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 defaultThemeVersion="166925"/>
  <mc:AlternateContent xmlns:mc="http://schemas.openxmlformats.org/markup-compatibility/2006">
    <mc:Choice Requires="x15">
      <x15ac:absPath xmlns:x15ac="http://schemas.microsoft.com/office/spreadsheetml/2010/11/ac" url="M:\ABAS-Listed\Twenty-four con &amp; supply\Twenty-Four Con &amp; Supply_Q3 Sep2024\"/>
    </mc:Choice>
  </mc:AlternateContent>
  <xr:revisionPtr revIDLastSave="0" documentId="13_ncr:1_{59AD9E19-21A4-4F13-8B63-E28A33D08480}" xr6:coauthVersionLast="47" xr6:coauthVersionMax="47" xr10:uidLastSave="{00000000-0000-0000-0000-000000000000}"/>
  <bookViews>
    <workbookView xWindow="-108" yWindow="-108" windowWidth="23256" windowHeight="13896" activeTab="5" xr2:uid="{8C8A28B2-AB00-4C01-940A-88523069C8AF}"/>
  </bookViews>
  <sheets>
    <sheet name="Thai 2-4 " sheetId="1" r:id="rId1"/>
    <sheet name="Thai5(3m)" sheetId="8" r:id="rId2"/>
    <sheet name="Thai6 (9m)" sheetId="9" r:id="rId3"/>
    <sheet name="Thai7" sheetId="10" r:id="rId4"/>
    <sheet name="Thai8" sheetId="11" r:id="rId5"/>
    <sheet name="Thai9-10" sheetId="12" r:id="rId6"/>
  </sheet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J23" i="9" l="1"/>
  <c r="J29" i="9"/>
  <c r="J32" i="9"/>
  <c r="G116" i="1"/>
  <c r="K116" i="1"/>
  <c r="F18" i="8"/>
  <c r="F18" i="9"/>
  <c r="G79" i="12"/>
  <c r="G66" i="12"/>
  <c r="K81" i="1"/>
  <c r="N19" i="10"/>
  <c r="N15" i="10"/>
  <c r="N13" i="10"/>
  <c r="M81" i="1"/>
  <c r="I81" i="1"/>
  <c r="G81" i="1"/>
  <c r="L29" i="8"/>
  <c r="J29" i="8"/>
  <c r="H29" i="8"/>
  <c r="F29" i="8"/>
  <c r="F29" i="9"/>
  <c r="N18" i="11"/>
  <c r="H13" i="9"/>
  <c r="L18" i="9"/>
  <c r="H18" i="9"/>
  <c r="F13" i="9"/>
  <c r="F13" i="8"/>
  <c r="J13" i="8"/>
  <c r="H20" i="9" l="1"/>
  <c r="F20" i="9"/>
  <c r="F23" i="9" s="1"/>
  <c r="F32" i="9" s="1"/>
  <c r="F35" i="9" s="1"/>
  <c r="F20" i="8"/>
  <c r="F23" i="8" s="1"/>
  <c r="F32" i="8" s="1"/>
  <c r="F35" i="8" s="1"/>
  <c r="F39" i="8" s="1"/>
  <c r="F43" i="8" s="1"/>
  <c r="K71" i="1"/>
  <c r="G71" i="1"/>
  <c r="M71" i="1"/>
  <c r="I71" i="1"/>
  <c r="M33" i="1"/>
  <c r="K33" i="1"/>
  <c r="I33" i="1"/>
  <c r="G33" i="1"/>
  <c r="M21" i="1"/>
  <c r="G21" i="1"/>
  <c r="G35" i="1" l="1"/>
  <c r="F39" i="9"/>
  <c r="G11" i="12"/>
  <c r="K83" i="1"/>
  <c r="G83" i="1"/>
  <c r="L18" i="8"/>
  <c r="L13" i="8"/>
  <c r="L29" i="9"/>
  <c r="L13" i="9"/>
  <c r="L20" i="9" s="1"/>
  <c r="L23" i="10"/>
  <c r="H23" i="10"/>
  <c r="F23" i="10"/>
  <c r="D23" i="10"/>
  <c r="L16" i="11"/>
  <c r="J16" i="11"/>
  <c r="H16" i="11"/>
  <c r="F16" i="11"/>
  <c r="D16" i="11"/>
  <c r="N14" i="11"/>
  <c r="N12" i="11"/>
  <c r="M79" i="12"/>
  <c r="M66" i="12"/>
  <c r="M25" i="12"/>
  <c r="M39" i="12" s="1"/>
  <c r="M43" i="12" s="1"/>
  <c r="A94" i="12"/>
  <c r="K79" i="12"/>
  <c r="I79" i="12"/>
  <c r="K66" i="12"/>
  <c r="I66" i="12"/>
  <c r="I25" i="12"/>
  <c r="I39" i="12" s="1"/>
  <c r="I43" i="12" s="1"/>
  <c r="A50" i="12"/>
  <c r="L22" i="11"/>
  <c r="H22" i="11"/>
  <c r="F22" i="11"/>
  <c r="D22" i="11"/>
  <c r="L17" i="10"/>
  <c r="J17" i="10"/>
  <c r="H17" i="10"/>
  <c r="F17" i="10"/>
  <c r="D17" i="10"/>
  <c r="H29" i="9"/>
  <c r="J18" i="9"/>
  <c r="J13" i="9"/>
  <c r="J18" i="8"/>
  <c r="H18" i="8"/>
  <c r="H13" i="8"/>
  <c r="G25" i="12" l="1"/>
  <c r="G39" i="12" s="1"/>
  <c r="G43" i="12" s="1"/>
  <c r="G81" i="12" s="1"/>
  <c r="G84" i="12" s="1"/>
  <c r="J21" i="10"/>
  <c r="N21" i="10" s="1"/>
  <c r="N23" i="10" s="1"/>
  <c r="F43" i="9"/>
  <c r="M81" i="12"/>
  <c r="M84" i="12" s="1"/>
  <c r="L23" i="9"/>
  <c r="L32" i="9" s="1"/>
  <c r="L35" i="9" s="1"/>
  <c r="L39" i="9" s="1"/>
  <c r="L20" i="8"/>
  <c r="L23" i="8" s="1"/>
  <c r="L32" i="8" s="1"/>
  <c r="L35" i="8" s="1"/>
  <c r="L39" i="8" s="1"/>
  <c r="H20" i="8"/>
  <c r="H23" i="8" s="1"/>
  <c r="H32" i="8" s="1"/>
  <c r="H35" i="8" s="1"/>
  <c r="H39" i="8" s="1"/>
  <c r="J20" i="8"/>
  <c r="H23" i="9"/>
  <c r="H32" i="9" s="1"/>
  <c r="H35" i="9" s="1"/>
  <c r="H39" i="9" s="1"/>
  <c r="J20" i="9"/>
  <c r="J35" i="9" s="1"/>
  <c r="N17" i="10"/>
  <c r="N16" i="11"/>
  <c r="I81" i="12"/>
  <c r="I84" i="12" s="1"/>
  <c r="J39" i="9" l="1"/>
  <c r="K11" i="12"/>
  <c r="K25" i="12" s="1"/>
  <c r="K39" i="12" s="1"/>
  <c r="K43" i="12" s="1"/>
  <c r="K81" i="12" s="1"/>
  <c r="K84" i="12" s="1"/>
  <c r="J23" i="10"/>
  <c r="J23" i="8"/>
  <c r="J32" i="8" s="1"/>
  <c r="J35" i="8" s="1"/>
  <c r="J39" i="8" s="1"/>
  <c r="J43" i="8" s="1"/>
  <c r="A134" i="1"/>
  <c r="M119" i="1"/>
  <c r="I119" i="1"/>
  <c r="A93" i="1"/>
  <c r="A48" i="1"/>
  <c r="K21" i="1"/>
  <c r="K35" i="1" s="1"/>
  <c r="I21" i="1"/>
  <c r="J20" i="11" l="1"/>
  <c r="J43" i="9"/>
  <c r="I83" i="1"/>
  <c r="I121" i="1" s="1"/>
  <c r="I35" i="1"/>
  <c r="M35" i="1"/>
  <c r="M83" i="1"/>
  <c r="M121" i="1" s="1"/>
  <c r="N20" i="11" l="1"/>
  <c r="J22" i="11"/>
  <c r="G119" i="1"/>
  <c r="G121" i="1" s="1"/>
  <c r="N22" i="11" l="1"/>
  <c r="K119" i="1"/>
  <c r="K121" i="1" s="1"/>
</calcChain>
</file>

<file path=xl/sharedStrings.xml><?xml version="1.0" encoding="utf-8"?>
<sst xmlns="http://schemas.openxmlformats.org/spreadsheetml/2006/main" count="360" uniqueCount="167">
  <si>
    <t xml:space="preserve">บริษัท ทเวนตี้ โฟร์ คอน แอนด์ ซัพพลาย จำกัด (มหาชน) </t>
  </si>
  <si>
    <t>งบฐานะการเงิน</t>
  </si>
  <si>
    <t>ณ วันที่ 30 กันยายน พ.ศ. 2567</t>
  </si>
  <si>
    <t>ข้อมูลทางการเงินรวม</t>
  </si>
  <si>
    <t>ข้อมูลทางการเงินเฉพาะกิจการ</t>
  </si>
  <si>
    <t>ยังไม่ได้ตรวจสอบ</t>
  </si>
  <si>
    <t>ตรวจสอบแล้ว</t>
  </si>
  <si>
    <t>30 กันยายน</t>
  </si>
  <si>
    <t>31 ธันวาคม</t>
  </si>
  <si>
    <t>พ.ศ. 2567</t>
  </si>
  <si>
    <t>พ.ศ. 2566</t>
  </si>
  <si>
    <t>หมายเหตุ</t>
  </si>
  <si>
    <t>บาท</t>
  </si>
  <si>
    <t>สินทรัพย์</t>
  </si>
  <si>
    <t>สินทรัพย์หมุนเวียน</t>
  </si>
  <si>
    <t>เงินสดและรายการเทียบเท่าเงินสด</t>
  </si>
  <si>
    <t>ลูกหนี้การค้าและลูกหนี้หมุนเวียนอื่น - สุทธิ</t>
  </si>
  <si>
    <t>สินทรัพย์ที่เกิดจากสัญญา - หมุนเวียน</t>
  </si>
  <si>
    <t xml:space="preserve">สินค้าคงเหลือ </t>
  </si>
  <si>
    <t>สินทรัพย์หมุนเวียนอื่น</t>
  </si>
  <si>
    <t>รวมสินทรัพย์หมุนเวียน</t>
  </si>
  <si>
    <t>สินทรัพย์ไม่หมุนเวียน</t>
  </si>
  <si>
    <t>เงินฝากสถาบันการเงินที่มีภาระค้ำประกัน</t>
  </si>
  <si>
    <t>เงินลงทุนในบริษัทย่อย</t>
  </si>
  <si>
    <t>ส่วนปรับปรุงอาคารเช่าและอุปกรณ์ - สุทธิ</t>
  </si>
  <si>
    <t>สินทรัพย์ไม่มีตัวตน - สุทธิ</t>
  </si>
  <si>
    <t>สินทรัพย์สิทธิการใช้ - สุทธิ</t>
  </si>
  <si>
    <t>สินทรัพย์ภาษีเงินได้รอการตัดบัญชี</t>
  </si>
  <si>
    <t>สินทรัพย์ไม่หมุนเวียนอื่น</t>
  </si>
  <si>
    <t>รวมสินทรัพย์ไม่หมุนเวียน</t>
  </si>
  <si>
    <t>รวมสินทรัพย์</t>
  </si>
  <si>
    <t xml:space="preserve">กรรมการ ______________________________________ </t>
  </si>
  <si>
    <t xml:space="preserve">                                        (                                                       )</t>
  </si>
  <si>
    <t>หมายเหตุประกอบข้อมูลทางการเงินเป็นส่วนหนึ่งของข้อมูลทางการเงินระหว่างกาลนี้</t>
  </si>
  <si>
    <t>งบฐานะทางการเงิน</t>
  </si>
  <si>
    <t>หนี้สินและส่วนของเจ้าของ</t>
  </si>
  <si>
    <t>หนี้สินหมุนเวียน</t>
  </si>
  <si>
    <t>ที่ถึงกำหนดชำระภายในหนึ่งปี</t>
  </si>
  <si>
    <t>เจ้าหนี้การค้าและเจ้าหนี้หมุนเวียนอื่น</t>
  </si>
  <si>
    <t>หนี้สินตามสัญญาเช่าที่ถึงกำหนดชำระภายในหนึ่งปี</t>
  </si>
  <si>
    <t>เงินกู้ยืมจากกิจการที่เกี่ยวข้องกัน</t>
  </si>
  <si>
    <t>-</t>
  </si>
  <si>
    <t>หนี้สินอนุพันธ์ทางการเงิน</t>
  </si>
  <si>
    <t>หนี้สินหมุนเวียนอื่น</t>
  </si>
  <si>
    <t>รวมหนี้สินหมุนเวียน</t>
  </si>
  <si>
    <t>หนี้สินไม่หมุนเวียน</t>
  </si>
  <si>
    <t>หนี้สินตามสัญญาเช่า</t>
  </si>
  <si>
    <t>ประมาณการหนี้สินไม่หมุนเวียนสำหรับ</t>
  </si>
  <si>
    <t>ผลประโยชน์พนักงาน</t>
  </si>
  <si>
    <t>หนี้สินไม่หมุนเวียนอื่น</t>
  </si>
  <si>
    <t>รวมหนี้สินไม่หมุนเวียน</t>
  </si>
  <si>
    <t>รวมหนี้สิน</t>
  </si>
  <si>
    <r>
      <t>งบฐานะทางการเงิน</t>
    </r>
    <r>
      <rPr>
        <sz val="13"/>
        <rFont val="Browallia New"/>
        <family val="2"/>
      </rPr>
      <t xml:space="preserve"> </t>
    </r>
  </si>
  <si>
    <r>
      <t xml:space="preserve">หนี้สินและส่วนของเจ้าของ </t>
    </r>
    <r>
      <rPr>
        <sz val="13"/>
        <rFont val="Browallia New"/>
        <family val="2"/>
      </rPr>
      <t>(ต่อ)</t>
    </r>
  </si>
  <si>
    <t>ส่วนของเจ้าของ</t>
  </si>
  <si>
    <t>ทุนเรือนหุ้น</t>
  </si>
  <si>
    <t xml:space="preserve">ทุนจดทะเบียน </t>
  </si>
  <si>
    <t xml:space="preserve">   หุ้นสามัญ จำนวน 430,000,000 หุ้น</t>
  </si>
  <si>
    <t xml:space="preserve">   มูลค่าที่ตราไว้หุ้นละ 0.50 บาท</t>
  </si>
  <si>
    <t>ทุนที่ออกและชำระแล้ว</t>
  </si>
  <si>
    <t xml:space="preserve">   มูลค่าที่ได้ชำระแล้วหุ้นละ 0.50 บาท</t>
  </si>
  <si>
    <t>ส่วนเกินมูลค่าหุ้นสามัญ</t>
  </si>
  <si>
    <t>ขาดทุนสะสม</t>
  </si>
  <si>
    <t>จัดสรรแล้ว - ทุนสำรองตามกฎหมาย</t>
  </si>
  <si>
    <t>ยังไม่ได้จัดสรร</t>
  </si>
  <si>
    <t>การจ่ายโดยใช้หุ้นเป็นเกณฑ์</t>
  </si>
  <si>
    <t>รวมส่วนของเจ้าของ</t>
  </si>
  <si>
    <t>รวมหนี้สินและส่วนของเจ้าของ</t>
  </si>
  <si>
    <t>งบกำไรขาดทุนเบ็ดเสร็จ</t>
  </si>
  <si>
    <t>สำหรับรอบระยะเวลาสามเดือนสิ้นสุดวันที่ 30 กันยายน พ.ศ. 2567</t>
  </si>
  <si>
    <t>รายได้จากการก่อสร้างและการบริการ</t>
  </si>
  <si>
    <t>รายได้จากการขายสินค้า</t>
  </si>
  <si>
    <t>รวมรายได้</t>
  </si>
  <si>
    <t>ต้นทุนการก่อสร้างและการบริการ</t>
  </si>
  <si>
    <t>ต้นทุนการขายสินค้า</t>
  </si>
  <si>
    <t>รวมต้นทุน</t>
  </si>
  <si>
    <t>รายได้อื่น</t>
  </si>
  <si>
    <t>ค่าใช้จ่ายในการขาย</t>
  </si>
  <si>
    <t>ค่าใช้จ่ายในการบริหาร</t>
  </si>
  <si>
    <t>รวมค่าใช้จ่าย</t>
  </si>
  <si>
    <t>ขาดทุนก่อนต้นทุนทางการเงิน</t>
  </si>
  <si>
    <t>ต้นทุนทางการเงิน</t>
  </si>
  <si>
    <t>ขาดทุนก่อนภาษีเงินได้</t>
  </si>
  <si>
    <t>ขาดทุนเบ็ดเสร็จรวม</t>
  </si>
  <si>
    <t>สำหรับรอบระยะเวลา</t>
  </si>
  <si>
    <t>ขาดทุนต่อหุ้น</t>
  </si>
  <si>
    <t>ขาดทุนต่อหุ้นขั้นพื้นฐาน (บาท)</t>
  </si>
  <si>
    <t>สำหรับรอบระยะเวลาเก้าเดือนสิ้นสุดวันที่ 30 กันยายน พ.ศ. 2567</t>
  </si>
  <si>
    <t>กำไรขั้นต้น</t>
  </si>
  <si>
    <t>กำไรก่อนค่าใช้จ่าย</t>
  </si>
  <si>
    <t>งบการเปลี่ยนแปลงส่วนของเจ้าของ</t>
  </si>
  <si>
    <t>ส่วนของผู้เป็นเจ้าของของบริษัทใหญ่</t>
  </si>
  <si>
    <t>กำไรสะสม</t>
  </si>
  <si>
    <t xml:space="preserve">จัดสรรแล้ว - </t>
  </si>
  <si>
    <t>ทุนที่ออก</t>
  </si>
  <si>
    <t>ส่วนเกิน</t>
  </si>
  <si>
    <t>ทุนสำรอง</t>
  </si>
  <si>
    <t>การจ่ายโดยใช้</t>
  </si>
  <si>
    <t>และชำระแล้ว</t>
  </si>
  <si>
    <t>มูลค่าหุ้นสามัญ</t>
  </si>
  <si>
    <t>ตามกฏหมาย</t>
  </si>
  <si>
    <t>หุ้นเป็นเกณฑ์</t>
  </si>
  <si>
    <t>รวม</t>
  </si>
  <si>
    <t>การเปลี่ยนแปลงในส่วนของเจ้าของสำหรับรอบระยะเวลา</t>
  </si>
  <si>
    <t>ขาดทุนเบ็ดเสร็จรวมสำหรับรอบระยะเวลา</t>
  </si>
  <si>
    <t>ยอดคงเหลือ ณ วันที่ 30 กันยายน พ.ศ. 2566 (ยังไม่ได้ตรวจสอบ)</t>
  </si>
  <si>
    <t>ยอดคงเหลือ ณ วันที่ 30 กันยายน พ.ศ. 2567 (ยังไม่ได้ตรวจสอบ)</t>
  </si>
  <si>
    <t xml:space="preserve">งบกระแสเงินสด </t>
  </si>
  <si>
    <t>กระแสเงินสดจากกิจกรรมดำเนินงาน</t>
  </si>
  <si>
    <t>รายการปรับปรุง</t>
  </si>
  <si>
    <t>ค่าเสื่อมราคาและค่าตัดจำหน่าย</t>
  </si>
  <si>
    <t>กำไรจากการขายอุปกรณ์</t>
  </si>
  <si>
    <t>กำไรจากการยกเลิกสัญญาเช่า</t>
  </si>
  <si>
    <t>ค่าใช้จ่ายผลประโยชน์พนักงาน</t>
  </si>
  <si>
    <t>รายได้ดอกเบี้ย</t>
  </si>
  <si>
    <t>ดอกเบี้ยจ่าย</t>
  </si>
  <si>
    <t>กระแสเงินสดก่อนการเปลี่ยนแปลงในสินทรัพย์</t>
  </si>
  <si>
    <t>และหนี้สินดำเนินงาน</t>
  </si>
  <si>
    <t>การเปลี่ยนแปลงของสินทรัพย์และหนี้สินดำเนินงาน</t>
  </si>
  <si>
    <t>ลูกหนี้การค้าและลูกหนี้อื่น</t>
  </si>
  <si>
    <t>สินค้าคงเหลือ</t>
  </si>
  <si>
    <t>หนี้สินที่เกิดจากสัญญา</t>
  </si>
  <si>
    <t>ก่อนดอกเบี้ยจ่ายและภาษีเงินได้</t>
  </si>
  <si>
    <t>การจ่ายดอกเบี้ย</t>
  </si>
  <si>
    <t>การจ่ายภาษีเงินได้</t>
  </si>
  <si>
    <t>กระแสเงินสดจากกิจกรรมลงทุน</t>
  </si>
  <si>
    <t>เงินสดจ่ายเงินลงทุนในบริษัทย่อย</t>
  </si>
  <si>
    <t>เงินสดจ่ายเพื่อซื้อส่วนปรับปรุงอาคารเช่าและอุปกรณ์</t>
  </si>
  <si>
    <t>เงินสดจ่ายเพื่อซื้อสินทรัพย์ไม่มีตัวตน</t>
  </si>
  <si>
    <t>เงินสดจ่ายสำหรับสินทรัพย์สิทธิการใช้</t>
  </si>
  <si>
    <t>เงินสดรับจากการขายอุปกรณ์</t>
  </si>
  <si>
    <t>เงินสดรับจากรายได้ดอกเบี้ย</t>
  </si>
  <si>
    <t>เงินสดสุทธิใช้ไปในกิจกรรมลงทุน</t>
  </si>
  <si>
    <t>กระแสเงินสดจากกิจกรรมจัดหาเงิน</t>
  </si>
  <si>
    <t>เงินสดรับจากเงินเบิกเกินบัญชี</t>
  </si>
  <si>
    <t>เงินสดจ่ายจากเงินเบิกเกินบัญชี</t>
  </si>
  <si>
    <t>เงินสดรับจากเงินกู้ยืมระยะสั้นจากสถาบันการเงิน</t>
  </si>
  <si>
    <t>เงินสดจ่ายคืนเงินกู้ยืมระยะสั้นจากสถาบันการเงิน</t>
  </si>
  <si>
    <t>เงินสดรับจากเงินกู้ยืมระยะสั้นจากกิจการที่เกี่ยวข้องกัน</t>
  </si>
  <si>
    <t>เงินสดจ่ายคืนเงินกู้ยืมระยะสั้นจากกิจการที่เกี่ยวข้องกัน</t>
  </si>
  <si>
    <t>เงินสดจ่ายคืนเงินต้นตามสัญญาเช่า</t>
  </si>
  <si>
    <t>เงินสดสุทธิใช้ไปในกิจกรรมจัดหาเงิน</t>
  </si>
  <si>
    <t>เงินสดและรายการเทียบเท่าเงินสดต้นรอบระยะเวลา</t>
  </si>
  <si>
    <t>เงินสดและรายการเทียบเท่าเงินสดปลายรอบระยะเวลา</t>
  </si>
  <si>
    <t>รายการที่ไม่ใช่เงินสดที่มีสาระสำคัญ มีดังนี้</t>
  </si>
  <si>
    <t>เจ้าหนี้ค่าซื้ออุปกรณ์</t>
  </si>
  <si>
    <t>การได้มาซึ่งสินทรัพย์ภายใต้สัญญาเช่า</t>
  </si>
  <si>
    <t>กำไร (ขาดทุน) ขั้นต้น</t>
  </si>
  <si>
    <t>กำไร (ขาดทุน) ก่อนค่าใช้จ่าย</t>
  </si>
  <si>
    <t>(กำไร) ขาดทุนจากอัตราแลกเปลี่ยนที่ยังไม่เกิดขึ้นจริง</t>
  </si>
  <si>
    <t>ขาดทุน (กำไร) จากมูลค่ายุติธรรมของอนุพันธ์ทางการเงิน</t>
  </si>
  <si>
    <t>ผลขาดทุนด้านเครดิตที่คาดว่าจะเกิดขึ้น</t>
  </si>
  <si>
    <t>เงินกู้ยืมระยะยาวจากสถาบันการเงินและบริษัทอื่น</t>
  </si>
  <si>
    <t>กำไรจากการกลับรายการการประมาณการทางบัญชี</t>
  </si>
  <si>
    <t>เงินฝากสถาบันการเงินที่มีข้อจำกัดในการเบิกใช้ลดลง(เพิ่มขึ้น)</t>
  </si>
  <si>
    <t>19 ค)</t>
  </si>
  <si>
    <t>เงินสดและรายการเทียบเท่าเงินสดเพิ่มขึ้น (ลดลง) สุทธิ</t>
  </si>
  <si>
    <t>ยอดคงเหลือ ณ วันที่ 1 มกราคม พ.ศ. 2566 (ตรวจสอบแล้ว)</t>
  </si>
  <si>
    <t>ภาษีเงินได้</t>
  </si>
  <si>
    <t>ยอดคงเหลือ ณ วันที่ 1 มกราคม พ.ศ. 2567 (ตรวจสอบแล้ว)</t>
  </si>
  <si>
    <t>กระแสเงินสดได้มาจาก (ใช้ไปใน) การดำเนินงาน</t>
  </si>
  <si>
    <t>เงินสดสุทธิได้มาจาก (ใช้ไปใน) กิจกรรมดำเนินงาน</t>
  </si>
  <si>
    <t>และภาษีเงินได้</t>
  </si>
  <si>
    <t>เงินเบิกเกินบัญชีและเงินกู้ยืมระยะสั้น</t>
  </si>
  <si>
    <t>จากสถาบันการเงิน</t>
  </si>
  <si>
    <t>เงินสดรับจากเงินกู้ยืมระยะยาวจากสถาบันการเงินและบริษัทอื่น</t>
  </si>
  <si>
    <t>เงินสดจ่ายคืนเงินกู้ยืมระยะยาวจากสถาบันการเงินและบริษัทอื่น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</si>
</sst>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27">
    <numFmt numFmtId="41" formatCode="_-* #,##0_-;\-* #,##0_-;_-* &quot;-&quot;_-;_-@_-"/>
    <numFmt numFmtId="43" formatCode="_-* #,##0.00_-;\-* #,##0.00_-;_-* &quot;-&quot;??_-;_-@_-"/>
    <numFmt numFmtId="164" formatCode="_(* #,##0.00_);_(* \(#,##0.00\);_(* &quot;-&quot;??_);_(@_)"/>
    <numFmt numFmtId="165" formatCode="#,##0;\(#,##0\);&quot;-&quot;;@"/>
    <numFmt numFmtId="166" formatCode="#,##0;\(#,##0\)"/>
    <numFmt numFmtId="167" formatCode="#,##0.00;\(#,##0.00\);&quot;-&quot;;@"/>
    <numFmt numFmtId="168" formatCode="_-* #,##0_-;\-* #,##0_-;_-* &quot;-&quot;??_-;_-@_-"/>
    <numFmt numFmtId="169" formatCode="_(&quot;$&quot;* #,##0.00_);_(&quot;$&quot;* \(#,##0.00\);_(&quot;$&quot;* &quot;-&quot;??_);_(@_)"/>
    <numFmt numFmtId="170" formatCode="_(* #,##0.000_);_(* \(#,##0.000\);_(* &quot;-&quot;??_);_(@_)"/>
    <numFmt numFmtId="171" formatCode="0.0%"/>
    <numFmt numFmtId="172" formatCode="_-* #,##0.00\ &quot;€&quot;_-;\-* #,##0.00\ &quot;€&quot;_-;_-* &quot;-&quot;??\ &quot;€&quot;_-;_-@_-"/>
    <numFmt numFmtId="173" formatCode="_-* #,##0.00\ _€_-;\-* #,##0.00\ _€_-;_-* &quot;-&quot;??\ _€_-;_-@_-"/>
    <numFmt numFmtId="174" formatCode="_-* #,##0.00_-;\-* #,##0.00_-;_-* \-??_-;_-@_-"/>
    <numFmt numFmtId="175" formatCode="#,##0.00\ &quot;F&quot;;\-#,##0.00\ &quot;F&quot;"/>
    <numFmt numFmtId="176" formatCode="dd\-mmm\-yy_)"/>
    <numFmt numFmtId="177" formatCode="0.00_)"/>
    <numFmt numFmtId="178" formatCode="_-* #,##0_฿_-;\-* #,##0_฿_-;_-* &quot;-&quot;_฿_-;_-@_-"/>
    <numFmt numFmtId="179" formatCode="_-* #,##0.00_฿_-;\-* #,##0.00_฿_-;_-* &quot;-&quot;??_฿_-;_-@_-"/>
    <numFmt numFmtId="180" formatCode="_-* #,##0&quot;฿&quot;_-;\-* #,##0&quot;฿&quot;_-;_-* &quot;-&quot;&quot;฿&quot;_-;_-@_-"/>
    <numFmt numFmtId="181" formatCode="_-* #,##0.00&quot;฿&quot;_-;\-* #,##0.00&quot;฿&quot;_-;_-* &quot;-&quot;??&quot;฿&quot;_-;_-@_-"/>
    <numFmt numFmtId="182" formatCode="0.000"/>
    <numFmt numFmtId="183" formatCode="\t&quot;฿&quot;#,##0.00_);[Red]\(\t&quot;฿&quot;#,##0.00\)"/>
    <numFmt numFmtId="184" formatCode="#,##0.000"/>
    <numFmt numFmtId="185" formatCode="B1mmm\-yy"/>
    <numFmt numFmtId="186" formatCode="0.000%"/>
    <numFmt numFmtId="187" formatCode="_-* #,##0.00\ _z_ł_-;\-* #,##0.00\ _z_ł_-;_-* &quot;-&quot;??\ _z_ł_-;_-@_-"/>
    <numFmt numFmtId="188" formatCode="#,##0.00\ ;\-#,##0.00\ ;&quot; -&quot;#\ ;@\ "/>
  </numFmts>
  <fonts count="99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3"/>
      <name val="Browallia New"/>
      <family val="2"/>
    </font>
    <font>
      <sz val="13"/>
      <name val="Browallia New"/>
      <family val="2"/>
    </font>
    <font>
      <sz val="14"/>
      <name val="Cordia New"/>
      <family val="2"/>
    </font>
    <font>
      <sz val="13"/>
      <color rgb="FFFF0000"/>
      <name val="Browallia New"/>
      <family val="2"/>
    </font>
    <font>
      <sz val="13"/>
      <color theme="1"/>
      <name val="Browallia New"/>
      <family val="2"/>
    </font>
    <font>
      <i/>
      <sz val="13"/>
      <name val="Browallia New"/>
      <family val="2"/>
    </font>
    <font>
      <sz val="10"/>
      <name val="ApFont"/>
    </font>
    <font>
      <sz val="12"/>
      <name val="Browallia New"/>
      <family val="2"/>
    </font>
    <font>
      <sz val="14"/>
      <name val="AngsanaUPC"/>
      <family val="1"/>
      <charset val="222"/>
    </font>
    <font>
      <sz val="10"/>
      <name val="Arial"/>
      <family val="2"/>
    </font>
    <font>
      <b/>
      <sz val="12"/>
      <name val="Browallia New"/>
      <family val="2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8"/>
      <name val="Arial"/>
      <family val="2"/>
    </font>
    <font>
      <sz val="10"/>
      <name val="Microsoft Sans Serif"/>
      <family val="2"/>
    </font>
    <font>
      <sz val="10"/>
      <color theme="1"/>
      <name val="Arial"/>
      <family val="2"/>
    </font>
    <font>
      <sz val="11"/>
      <color theme="1"/>
      <name val="Arial"/>
      <family val="2"/>
    </font>
    <font>
      <u/>
      <sz val="10"/>
      <color theme="10"/>
      <name val="Arial"/>
      <family val="2"/>
    </font>
    <font>
      <sz val="10"/>
      <color rgb="FF000000"/>
      <name val="Arial"/>
      <family val="2"/>
    </font>
    <font>
      <u/>
      <sz val="9"/>
      <color theme="10"/>
      <name val="Arial"/>
      <family val="2"/>
    </font>
    <font>
      <u/>
      <sz val="11"/>
      <color theme="10"/>
      <name val="Calibri"/>
      <family val="2"/>
      <scheme val="minor"/>
    </font>
    <font>
      <sz val="10"/>
      <color theme="1"/>
      <name val="Arial Unicode MS"/>
      <family val="2"/>
    </font>
    <font>
      <u/>
      <sz val="10"/>
      <color rgb="FF0563C1"/>
      <name val="Georgia"/>
      <family val="1"/>
    </font>
    <font>
      <u/>
      <sz val="10"/>
      <color theme="10"/>
      <name val="Georgia"/>
      <family val="1"/>
    </font>
    <font>
      <sz val="11"/>
      <color theme="1"/>
      <name val="Calibri"/>
      <family val="2"/>
      <charset val="222"/>
      <scheme val="minor"/>
    </font>
    <font>
      <b/>
      <sz val="16"/>
      <color theme="0"/>
      <name val="Georgia"/>
      <family val="1"/>
    </font>
    <font>
      <sz val="10"/>
      <color theme="1"/>
      <name val="Georgia"/>
      <family val="1"/>
    </font>
    <font>
      <b/>
      <sz val="10"/>
      <color theme="0"/>
      <name val="Georgia"/>
      <family val="1"/>
    </font>
    <font>
      <b/>
      <i/>
      <sz val="10"/>
      <color theme="8"/>
      <name val="Georgia"/>
      <family val="1"/>
    </font>
    <font>
      <b/>
      <sz val="10"/>
      <color theme="8"/>
      <name val="Georgia"/>
      <family val="1"/>
    </font>
    <font>
      <sz val="10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0"/>
      <color rgb="FF9C0006"/>
      <name val="Calibri"/>
      <family val="2"/>
      <scheme val="minor"/>
    </font>
    <font>
      <u/>
      <sz val="10"/>
      <color rgb="FF7A1818"/>
      <name val="Georgia"/>
      <family val="1"/>
    </font>
    <font>
      <sz val="13"/>
      <color theme="1"/>
      <name val="CordiaUPC"/>
      <family val="2"/>
      <charset val="222"/>
    </font>
    <font>
      <sz val="11"/>
      <color indexed="8"/>
      <name val="Arial"/>
      <family val="2"/>
    </font>
    <font>
      <sz val="11"/>
      <color rgb="FF000000"/>
      <name val="Calibri"/>
      <family val="2"/>
      <scheme val="minor"/>
    </font>
    <font>
      <sz val="11"/>
      <color indexed="8"/>
      <name val="Tahoma"/>
      <family val="2"/>
      <charset val="222"/>
    </font>
    <font>
      <u/>
      <sz val="10"/>
      <color rgb="FF0000FF"/>
      <name val="Georgia"/>
      <family val="1"/>
    </font>
    <font>
      <sz val="11"/>
      <color theme="1"/>
      <name val="Arial"/>
      <family val="2"/>
      <charset val="222"/>
    </font>
    <font>
      <u/>
      <sz val="11"/>
      <color theme="11"/>
      <name val="Calibri"/>
      <family val="2"/>
      <scheme val="minor"/>
    </font>
    <font>
      <sz val="11"/>
      <color indexed="8"/>
      <name val="Calibri"/>
      <family val="2"/>
    </font>
    <font>
      <b/>
      <sz val="10"/>
      <color theme="0"/>
      <name val="Calibri"/>
      <family val="2"/>
      <scheme val="minor"/>
    </font>
    <font>
      <sz val="10"/>
      <color theme="0"/>
      <name val="Calibri"/>
      <family val="2"/>
      <scheme val="minor"/>
    </font>
    <font>
      <sz val="10"/>
      <color rgb="FFFF0000"/>
      <name val="Calibri"/>
      <family val="2"/>
      <scheme val="minor"/>
    </font>
    <font>
      <sz val="18"/>
      <color rgb="FF44546A"/>
      <name val="Calibri Light"/>
      <family val="2"/>
      <scheme val="major"/>
    </font>
    <font>
      <b/>
      <sz val="15"/>
      <color rgb="FF44546A"/>
      <name val="Calibri"/>
      <family val="2"/>
      <scheme val="minor"/>
    </font>
    <font>
      <b/>
      <sz val="13"/>
      <color rgb="FF44546A"/>
      <name val="Calibri"/>
      <family val="2"/>
      <scheme val="minor"/>
    </font>
    <font>
      <b/>
      <sz val="11"/>
      <color rgb="FF44546A"/>
      <name val="Calibri"/>
      <family val="2"/>
      <scheme val="minor"/>
    </font>
    <font>
      <b/>
      <sz val="11"/>
      <color rgb="FFFFFFFF"/>
      <name val="Calibri"/>
      <family val="2"/>
      <scheme val="minor"/>
    </font>
    <font>
      <b/>
      <sz val="11"/>
      <color rgb="FF000000"/>
      <name val="Calibri"/>
      <family val="2"/>
      <scheme val="minor"/>
    </font>
    <font>
      <sz val="11"/>
      <color rgb="FFFFFFFF"/>
      <name val="Calibri"/>
      <family val="2"/>
      <scheme val="minor"/>
    </font>
    <font>
      <sz val="11"/>
      <color rgb="FF000000"/>
      <name val="Arial"/>
      <family val="2"/>
    </font>
    <font>
      <sz val="10"/>
      <color rgb="FF000000"/>
      <name val="Arial Unicode MS"/>
      <family val="2"/>
    </font>
    <font>
      <sz val="11"/>
      <color rgb="FF000000"/>
      <name val="Calibri"/>
      <family val="2"/>
      <charset val="222"/>
      <scheme val="minor"/>
    </font>
    <font>
      <sz val="11"/>
      <color rgb="FF000000"/>
      <name val="Calibri"/>
      <family val="2"/>
    </font>
    <font>
      <sz val="14"/>
      <color rgb="FF000000"/>
      <name val="Cordia New"/>
      <family val="2"/>
    </font>
    <font>
      <sz val="11"/>
      <color rgb="FF000000"/>
      <name val="BrowalliaUPC"/>
      <family val="2"/>
    </font>
    <font>
      <u/>
      <sz val="9.9"/>
      <color theme="10"/>
      <name val="Arial"/>
      <family val="2"/>
    </font>
    <font>
      <sz val="10"/>
      <name val="ApFont"/>
      <charset val="222"/>
    </font>
    <font>
      <b/>
      <sz val="11"/>
      <name val="Times New Roman"/>
      <family val="1"/>
    </font>
    <font>
      <sz val="7"/>
      <name val="Small Fonts"/>
      <family val="2"/>
    </font>
    <font>
      <b/>
      <i/>
      <sz val="16"/>
      <name val="Helv"/>
    </font>
    <font>
      <b/>
      <sz val="10"/>
      <color rgb="FFFA7D00"/>
      <name val="Calibri"/>
      <family val="2"/>
      <scheme val="minor"/>
    </font>
    <font>
      <i/>
      <sz val="10"/>
      <color rgb="FF7F7F7F"/>
      <name val="Calibri"/>
      <family val="2"/>
      <scheme val="minor"/>
    </font>
    <font>
      <sz val="10"/>
      <color rgb="FF006100"/>
      <name val="Calibri"/>
      <family val="2"/>
      <scheme val="minor"/>
    </font>
    <font>
      <sz val="10"/>
      <color rgb="FF3F3F76"/>
      <name val="Calibri"/>
      <family val="2"/>
      <scheme val="minor"/>
    </font>
    <font>
      <sz val="10"/>
      <color rgb="FFFA7D00"/>
      <name val="Calibri"/>
      <family val="2"/>
      <scheme val="minor"/>
    </font>
    <font>
      <sz val="10"/>
      <color rgb="FF9C6500"/>
      <name val="Calibri"/>
      <family val="2"/>
      <scheme val="minor"/>
    </font>
    <font>
      <b/>
      <sz val="10"/>
      <color rgb="FF3F3F3F"/>
      <name val="Calibri"/>
      <family val="2"/>
      <scheme val="minor"/>
    </font>
    <font>
      <sz val="10"/>
      <name val="Arial"/>
      <family val="2"/>
      <charset val="222"/>
    </font>
    <font>
      <sz val="11"/>
      <color rgb="FF0000FF"/>
      <name val="Calibri"/>
      <family val="2"/>
      <scheme val="minor"/>
    </font>
    <font>
      <sz val="11"/>
      <color indexed="8"/>
      <name val="Calibri"/>
      <family val="2"/>
      <scheme val="minor"/>
    </font>
    <font>
      <sz val="14"/>
      <name val="Cordia New"/>
      <family val="2"/>
      <charset val="1"/>
    </font>
    <font>
      <sz val="11"/>
      <color indexed="8"/>
      <name val="Arial"/>
      <family val="2"/>
      <charset val="222"/>
    </font>
    <font>
      <u/>
      <sz val="11"/>
      <color theme="10"/>
      <name val="Calibri"/>
      <family val="2"/>
      <charset val="222"/>
    </font>
    <font>
      <sz val="10"/>
      <name val="MS Sans Serif"/>
      <family val="2"/>
    </font>
    <font>
      <sz val="12"/>
      <name val="新細明體"/>
      <family val="1"/>
      <charset val="136"/>
    </font>
    <font>
      <u/>
      <sz val="11"/>
      <color theme="10"/>
      <name val="Calibri"/>
      <family val="2"/>
    </font>
    <font>
      <u/>
      <sz val="10"/>
      <color theme="3" tint="-0.24994659260841701"/>
      <name val="Georgia"/>
      <family val="1"/>
    </font>
    <font>
      <b/>
      <sz val="10"/>
      <color theme="3" tint="-0.24994659260841701"/>
      <name val="Georgia"/>
      <family val="1"/>
    </font>
    <font>
      <b/>
      <sz val="9"/>
      <name val="Calibri"/>
      <family val="2"/>
    </font>
    <font>
      <sz val="13"/>
      <color theme="1"/>
      <name val="Cordia New"/>
      <family val="2"/>
    </font>
  </fonts>
  <fills count="65">
    <fill>
      <patternFill patternType="none"/>
    </fill>
    <fill>
      <patternFill patternType="gray125"/>
    </fill>
    <fill>
      <patternFill patternType="solid">
        <fgColor rgb="FFFAFAFA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rgb="FF4472C4"/>
      </patternFill>
    </fill>
    <fill>
      <patternFill patternType="solid">
        <fgColor rgb="FFD9E2F3"/>
      </patternFill>
    </fill>
    <fill>
      <patternFill patternType="solid">
        <fgColor rgb="FFB4C6E7"/>
      </patternFill>
    </fill>
    <fill>
      <patternFill patternType="solid">
        <fgColor rgb="FF8EAADB"/>
      </patternFill>
    </fill>
    <fill>
      <patternFill patternType="solid">
        <fgColor rgb="FFED7D31"/>
      </patternFill>
    </fill>
    <fill>
      <patternFill patternType="solid">
        <fgColor rgb="FFFBE4D5"/>
      </patternFill>
    </fill>
    <fill>
      <patternFill patternType="solid">
        <fgColor rgb="FFF7CAAC"/>
      </patternFill>
    </fill>
    <fill>
      <patternFill patternType="solid">
        <fgColor rgb="FFF4B083"/>
      </patternFill>
    </fill>
    <fill>
      <patternFill patternType="solid">
        <fgColor rgb="FFECECEC"/>
      </patternFill>
    </fill>
    <fill>
      <patternFill patternType="solid">
        <fgColor rgb="FFDADADA"/>
      </patternFill>
    </fill>
    <fill>
      <patternFill patternType="solid">
        <fgColor rgb="FFC8C8C8"/>
      </patternFill>
    </fill>
    <fill>
      <patternFill patternType="solid">
        <fgColor rgb="FFFFC000"/>
      </patternFill>
    </fill>
    <fill>
      <patternFill patternType="solid">
        <fgColor rgb="FFFFF2CB"/>
      </patternFill>
    </fill>
    <fill>
      <patternFill patternType="solid">
        <fgColor rgb="FFFEE598"/>
      </patternFill>
    </fill>
    <fill>
      <patternFill patternType="solid">
        <fgColor rgb="FFFFD965"/>
      </patternFill>
    </fill>
    <fill>
      <patternFill patternType="solid">
        <fgColor rgb="FF5B9BD5"/>
      </patternFill>
    </fill>
    <fill>
      <patternFill patternType="solid">
        <fgColor rgb="FFDEEAF6"/>
      </patternFill>
    </fill>
    <fill>
      <patternFill patternType="solid">
        <fgColor rgb="FFBDD6EE"/>
      </patternFill>
    </fill>
    <fill>
      <patternFill patternType="solid">
        <fgColor rgb="FF9CC2E5"/>
      </patternFill>
    </fill>
    <fill>
      <patternFill patternType="solid">
        <fgColor rgb="FF70AD47"/>
      </patternFill>
    </fill>
    <fill>
      <patternFill patternType="solid">
        <fgColor rgb="FFE2EFD9"/>
      </patternFill>
    </fill>
    <fill>
      <patternFill patternType="solid">
        <fgColor rgb="FFC5E0B3"/>
      </patternFill>
    </fill>
    <fill>
      <patternFill patternType="solid">
        <fgColor rgb="FFA8D08D"/>
      </patternFill>
    </fill>
    <fill>
      <patternFill patternType="solid">
        <fgColor indexed="2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theme="0" tint="-0.14996795556505021"/>
        <bgColor indexed="64"/>
      </patternFill>
    </fill>
    <fill>
      <patternFill patternType="solid">
        <fgColor theme="3" tint="-0.24994659260841701"/>
        <bgColor indexed="64"/>
      </patternFill>
    </fill>
    <fill>
      <patternFill patternType="mediumGray"/>
    </fill>
  </fills>
  <borders count="22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000000"/>
      </left>
      <right/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/>
      <bottom style="thick">
        <color rgb="FF4472C4"/>
      </bottom>
      <diagonal/>
    </border>
    <border>
      <left/>
      <right/>
      <top/>
      <bottom style="thick">
        <color rgb="FFA1B8E1"/>
      </bottom>
      <diagonal/>
    </border>
    <border>
      <left/>
      <right/>
      <top/>
      <bottom style="medium">
        <color rgb="FF8EAADB"/>
      </bottom>
      <diagonal/>
    </border>
    <border>
      <left/>
      <right/>
      <top style="thin">
        <color rgb="FF4472C4"/>
      </top>
      <bottom style="double">
        <color rgb="FF4472C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</borders>
  <cellStyleXfs count="48537">
    <xf numFmtId="0" fontId="0" fillId="0" borderId="0"/>
    <xf numFmtId="9" fontId="1" fillId="0" borderId="0" applyFont="0" applyFill="0" applyBorder="0" applyAlignment="0" applyProtection="0"/>
    <xf numFmtId="164" fontId="4" fillId="0" borderId="0" applyFont="0" applyFill="0" applyBorder="0" applyAlignment="0" applyProtection="0"/>
    <xf numFmtId="0" fontId="4" fillId="0" borderId="0"/>
    <xf numFmtId="0" fontId="8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1" fillId="0" borderId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4" fillId="0" borderId="4" applyNumberFormat="0" applyFill="0" applyAlignment="0" applyProtection="0"/>
    <xf numFmtId="0" fontId="15" fillId="0" borderId="5" applyNumberFormat="0" applyFill="0" applyAlignment="0" applyProtection="0"/>
    <xf numFmtId="0" fontId="16" fillId="0" borderId="6" applyNumberFormat="0" applyFill="0" applyAlignment="0" applyProtection="0"/>
    <xf numFmtId="0" fontId="20" fillId="6" borderId="7" applyNumberFormat="0" applyAlignment="0" applyProtection="0"/>
    <xf numFmtId="0" fontId="21" fillId="7" borderId="8" applyNumberFormat="0" applyAlignment="0" applyProtection="0"/>
    <xf numFmtId="0" fontId="22" fillId="7" borderId="7" applyNumberFormat="0" applyAlignment="0" applyProtection="0"/>
    <xf numFmtId="0" fontId="23" fillId="0" borderId="9" applyNumberFormat="0" applyFill="0" applyAlignment="0" applyProtection="0"/>
    <xf numFmtId="0" fontId="24" fillId="8" borderId="10" applyNumberFormat="0" applyAlignment="0" applyProtection="0"/>
    <xf numFmtId="0" fontId="27" fillId="0" borderId="12" applyNumberFormat="0" applyFill="0" applyAlignment="0" applyProtection="0"/>
    <xf numFmtId="0" fontId="29" fillId="0" borderId="0"/>
    <xf numFmtId="0" fontId="4" fillId="0" borderId="0"/>
    <xf numFmtId="43" fontId="4" fillId="0" borderId="0" applyFont="0" applyFill="0" applyBorder="0" applyAlignment="0" applyProtection="0"/>
    <xf numFmtId="0" fontId="1" fillId="0" borderId="0"/>
    <xf numFmtId="0" fontId="1" fillId="0" borderId="0"/>
    <xf numFmtId="0" fontId="11" fillId="0" borderId="0"/>
    <xf numFmtId="0" fontId="30" fillId="0" borderId="0"/>
    <xf numFmtId="43" fontId="30" fillId="0" borderId="0" applyFont="0" applyFill="0" applyBorder="0" applyAlignment="0" applyProtection="0"/>
    <xf numFmtId="0" fontId="29" fillId="0" borderId="0"/>
    <xf numFmtId="43" fontId="3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" fillId="0" borderId="0"/>
    <xf numFmtId="43" fontId="4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0" fontId="36" fillId="0" borderId="0" applyNumberFormat="0" applyFill="0" applyBorder="0" applyAlignment="0" applyProtection="0"/>
    <xf numFmtId="0" fontId="31" fillId="0" borderId="0">
      <protection locked="0"/>
    </xf>
    <xf numFmtId="0" fontId="11" fillId="0" borderId="0"/>
    <xf numFmtId="9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11" fillId="0" borderId="0"/>
    <xf numFmtId="0" fontId="32" fillId="0" borderId="0"/>
    <xf numFmtId="0" fontId="31" fillId="0" borderId="0"/>
    <xf numFmtId="0" fontId="38" fillId="0" borderId="0" applyNumberFormat="0" applyFill="0" applyBorder="0" applyAlignment="0">
      <alignment vertical="top"/>
      <protection locked="0"/>
    </xf>
    <xf numFmtId="0" fontId="38" fillId="0" borderId="0" applyNumberFormat="0" applyFill="0" applyBorder="0" applyAlignment="0" applyProtection="0"/>
    <xf numFmtId="0" fontId="35" fillId="0" borderId="0" applyNumberFormat="0" applyFill="0" applyBorder="0" applyAlignment="0" applyProtection="0">
      <alignment vertical="top"/>
      <protection locked="0"/>
    </xf>
    <xf numFmtId="0" fontId="31" fillId="0" borderId="0"/>
    <xf numFmtId="0" fontId="31" fillId="0" borderId="0"/>
    <xf numFmtId="0" fontId="32" fillId="0" borderId="0"/>
    <xf numFmtId="0" fontId="31" fillId="0" borderId="0"/>
    <xf numFmtId="0" fontId="32" fillId="0" borderId="0"/>
    <xf numFmtId="0" fontId="1" fillId="0" borderId="0"/>
    <xf numFmtId="0" fontId="1" fillId="0" borderId="0"/>
    <xf numFmtId="0" fontId="31" fillId="0" borderId="0"/>
    <xf numFmtId="0" fontId="33" fillId="0" borderId="0" applyNumberFormat="0" applyFill="0" applyBorder="0" applyAlignment="0" applyProtection="0">
      <protection locked="0"/>
    </xf>
    <xf numFmtId="0" fontId="31" fillId="0" borderId="0">
      <protection locked="0"/>
    </xf>
    <xf numFmtId="0" fontId="39" fillId="0" borderId="14" applyNumberFormat="0" applyFill="0">
      <protection locked="0"/>
    </xf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0" fontId="40" fillId="0" borderId="0"/>
    <xf numFmtId="0" fontId="1" fillId="0" borderId="0"/>
    <xf numFmtId="0" fontId="13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7" fillId="3" borderId="0" applyNumberFormat="0" applyBorder="0" applyAlignment="0" applyProtection="0"/>
    <xf numFmtId="0" fontId="18" fillId="4" borderId="0" applyNumberFormat="0" applyBorder="0" applyAlignment="0" applyProtection="0"/>
    <xf numFmtId="0" fontId="19" fillId="5" borderId="0" applyNumberFormat="0" applyBorder="0" applyAlignment="0" applyProtection="0"/>
    <xf numFmtId="0" fontId="25" fillId="0" borderId="0" applyNumberFormat="0" applyFill="0" applyBorder="0" applyAlignment="0" applyProtection="0"/>
    <xf numFmtId="0" fontId="1" fillId="9" borderId="11" applyNumberFormat="0" applyFont="0" applyAlignment="0" applyProtection="0"/>
    <xf numFmtId="0" fontId="26" fillId="0" borderId="0" applyNumberFormat="0" applyFill="0" applyBorder="0" applyAlignment="0" applyProtection="0"/>
    <xf numFmtId="0" fontId="28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28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28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28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28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28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1" fillId="0" borderId="0"/>
    <xf numFmtId="0" fontId="1" fillId="0" borderId="0"/>
    <xf numFmtId="43" fontId="3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6" fillId="0" borderId="0" applyNumberForma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0" fontId="8" fillId="0" borderId="0"/>
    <xf numFmtId="0" fontId="36" fillId="0" borderId="0" applyNumberFormat="0" applyFill="0" applyBorder="0" applyAlignment="0" applyProtection="0"/>
    <xf numFmtId="0" fontId="31" fillId="0" borderId="0">
      <protection locked="0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9" borderId="11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1" fillId="0" borderId="0" applyFont="0" applyFill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9" borderId="11" applyNumberFormat="0" applyFont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37" fillId="0" borderId="0"/>
    <xf numFmtId="9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0" fillId="0" borderId="0"/>
    <xf numFmtId="0" fontId="11" fillId="0" borderId="0"/>
    <xf numFmtId="0" fontId="11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2" fillId="0" borderId="0"/>
    <xf numFmtId="0" fontId="31" fillId="0" borderId="0"/>
    <xf numFmtId="4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0" fontId="38" fillId="0" borderId="0" applyNumberFormat="0" applyFill="0" applyBorder="0" applyAlignment="0" applyProtection="0">
      <alignment wrapText="1"/>
    </xf>
    <xf numFmtId="0" fontId="49" fillId="0" borderId="0" applyNumberFormat="0" applyFill="0" applyBorder="0" applyAlignment="0" applyProtection="0">
      <alignment vertical="top"/>
      <protection locked="0"/>
    </xf>
    <xf numFmtId="0" fontId="38" fillId="0" borderId="14" applyNumberFormat="0" applyFill="0" applyBorder="0" applyAlignment="0">
      <alignment wrapText="1"/>
      <protection locked="0"/>
    </xf>
    <xf numFmtId="0" fontId="11" fillId="0" borderId="0">
      <protection locked="0"/>
    </xf>
    <xf numFmtId="43" fontId="1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31" fillId="0" borderId="0"/>
    <xf numFmtId="0" fontId="1" fillId="0" borderId="0"/>
    <xf numFmtId="43" fontId="5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0" fontId="38" fillId="0" borderId="14" applyNumberFormat="0" applyFill="0" applyBorder="0" applyAlignment="0">
      <alignment wrapText="1"/>
      <protection locked="0"/>
    </xf>
    <xf numFmtId="0" fontId="1" fillId="0" borderId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0" fillId="0" borderId="0" applyFont="0" applyFill="0" applyBorder="0" applyAlignment="0" applyProtection="0"/>
    <xf numFmtId="0" fontId="50" fillId="0" borderId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0" fontId="39" fillId="0" borderId="14" applyNumberFormat="0" applyFill="0" applyAlignment="0">
      <protection locked="0"/>
    </xf>
    <xf numFmtId="0" fontId="36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0" fontId="32" fillId="0" borderId="0"/>
    <xf numFmtId="0" fontId="49" fillId="0" borderId="0" applyNumberForma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32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0" fontId="53" fillId="0" borderId="0"/>
    <xf numFmtId="9" fontId="53" fillId="0" borderId="0" applyFont="0" applyFill="0" applyBorder="0" applyAlignment="0" applyProtection="0"/>
    <xf numFmtId="0" fontId="40" fillId="0" borderId="0"/>
    <xf numFmtId="43" fontId="31" fillId="0" borderId="0" applyFont="0" applyFill="0" applyBorder="0" applyAlignment="0" applyProtection="0"/>
    <xf numFmtId="0" fontId="39" fillId="0" borderId="14" applyNumberFormat="0" applyFill="0" applyAlignment="0">
      <alignment wrapText="1"/>
      <protection locked="0"/>
    </xf>
    <xf numFmtId="0" fontId="4" fillId="0" borderId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1" fillId="0" borderId="0"/>
    <xf numFmtId="0" fontId="32" fillId="0" borderId="0"/>
    <xf numFmtId="0" fontId="37" fillId="0" borderId="0"/>
    <xf numFmtId="43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0" fontId="54" fillId="0" borderId="14" applyNumberFormat="0" applyFill="0" applyAlignment="0">
      <alignment wrapText="1"/>
      <protection locked="0"/>
    </xf>
    <xf numFmtId="0" fontId="1" fillId="0" borderId="0"/>
    <xf numFmtId="0" fontId="40" fillId="0" borderId="0"/>
    <xf numFmtId="0" fontId="4" fillId="0" borderId="0"/>
    <xf numFmtId="43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0" fontId="1" fillId="0" borderId="0"/>
    <xf numFmtId="0" fontId="55" fillId="0" borderId="0"/>
    <xf numFmtId="43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0" fontId="52" fillId="0" borderId="0"/>
    <xf numFmtId="0" fontId="56" fillId="0" borderId="0" applyNumberFormat="0" applyFill="0" applyBorder="0" applyProtection="0">
      <alignment wrapText="1"/>
    </xf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3" fontId="11" fillId="0" borderId="0" applyFont="0" applyFill="0" applyBorder="0" applyAlignment="0" applyProtection="0"/>
    <xf numFmtId="0" fontId="32" fillId="0" borderId="0"/>
    <xf numFmtId="0" fontId="40" fillId="0" borderId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0" fontId="11" fillId="0" borderId="0"/>
    <xf numFmtId="43" fontId="1" fillId="0" borderId="0" applyFont="0" applyFill="0" applyBorder="0" applyAlignment="0" applyProtection="0"/>
    <xf numFmtId="0" fontId="11" fillId="0" borderId="0"/>
    <xf numFmtId="43" fontId="1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11" fillId="0" borderId="0"/>
    <xf numFmtId="0" fontId="11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1" fillId="0" borderId="0"/>
    <xf numFmtId="43" fontId="5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1" fillId="0" borderId="0"/>
    <xf numFmtId="0" fontId="11" fillId="0" borderId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0" fontId="11" fillId="0" borderId="0"/>
    <xf numFmtId="43" fontId="40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31" fillId="0" borderId="0">
      <protection locked="0"/>
    </xf>
    <xf numFmtId="0" fontId="38" fillId="0" borderId="0" applyNumberFormat="0" applyFill="0" applyBorder="0" applyAlignment="0">
      <alignment vertical="top"/>
      <protection locked="0"/>
    </xf>
    <xf numFmtId="0" fontId="38" fillId="0" borderId="0" applyNumberFormat="0" applyFill="0" applyBorder="0" applyAlignment="0" applyProtection="0"/>
    <xf numFmtId="0" fontId="35" fillId="0" borderId="0" applyNumberFormat="0" applyFill="0" applyBorder="0" applyAlignment="0" applyProtection="0">
      <alignment vertical="top"/>
      <protection locked="0"/>
    </xf>
    <xf numFmtId="0" fontId="31" fillId="0" borderId="0"/>
    <xf numFmtId="0" fontId="1" fillId="0" borderId="0"/>
    <xf numFmtId="0" fontId="1" fillId="0" borderId="0"/>
    <xf numFmtId="0" fontId="1" fillId="0" borderId="0"/>
    <xf numFmtId="0" fontId="31" fillId="0" borderId="0"/>
    <xf numFmtId="0" fontId="1" fillId="0" borderId="0"/>
    <xf numFmtId="43" fontId="37" fillId="0" borderId="0" applyFont="0" applyFill="0" applyBorder="0" applyAlignment="0" applyProtection="0"/>
    <xf numFmtId="0" fontId="39" fillId="0" borderId="14" applyNumberFormat="0" applyFill="0" applyAlignment="0">
      <protection locked="0"/>
    </xf>
    <xf numFmtId="9" fontId="1" fillId="0" borderId="0" applyFont="0" applyFill="0" applyBorder="0" applyAlignment="0" applyProtection="0"/>
    <xf numFmtId="9" fontId="31" fillId="0" borderId="0" applyFont="0" applyFill="0" applyBorder="0" applyAlignment="0" applyProtection="0"/>
    <xf numFmtId="0" fontId="1" fillId="0" borderId="0"/>
    <xf numFmtId="0" fontId="1" fillId="9" borderId="11" applyNumberFormat="0" applyFont="0" applyAlignment="0" applyProtection="0"/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39" fillId="0" borderId="14" applyNumberFormat="0" applyFill="0" applyAlignment="0">
      <protection locked="0"/>
    </xf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9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0" fontId="39" fillId="0" borderId="14" applyNumberFormat="0" applyFill="0" applyAlignment="0">
      <alignment wrapText="1"/>
      <protection locked="0"/>
    </xf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37" fillId="0" borderId="0"/>
    <xf numFmtId="43" fontId="37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0" fontId="1" fillId="0" borderId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0" fontId="11" fillId="0" borderId="0"/>
    <xf numFmtId="43" fontId="1" fillId="0" borderId="0" applyFont="0" applyFill="0" applyBorder="0" applyAlignment="0" applyProtection="0"/>
    <xf numFmtId="9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49" fillId="0" borderId="0" applyNumberFormat="0" applyFill="0" applyBorder="0" applyAlignment="0" applyProtection="0">
      <alignment vertical="top"/>
      <protection locked="0"/>
    </xf>
    <xf numFmtId="9" fontId="32" fillId="0" borderId="0" applyFont="0" applyFill="0" applyBorder="0" applyAlignment="0" applyProtection="0"/>
    <xf numFmtId="0" fontId="31" fillId="0" borderId="0">
      <protection locked="0"/>
    </xf>
    <xf numFmtId="0" fontId="31" fillId="0" borderId="0">
      <protection locked="0"/>
    </xf>
    <xf numFmtId="0" fontId="32" fillId="0" borderId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40" fillId="0" borderId="0"/>
    <xf numFmtId="43" fontId="40" fillId="0" borderId="0" applyFont="0" applyFill="0" applyBorder="0" applyAlignment="0" applyProtection="0"/>
    <xf numFmtId="0" fontId="1" fillId="0" borderId="0"/>
    <xf numFmtId="43" fontId="40" fillId="0" borderId="0" applyFont="0" applyFill="0" applyBorder="0" applyAlignment="0" applyProtection="0"/>
    <xf numFmtId="0" fontId="40" fillId="0" borderId="0"/>
    <xf numFmtId="43" fontId="40" fillId="0" borderId="0" applyFont="0" applyFill="0" applyBorder="0" applyAlignment="0" applyProtection="0"/>
    <xf numFmtId="0" fontId="52" fillId="0" borderId="0"/>
    <xf numFmtId="0" fontId="34" fillId="0" borderId="0"/>
    <xf numFmtId="43" fontId="52" fillId="0" borderId="0" applyFont="0" applyFill="0" applyBorder="0" applyAlignment="0" applyProtection="0"/>
    <xf numFmtId="0" fontId="1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1" fillId="0" borderId="0" applyFont="0" applyFill="0" applyBorder="0" applyAlignment="0" applyProtection="0"/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9" borderId="11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0" fontId="61" fillId="0" borderId="0"/>
    <xf numFmtId="0" fontId="62" fillId="0" borderId="17"/>
    <xf numFmtId="0" fontId="63" fillId="0" borderId="18"/>
    <xf numFmtId="0" fontId="64" fillId="0" borderId="19"/>
    <xf numFmtId="0" fontId="64" fillId="0" borderId="0"/>
    <xf numFmtId="0" fontId="17" fillId="3" borderId="0"/>
    <xf numFmtId="0" fontId="18" fillId="4" borderId="0"/>
    <xf numFmtId="0" fontId="19" fillId="5" borderId="0"/>
    <xf numFmtId="0" fontId="20" fillId="6" borderId="7"/>
    <xf numFmtId="0" fontId="21" fillId="7" borderId="8"/>
    <xf numFmtId="0" fontId="22" fillId="7" borderId="7"/>
    <xf numFmtId="0" fontId="23" fillId="0" borderId="9"/>
    <xf numFmtId="0" fontId="65" fillId="8" borderId="10"/>
    <xf numFmtId="0" fontId="25" fillId="0" borderId="0"/>
    <xf numFmtId="0" fontId="26" fillId="0" borderId="0"/>
    <xf numFmtId="0" fontId="66" fillId="0" borderId="20"/>
    <xf numFmtId="0" fontId="67" fillId="37" borderId="0"/>
    <xf numFmtId="0" fontId="52" fillId="38" borderId="0"/>
    <xf numFmtId="0" fontId="52" fillId="39" borderId="0"/>
    <xf numFmtId="0" fontId="52" fillId="40" borderId="0"/>
    <xf numFmtId="0" fontId="67" fillId="41" borderId="0"/>
    <xf numFmtId="0" fontId="52" fillId="42" borderId="0"/>
    <xf numFmtId="0" fontId="52" fillId="43" borderId="0"/>
    <xf numFmtId="0" fontId="52" fillId="44" borderId="0"/>
    <xf numFmtId="0" fontId="67" fillId="8" borderId="0"/>
    <xf numFmtId="0" fontId="52" fillId="45" borderId="0"/>
    <xf numFmtId="0" fontId="52" fillId="46" borderId="0"/>
    <xf numFmtId="0" fontId="52" fillId="47" borderId="0"/>
    <xf numFmtId="0" fontId="67" fillId="48" borderId="0"/>
    <xf numFmtId="0" fontId="52" fillId="49" borderId="0"/>
    <xf numFmtId="0" fontId="52" fillId="50" borderId="0"/>
    <xf numFmtId="0" fontId="52" fillId="51" borderId="0"/>
    <xf numFmtId="0" fontId="67" fillId="52" borderId="0"/>
    <xf numFmtId="0" fontId="52" fillId="53" borderId="0"/>
    <xf numFmtId="0" fontId="52" fillId="54" borderId="0"/>
    <xf numFmtId="0" fontId="52" fillId="55" borderId="0"/>
    <xf numFmtId="0" fontId="67" fillId="56" borderId="0"/>
    <xf numFmtId="0" fontId="52" fillId="57" borderId="0"/>
    <xf numFmtId="0" fontId="52" fillId="58" borderId="0"/>
    <xf numFmtId="0" fontId="52" fillId="59" borderId="0"/>
    <xf numFmtId="0" fontId="52" fillId="0" borderId="0"/>
    <xf numFmtId="0" fontId="34" fillId="0" borderId="0"/>
    <xf numFmtId="0" fontId="68" fillId="0" borderId="0"/>
    <xf numFmtId="0" fontId="34" fillId="0" borderId="0"/>
    <xf numFmtId="43" fontId="34" fillId="0" borderId="0"/>
    <xf numFmtId="173" fontId="34" fillId="0" borderId="0"/>
    <xf numFmtId="172" fontId="34" fillId="0" borderId="0"/>
    <xf numFmtId="0" fontId="34" fillId="0" borderId="0"/>
    <xf numFmtId="9" fontId="34" fillId="0" borderId="0"/>
    <xf numFmtId="0" fontId="49" fillId="0" borderId="0"/>
    <xf numFmtId="0" fontId="49" fillId="0" borderId="0">
      <alignment vertical="top"/>
      <protection locked="0"/>
    </xf>
    <xf numFmtId="9" fontId="68" fillId="0" borderId="0"/>
    <xf numFmtId="0" fontId="34" fillId="0" borderId="0">
      <protection locked="0"/>
    </xf>
    <xf numFmtId="0" fontId="34" fillId="0" borderId="0">
      <protection locked="0"/>
    </xf>
    <xf numFmtId="0" fontId="38" fillId="0" borderId="13">
      <protection locked="0"/>
    </xf>
    <xf numFmtId="9" fontId="52" fillId="0" borderId="0"/>
    <xf numFmtId="43" fontId="52" fillId="0" borderId="0"/>
    <xf numFmtId="43" fontId="69" fillId="0" borderId="0"/>
    <xf numFmtId="43" fontId="52" fillId="0" borderId="0"/>
    <xf numFmtId="0" fontId="52" fillId="9" borderId="11"/>
    <xf numFmtId="0" fontId="68" fillId="0" borderId="0"/>
    <xf numFmtId="43" fontId="68" fillId="0" borderId="0"/>
    <xf numFmtId="43" fontId="52" fillId="0" borderId="0"/>
    <xf numFmtId="0" fontId="70" fillId="0" borderId="0"/>
    <xf numFmtId="43" fontId="70" fillId="0" borderId="0"/>
    <xf numFmtId="0" fontId="52" fillId="0" borderId="0"/>
    <xf numFmtId="43" fontId="52" fillId="0" borderId="0"/>
    <xf numFmtId="43" fontId="70" fillId="0" borderId="0"/>
    <xf numFmtId="0" fontId="52" fillId="0" borderId="0"/>
    <xf numFmtId="43" fontId="52" fillId="0" borderId="0"/>
    <xf numFmtId="9" fontId="52" fillId="0" borderId="0"/>
    <xf numFmtId="43" fontId="71" fillId="0" borderId="0"/>
    <xf numFmtId="43" fontId="34" fillId="0" borderId="0"/>
    <xf numFmtId="43" fontId="52" fillId="0" borderId="0"/>
    <xf numFmtId="43" fontId="52" fillId="0" borderId="0"/>
    <xf numFmtId="43" fontId="71" fillId="0" borderId="0"/>
    <xf numFmtId="43" fontId="34" fillId="0" borderId="0"/>
    <xf numFmtId="0" fontId="52" fillId="0" borderId="0"/>
    <xf numFmtId="9" fontId="52" fillId="0" borderId="0"/>
    <xf numFmtId="43" fontId="52" fillId="0" borderId="0"/>
    <xf numFmtId="43" fontId="52" fillId="0" borderId="0"/>
    <xf numFmtId="0" fontId="52" fillId="9" borderId="11"/>
    <xf numFmtId="0" fontId="52" fillId="38" borderId="0"/>
    <xf numFmtId="0" fontId="52" fillId="39" borderId="0"/>
    <xf numFmtId="0" fontId="52" fillId="40" borderId="0"/>
    <xf numFmtId="0" fontId="52" fillId="42" borderId="0"/>
    <xf numFmtId="0" fontId="52" fillId="43" borderId="0"/>
    <xf numFmtId="0" fontId="52" fillId="44" borderId="0"/>
    <xf numFmtId="0" fontId="52" fillId="45" borderId="0"/>
    <xf numFmtId="0" fontId="52" fillId="46" borderId="0"/>
    <xf numFmtId="0" fontId="52" fillId="47" borderId="0"/>
    <xf numFmtId="0" fontId="52" fillId="49" borderId="0"/>
    <xf numFmtId="0" fontId="52" fillId="50" borderId="0"/>
    <xf numFmtId="0" fontId="52" fillId="51" borderId="0"/>
    <xf numFmtId="0" fontId="52" fillId="53" borderId="0"/>
    <xf numFmtId="0" fontId="52" fillId="54" borderId="0"/>
    <xf numFmtId="0" fontId="52" fillId="55" borderId="0"/>
    <xf numFmtId="0" fontId="52" fillId="57" borderId="0"/>
    <xf numFmtId="0" fontId="52" fillId="58" borderId="0"/>
    <xf numFmtId="0" fontId="52" fillId="59" borderId="0"/>
    <xf numFmtId="43" fontId="52" fillId="0" borderId="0"/>
    <xf numFmtId="0" fontId="52" fillId="0" borderId="0"/>
    <xf numFmtId="43" fontId="52" fillId="0" borderId="0"/>
    <xf numFmtId="0" fontId="70" fillId="0" borderId="0"/>
    <xf numFmtId="43" fontId="70" fillId="0" borderId="0"/>
    <xf numFmtId="43" fontId="52" fillId="0" borderId="0"/>
    <xf numFmtId="0" fontId="11" fillId="0" borderId="0"/>
    <xf numFmtId="43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0" fontId="11" fillId="0" borderId="0"/>
    <xf numFmtId="9" fontId="11" fillId="0" borderId="0" applyFont="0" applyFill="0" applyBorder="0" applyAlignment="0" applyProtection="0"/>
    <xf numFmtId="0" fontId="49" fillId="0" borderId="0" applyNumberFormat="0" applyFill="0" applyBorder="0" applyAlignment="0" applyProtection="0">
      <alignment vertical="top"/>
      <protection locked="0"/>
    </xf>
    <xf numFmtId="9" fontId="32" fillId="0" borderId="0" applyFont="0" applyFill="0" applyBorder="0" applyAlignment="0" applyProtection="0"/>
    <xf numFmtId="0" fontId="31" fillId="0" borderId="0">
      <protection locked="0"/>
    </xf>
    <xf numFmtId="0" fontId="31" fillId="0" borderId="0">
      <protection locked="0"/>
    </xf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4" fillId="0" borderId="4" applyNumberFormat="0" applyFill="0" applyAlignment="0" applyProtection="0"/>
    <xf numFmtId="0" fontId="15" fillId="0" borderId="5" applyNumberFormat="0" applyFill="0" applyAlignment="0" applyProtection="0"/>
    <xf numFmtId="0" fontId="16" fillId="0" borderId="6" applyNumberFormat="0" applyFill="0" applyAlignment="0" applyProtection="0"/>
    <xf numFmtId="0" fontId="1" fillId="0" borderId="0"/>
    <xf numFmtId="0" fontId="20" fillId="6" borderId="7" applyNumberFormat="0" applyAlignment="0" applyProtection="0"/>
    <xf numFmtId="0" fontId="21" fillId="7" borderId="8" applyNumberFormat="0" applyAlignment="0" applyProtection="0"/>
    <xf numFmtId="0" fontId="22" fillId="7" borderId="7" applyNumberFormat="0" applyAlignment="0" applyProtection="0"/>
    <xf numFmtId="0" fontId="23" fillId="0" borderId="9" applyNumberFormat="0" applyFill="0" applyAlignment="0" applyProtection="0"/>
    <xf numFmtId="0" fontId="24" fillId="8" borderId="10" applyNumberFormat="0" applyAlignment="0" applyProtection="0"/>
    <xf numFmtId="0" fontId="1" fillId="9" borderId="11" applyNumberFormat="0" applyFont="0" applyAlignment="0" applyProtection="0"/>
    <xf numFmtId="0" fontId="27" fillId="0" borderId="12" applyNumberFormat="0" applyFill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32" fillId="0" borderId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40" fillId="0" borderId="0"/>
    <xf numFmtId="43" fontId="40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0" fontId="40" fillId="0" borderId="0"/>
    <xf numFmtId="43" fontId="40" fillId="0" borderId="0" applyFont="0" applyFill="0" applyBorder="0" applyAlignment="0" applyProtection="0"/>
    <xf numFmtId="43" fontId="52" fillId="0" borderId="0" applyFont="0" applyFill="0" applyBorder="0" applyAlignment="0" applyProtection="0"/>
    <xf numFmtId="0" fontId="11" fillId="0" borderId="0"/>
    <xf numFmtId="43" fontId="11" fillId="0" borderId="0" applyFont="0" applyFill="0" applyBorder="0" applyAlignment="0" applyProtection="0"/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9" borderId="11" applyNumberFormat="0" applyFont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9" borderId="11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4" fillId="0" borderId="0"/>
    <xf numFmtId="0" fontId="46" fillId="0" borderId="0"/>
    <xf numFmtId="43" fontId="31" fillId="0" borderId="0" applyFont="0" applyFill="0" applyBorder="0" applyAlignment="0" applyProtection="0"/>
    <xf numFmtId="43" fontId="46" fillId="0" borderId="0" applyFont="0" applyFill="0" applyBorder="0" applyAlignment="0" applyProtection="0"/>
    <xf numFmtId="0" fontId="38" fillId="0" borderId="0" applyNumberFormat="0" applyFill="0" applyBorder="0" applyAlignment="0">
      <protection locked="0"/>
    </xf>
    <xf numFmtId="0" fontId="11" fillId="0" borderId="0"/>
    <xf numFmtId="43" fontId="11" fillId="0" borderId="0" applyFont="0" applyFill="0" applyBorder="0" applyAlignment="0" applyProtection="0"/>
    <xf numFmtId="0" fontId="11" fillId="0" borderId="0"/>
    <xf numFmtId="43" fontId="11" fillId="0" borderId="0" applyFont="0" applyFill="0" applyBorder="0" applyAlignment="0" applyProtection="0"/>
    <xf numFmtId="0" fontId="49" fillId="0" borderId="0" applyNumberFormat="0" applyFill="0" applyBorder="0" applyAlignment="0" applyProtection="0"/>
    <xf numFmtId="0" fontId="4" fillId="0" borderId="0"/>
    <xf numFmtId="43" fontId="32" fillId="0" borderId="0" applyFont="0" applyFill="0" applyBorder="0" applyAlignment="0" applyProtection="0"/>
    <xf numFmtId="0" fontId="38" fillId="0" borderId="14" applyNumberFormat="0" applyFill="0" applyBorder="0" applyAlignment="0">
      <protection locked="0"/>
    </xf>
    <xf numFmtId="43" fontId="1" fillId="0" borderId="0" applyFont="0" applyFill="0" applyBorder="0" applyAlignment="0" applyProtection="0"/>
    <xf numFmtId="0" fontId="39" fillId="0" borderId="14" applyNumberFormat="0" applyFill="0" applyAlignment="0">
      <protection locked="0"/>
    </xf>
    <xf numFmtId="174" fontId="4" fillId="0" borderId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0" fontId="31" fillId="0" borderId="0"/>
    <xf numFmtId="0" fontId="31" fillId="0" borderId="0">
      <protection locked="0"/>
    </xf>
    <xf numFmtId="43" fontId="37" fillId="0" borderId="0" applyFont="0" applyFill="0" applyBorder="0" applyAlignment="0" applyProtection="0"/>
    <xf numFmtId="0" fontId="31" fillId="0" borderId="0"/>
    <xf numFmtId="43" fontId="40" fillId="0" borderId="0" applyFont="0" applyFill="0" applyBorder="0" applyAlignment="0" applyProtection="0"/>
    <xf numFmtId="0" fontId="34" fillId="0" borderId="0"/>
    <xf numFmtId="43" fontId="70" fillId="0" borderId="0"/>
    <xf numFmtId="0" fontId="72" fillId="0" borderId="0"/>
    <xf numFmtId="0" fontId="34" fillId="0" borderId="0"/>
    <xf numFmtId="43" fontId="73" fillId="0" borderId="0"/>
    <xf numFmtId="0" fontId="72" fillId="0" borderId="0"/>
    <xf numFmtId="0" fontId="34" fillId="0" borderId="0"/>
    <xf numFmtId="0" fontId="52" fillId="0" borderId="0"/>
    <xf numFmtId="43" fontId="34" fillId="0" borderId="0"/>
    <xf numFmtId="43" fontId="71" fillId="0" borderId="0"/>
    <xf numFmtId="0" fontId="70" fillId="0" borderId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4" fillId="0" borderId="0"/>
    <xf numFmtId="43" fontId="52" fillId="0" borderId="0"/>
    <xf numFmtId="43" fontId="69" fillId="0" borderId="0"/>
    <xf numFmtId="43" fontId="52" fillId="0" borderId="0"/>
    <xf numFmtId="43" fontId="68" fillId="0" borderId="0"/>
    <xf numFmtId="43" fontId="52" fillId="0" borderId="0"/>
    <xf numFmtId="43" fontId="70" fillId="0" borderId="0"/>
    <xf numFmtId="43" fontId="52" fillId="0" borderId="0"/>
    <xf numFmtId="43" fontId="70" fillId="0" borderId="0"/>
    <xf numFmtId="43" fontId="52" fillId="0" borderId="0"/>
    <xf numFmtId="43" fontId="71" fillId="0" borderId="0"/>
    <xf numFmtId="43" fontId="34" fillId="0" borderId="0"/>
    <xf numFmtId="43" fontId="52" fillId="0" borderId="0"/>
    <xf numFmtId="43" fontId="52" fillId="0" borderId="0"/>
    <xf numFmtId="43" fontId="71" fillId="0" borderId="0"/>
    <xf numFmtId="43" fontId="34" fillId="0" borderId="0"/>
    <xf numFmtId="43" fontId="52" fillId="0" borderId="0"/>
    <xf numFmtId="43" fontId="52" fillId="0" borderId="0"/>
    <xf numFmtId="43" fontId="52" fillId="0" borderId="0"/>
    <xf numFmtId="43" fontId="52" fillId="0" borderId="0"/>
    <xf numFmtId="43" fontId="70" fillId="0" borderId="0"/>
    <xf numFmtId="43" fontId="52" fillId="0" borderId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38" fillId="0" borderId="0" applyNumberFormat="0" applyFill="0" applyBorder="0" applyAlignment="0" applyProtection="0">
      <alignment wrapText="1"/>
    </xf>
    <xf numFmtId="0" fontId="38" fillId="0" borderId="14" applyNumberFormat="0" applyFill="0" applyBorder="0" applyAlignment="0">
      <alignment wrapText="1"/>
      <protection locked="0"/>
    </xf>
    <xf numFmtId="0" fontId="11" fillId="0" borderId="0">
      <protection locked="0"/>
    </xf>
    <xf numFmtId="43" fontId="50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38" fillId="0" borderId="14" applyNumberFormat="0" applyFill="0" applyBorder="0" applyAlignment="0">
      <alignment wrapText="1"/>
      <protection locked="0"/>
    </xf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39" fillId="0" borderId="14" applyNumberFormat="0" applyFill="0" applyAlignment="0">
      <protection locked="0"/>
    </xf>
    <xf numFmtId="0" fontId="52" fillId="0" borderId="0"/>
    <xf numFmtId="0" fontId="11" fillId="0" borderId="0"/>
    <xf numFmtId="43" fontId="1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11" fillId="0" borderId="0"/>
    <xf numFmtId="0" fontId="11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1" fillId="0" borderId="0"/>
    <xf numFmtId="43" fontId="5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0" fontId="11" fillId="0" borderId="0"/>
    <xf numFmtId="0" fontId="11" fillId="0" borderId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0" fontId="11" fillId="0" borderId="0"/>
    <xf numFmtId="43" fontId="5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8" fillId="0" borderId="0"/>
    <xf numFmtId="43" fontId="52" fillId="0" borderId="0"/>
    <xf numFmtId="43" fontId="70" fillId="0" borderId="0"/>
    <xf numFmtId="43" fontId="52" fillId="0" borderId="0"/>
    <xf numFmtId="43" fontId="34" fillId="0" borderId="0"/>
    <xf numFmtId="43" fontId="52" fillId="0" borderId="0"/>
    <xf numFmtId="43" fontId="52" fillId="0" borderId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70" fillId="0" borderId="0"/>
    <xf numFmtId="43" fontId="73" fillId="0" borderId="0"/>
    <xf numFmtId="43" fontId="34" fillId="0" borderId="0"/>
    <xf numFmtId="43" fontId="71" fillId="0" borderId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0" fontId="1" fillId="0" borderId="0"/>
    <xf numFmtId="0" fontId="31" fillId="0" borderId="0"/>
    <xf numFmtId="0" fontId="39" fillId="0" borderId="14" applyNumberFormat="0" applyFill="0" applyAlignment="0">
      <protection locked="0"/>
    </xf>
    <xf numFmtId="0" fontId="36" fillId="0" borderId="0" applyNumberFormat="0" applyFill="0" applyBorder="0" applyAlignment="0" applyProtection="0"/>
    <xf numFmtId="43" fontId="1" fillId="0" borderId="0" applyFont="0" applyFill="0" applyBorder="0" applyAlignment="0" applyProtection="0"/>
    <xf numFmtId="0" fontId="32" fillId="0" borderId="0"/>
    <xf numFmtId="43" fontId="1" fillId="0" borderId="0" applyFont="0" applyFill="0" applyBorder="0" applyAlignment="0" applyProtection="0"/>
    <xf numFmtId="0" fontId="32" fillId="0" borderId="0"/>
    <xf numFmtId="0" fontId="53" fillId="0" borderId="0"/>
    <xf numFmtId="0" fontId="52" fillId="0" borderId="0"/>
    <xf numFmtId="0" fontId="11" fillId="0" borderId="0"/>
    <xf numFmtId="0" fontId="32" fillId="0" borderId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0" fontId="38" fillId="0" borderId="14" applyNumberFormat="0" applyFill="0" applyBorder="0" applyAlignment="0">
      <alignment wrapText="1"/>
      <protection locked="0"/>
    </xf>
    <xf numFmtId="43" fontId="40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34" fillId="0" borderId="0"/>
    <xf numFmtId="43" fontId="3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70" fillId="0" borderId="0"/>
    <xf numFmtId="43" fontId="5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/>
    <xf numFmtId="43" fontId="52" fillId="0" borderId="0"/>
    <xf numFmtId="43" fontId="69" fillId="0" borderId="0"/>
    <xf numFmtId="43" fontId="52" fillId="0" borderId="0"/>
    <xf numFmtId="43" fontId="70" fillId="0" borderId="0"/>
    <xf numFmtId="43" fontId="52" fillId="0" borderId="0"/>
    <xf numFmtId="43" fontId="71" fillId="0" borderId="0"/>
    <xf numFmtId="43" fontId="52" fillId="0" borderId="0"/>
    <xf numFmtId="43" fontId="71" fillId="0" borderId="0"/>
    <xf numFmtId="43" fontId="34" fillId="0" borderId="0"/>
    <xf numFmtId="43" fontId="52" fillId="0" borderId="0"/>
    <xf numFmtId="43" fontId="52" fillId="0" borderId="0"/>
    <xf numFmtId="43" fontId="52" fillId="0" borderId="0"/>
    <xf numFmtId="43" fontId="70" fillId="0" borderId="0"/>
    <xf numFmtId="43" fontId="52" fillId="0" borderId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0" fontId="32" fillId="0" borderId="0"/>
    <xf numFmtId="0" fontId="74" fillId="0" borderId="0" applyNumberFormat="0" applyFill="0" applyBorder="0" applyAlignment="0" applyProtection="0">
      <alignment vertical="top"/>
      <protection locked="0"/>
    </xf>
    <xf numFmtId="43" fontId="32" fillId="0" borderId="0" applyFont="0" applyFill="0" applyBorder="0" applyAlignment="0" applyProtection="0"/>
    <xf numFmtId="0" fontId="32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38" fillId="0" borderId="14" applyNumberFormat="0" applyFill="0" applyBorder="0" applyAlignment="0">
      <protection locked="0"/>
    </xf>
    <xf numFmtId="43" fontId="31" fillId="0" borderId="0" applyFont="0" applyFill="0" applyBorder="0" applyAlignment="0" applyProtection="0"/>
    <xf numFmtId="0" fontId="40" fillId="0" borderId="0"/>
    <xf numFmtId="43" fontId="11" fillId="0" borderId="0" applyFont="0" applyFill="0" applyBorder="0" applyAlignment="0" applyProtection="0"/>
    <xf numFmtId="9" fontId="1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0" fontId="31" fillId="0" borderId="0">
      <protection locked="0"/>
    </xf>
    <xf numFmtId="0" fontId="38" fillId="0" borderId="0" applyNumberFormat="0" applyFill="0" applyBorder="0" applyAlignment="0">
      <protection locked="0"/>
    </xf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38" fillId="0" borderId="0" applyNumberFormat="0" applyFill="0" applyBorder="0" applyAlignment="0">
      <alignment vertical="top"/>
      <protection locked="0"/>
    </xf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173" fontId="11" fillId="0" borderId="0" applyFont="0" applyFill="0" applyBorder="0" applyAlignment="0" applyProtection="0"/>
    <xf numFmtId="0" fontId="32" fillId="0" borderId="0"/>
    <xf numFmtId="0" fontId="32" fillId="0" borderId="0"/>
    <xf numFmtId="0" fontId="40" fillId="0" borderId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75" fillId="0" borderId="0"/>
    <xf numFmtId="0" fontId="8" fillId="0" borderId="0"/>
    <xf numFmtId="43" fontId="11" fillId="0" borderId="0" applyFont="0" applyFill="0" applyBorder="0" applyAlignment="0" applyProtection="0"/>
    <xf numFmtId="175" fontId="10" fillId="0" borderId="0"/>
    <xf numFmtId="176" fontId="10" fillId="0" borderId="0"/>
    <xf numFmtId="171" fontId="10" fillId="0" borderId="0"/>
    <xf numFmtId="38" fontId="29" fillId="60" borderId="0" applyNumberFormat="0" applyBorder="0" applyAlignment="0" applyProtection="0"/>
    <xf numFmtId="10" fontId="29" fillId="61" borderId="15" applyNumberFormat="0" applyBorder="0" applyAlignment="0" applyProtection="0"/>
    <xf numFmtId="37" fontId="77" fillId="0" borderId="0"/>
    <xf numFmtId="177" fontId="78" fillId="0" borderId="0"/>
    <xf numFmtId="0" fontId="75" fillId="0" borderId="0"/>
    <xf numFmtId="0" fontId="75" fillId="0" borderId="0"/>
    <xf numFmtId="10" fontId="11" fillId="0" borderId="0" applyFont="0" applyFill="0" applyBorder="0" applyAlignment="0" applyProtection="0"/>
    <xf numFmtId="9" fontId="75" fillId="0" borderId="0" applyFont="0" applyFill="0" applyBorder="0" applyAlignment="0" applyProtection="0"/>
    <xf numFmtId="1" fontId="11" fillId="0" borderId="16" applyNumberFormat="0" applyFill="0" applyAlignment="0" applyProtection="0">
      <alignment horizontal="center" vertical="center"/>
    </xf>
    <xf numFmtId="40" fontId="76" fillId="0" borderId="0"/>
    <xf numFmtId="178" fontId="4" fillId="0" borderId="0" applyFont="0" applyFill="0" applyBorder="0" applyAlignment="0" applyProtection="0"/>
    <xf numFmtId="17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32" fillId="0" borderId="0"/>
    <xf numFmtId="0" fontId="31" fillId="0" borderId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0" fontId="46" fillId="0" borderId="0"/>
    <xf numFmtId="43" fontId="1" fillId="0" borderId="0" applyFont="0" applyFill="0" applyBorder="0" applyAlignment="0" applyProtection="0"/>
    <xf numFmtId="0" fontId="46" fillId="11" borderId="0" applyNumberFormat="0" applyBorder="0" applyAlignment="0" applyProtection="0"/>
    <xf numFmtId="0" fontId="46" fillId="11" borderId="0" applyNumberFormat="0" applyBorder="0" applyAlignment="0" applyProtection="0"/>
    <xf numFmtId="0" fontId="46" fillId="15" borderId="0" applyNumberFormat="0" applyBorder="0" applyAlignment="0" applyProtection="0"/>
    <xf numFmtId="0" fontId="46" fillId="15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31" borderId="0" applyNumberFormat="0" applyBorder="0" applyAlignment="0" applyProtection="0"/>
    <xf numFmtId="0" fontId="46" fillId="31" borderId="0" applyNumberFormat="0" applyBorder="0" applyAlignment="0" applyProtection="0"/>
    <xf numFmtId="0" fontId="46" fillId="12" borderId="0" applyNumberFormat="0" applyBorder="0" applyAlignment="0" applyProtection="0"/>
    <xf numFmtId="0" fontId="46" fillId="12" borderId="0" applyNumberFormat="0" applyBorder="0" applyAlignment="0" applyProtection="0"/>
    <xf numFmtId="0" fontId="46" fillId="16" borderId="0" applyNumberFormat="0" applyBorder="0" applyAlignment="0" applyProtection="0"/>
    <xf numFmtId="0" fontId="46" fillId="16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8" borderId="0" applyNumberFormat="0" applyBorder="0" applyAlignment="0" applyProtection="0"/>
    <xf numFmtId="0" fontId="46" fillId="28" borderId="0" applyNumberFormat="0" applyBorder="0" applyAlignment="0" applyProtection="0"/>
    <xf numFmtId="0" fontId="46" fillId="32" borderId="0" applyNumberFormat="0" applyBorder="0" applyAlignment="0" applyProtection="0"/>
    <xf numFmtId="0" fontId="46" fillId="32" borderId="0" applyNumberFormat="0" applyBorder="0" applyAlignment="0" applyProtection="0"/>
    <xf numFmtId="0" fontId="59" fillId="13" borderId="0" applyNumberFormat="0" applyBorder="0" applyAlignment="0" applyProtection="0"/>
    <xf numFmtId="0" fontId="59" fillId="13" borderId="0" applyNumberFormat="0" applyBorder="0" applyAlignment="0" applyProtection="0"/>
    <xf numFmtId="0" fontId="59" fillId="17" borderId="0" applyNumberFormat="0" applyBorder="0" applyAlignment="0" applyProtection="0"/>
    <xf numFmtId="0" fontId="59" fillId="17" borderId="0" applyNumberFormat="0" applyBorder="0" applyAlignment="0" applyProtection="0"/>
    <xf numFmtId="0" fontId="59" fillId="21" borderId="0" applyNumberFormat="0" applyBorder="0" applyAlignment="0" applyProtection="0"/>
    <xf numFmtId="0" fontId="59" fillId="21" borderId="0" applyNumberFormat="0" applyBorder="0" applyAlignment="0" applyProtection="0"/>
    <xf numFmtId="0" fontId="59" fillId="25" borderId="0" applyNumberFormat="0" applyBorder="0" applyAlignment="0" applyProtection="0"/>
    <xf numFmtId="0" fontId="59" fillId="25" borderId="0" applyNumberFormat="0" applyBorder="0" applyAlignment="0" applyProtection="0"/>
    <xf numFmtId="0" fontId="59" fillId="29" borderId="0" applyNumberFormat="0" applyBorder="0" applyAlignment="0" applyProtection="0"/>
    <xf numFmtId="0" fontId="59" fillId="29" borderId="0" applyNumberFormat="0" applyBorder="0" applyAlignment="0" applyProtection="0"/>
    <xf numFmtId="0" fontId="59" fillId="33" borderId="0" applyNumberFormat="0" applyBorder="0" applyAlignment="0" applyProtection="0"/>
    <xf numFmtId="0" fontId="59" fillId="33" borderId="0" applyNumberFormat="0" applyBorder="0" applyAlignment="0" applyProtection="0"/>
    <xf numFmtId="0" fontId="59" fillId="10" borderId="0" applyNumberFormat="0" applyBorder="0" applyAlignment="0" applyProtection="0"/>
    <xf numFmtId="0" fontId="59" fillId="10" borderId="0" applyNumberFormat="0" applyBorder="0" applyAlignment="0" applyProtection="0"/>
    <xf numFmtId="0" fontId="59" fillId="14" borderId="0" applyNumberFormat="0" applyBorder="0" applyAlignment="0" applyProtection="0"/>
    <xf numFmtId="0" fontId="59" fillId="14" borderId="0" applyNumberFormat="0" applyBorder="0" applyAlignment="0" applyProtection="0"/>
    <xf numFmtId="0" fontId="59" fillId="18" borderId="0" applyNumberFormat="0" applyBorder="0" applyAlignment="0" applyProtection="0"/>
    <xf numFmtId="0" fontId="59" fillId="18" borderId="0" applyNumberFormat="0" applyBorder="0" applyAlignment="0" applyProtection="0"/>
    <xf numFmtId="0" fontId="59" fillId="22" borderId="0" applyNumberFormat="0" applyBorder="0" applyAlignment="0" applyProtection="0"/>
    <xf numFmtId="0" fontId="59" fillId="22" borderId="0" applyNumberFormat="0" applyBorder="0" applyAlignment="0" applyProtection="0"/>
    <xf numFmtId="0" fontId="59" fillId="26" borderId="0" applyNumberFormat="0" applyBorder="0" applyAlignment="0" applyProtection="0"/>
    <xf numFmtId="0" fontId="59" fillId="26" borderId="0" applyNumberFormat="0" applyBorder="0" applyAlignment="0" applyProtection="0"/>
    <xf numFmtId="0" fontId="59" fillId="30" borderId="0" applyNumberFormat="0" applyBorder="0" applyAlignment="0" applyProtection="0"/>
    <xf numFmtId="0" fontId="59" fillId="30" borderId="0" applyNumberFormat="0" applyBorder="0" applyAlignment="0" applyProtection="0"/>
    <xf numFmtId="0" fontId="48" fillId="4" borderId="0" applyNumberFormat="0" applyBorder="0" applyAlignment="0" applyProtection="0"/>
    <xf numFmtId="0" fontId="48" fillId="4" borderId="0" applyNumberFormat="0" applyBorder="0" applyAlignment="0" applyProtection="0"/>
    <xf numFmtId="0" fontId="79" fillId="7" borderId="7" applyNumberFormat="0" applyAlignment="0" applyProtection="0"/>
    <xf numFmtId="0" fontId="79" fillId="7" borderId="7" applyNumberFormat="0" applyAlignment="0" applyProtection="0"/>
    <xf numFmtId="0" fontId="58" fillId="8" borderId="10" applyNumberFormat="0" applyAlignment="0" applyProtection="0"/>
    <xf numFmtId="0" fontId="58" fillId="8" borderId="10" applyNumberFormat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1" fillId="3" borderId="0" applyNumberFormat="0" applyBorder="0" applyAlignment="0" applyProtection="0"/>
    <xf numFmtId="0" fontId="81" fillId="3" borderId="0" applyNumberFormat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0" fontId="82" fillId="6" borderId="7" applyNumberFormat="0" applyAlignment="0" applyProtection="0"/>
    <xf numFmtId="0" fontId="82" fillId="6" borderId="7" applyNumberFormat="0" applyAlignment="0" applyProtection="0"/>
    <xf numFmtId="0" fontId="83" fillId="0" borderId="9" applyNumberFormat="0" applyFill="0" applyAlignment="0" applyProtection="0"/>
    <xf numFmtId="0" fontId="83" fillId="0" borderId="9" applyNumberFormat="0" applyFill="0" applyAlignment="0" applyProtection="0"/>
    <xf numFmtId="0" fontId="84" fillId="5" borderId="0" applyNumberFormat="0" applyBorder="0" applyAlignment="0" applyProtection="0"/>
    <xf numFmtId="0" fontId="84" fillId="5" borderId="0" applyNumberFormat="0" applyBorder="0" applyAlignment="0" applyProtection="0"/>
    <xf numFmtId="0" fontId="85" fillId="7" borderId="8" applyNumberFormat="0" applyAlignment="0" applyProtection="0"/>
    <xf numFmtId="0" fontId="85" fillId="7" borderId="8" applyNumberFormat="0" applyAlignment="0" applyProtection="0"/>
    <xf numFmtId="9" fontId="46" fillId="0" borderId="0" applyFont="0" applyFill="0" applyBorder="0" applyAlignment="0" applyProtection="0"/>
    <xf numFmtId="0" fontId="47" fillId="0" borderId="12" applyNumberFormat="0" applyFill="0" applyAlignment="0" applyProtection="0"/>
    <xf numFmtId="0" fontId="47" fillId="0" borderId="12" applyNumberFormat="0" applyFill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43" fontId="31" fillId="0" borderId="0" applyFont="0" applyFill="0" applyBorder="0" applyAlignment="0" applyProtection="0"/>
    <xf numFmtId="0" fontId="31" fillId="0" borderId="0"/>
    <xf numFmtId="43" fontId="11" fillId="0" borderId="0" applyFont="0" applyFill="0" applyBorder="0" applyAlignment="0" applyProtection="0"/>
    <xf numFmtId="0" fontId="11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1" fillId="0" borderId="0"/>
    <xf numFmtId="170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11" fillId="0" borderId="0"/>
    <xf numFmtId="43" fontId="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84" fontId="11" fillId="0" borderId="0" applyFont="0" applyFill="0" applyBorder="0" applyAlignment="0" applyProtection="0"/>
    <xf numFmtId="182" fontId="11" fillId="0" borderId="0" applyFont="0" applyFill="0" applyBorder="0" applyAlignment="0" applyProtection="0"/>
    <xf numFmtId="171" fontId="11" fillId="0" borderId="0" applyFont="0" applyFill="0" applyBorder="0" applyAlignment="0" applyProtection="0"/>
    <xf numFmtId="171" fontId="11" fillId="0" borderId="0" applyFont="0" applyFill="0" applyBorder="0" applyAlignment="0" applyProtection="0"/>
    <xf numFmtId="171" fontId="11" fillId="0" borderId="0" applyFont="0" applyFill="0" applyBorder="0" applyAlignment="0" applyProtection="0"/>
    <xf numFmtId="171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171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182" fontId="11" fillId="0" borderId="0" applyFont="0" applyFill="0" applyBorder="0" applyAlignment="0" applyProtection="0"/>
    <xf numFmtId="182" fontId="11" fillId="0" borderId="0" applyFont="0" applyFill="0" applyBorder="0" applyAlignment="0" applyProtection="0"/>
    <xf numFmtId="182" fontId="11" fillId="0" borderId="0" applyFont="0" applyFill="0" applyBorder="0" applyAlignment="0" applyProtection="0"/>
    <xf numFmtId="182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168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185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186" fontId="11" fillId="0" borderId="0" applyFont="0" applyFill="0" applyBorder="0" applyAlignment="0" applyProtection="0"/>
    <xf numFmtId="186" fontId="11" fillId="0" borderId="0" applyFont="0" applyFill="0" applyBorder="0" applyAlignment="0" applyProtection="0"/>
    <xf numFmtId="186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1" fillId="0" borderId="0"/>
    <xf numFmtId="0" fontId="11" fillId="0" borderId="0"/>
    <xf numFmtId="0" fontId="4" fillId="0" borderId="0"/>
    <xf numFmtId="0" fontId="4" fillId="0" borderId="0"/>
    <xf numFmtId="0" fontId="11" fillId="0" borderId="0"/>
    <xf numFmtId="0" fontId="11" fillId="0" borderId="0"/>
    <xf numFmtId="0" fontId="11" fillId="0" borderId="0"/>
    <xf numFmtId="0" fontId="4" fillId="0" borderId="0"/>
    <xf numFmtId="0" fontId="1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1" fillId="0" borderId="0"/>
    <xf numFmtId="0" fontId="1" fillId="0" borderId="0"/>
    <xf numFmtId="0" fontId="11" fillId="0" borderId="0"/>
    <xf numFmtId="0" fontId="1" fillId="0" borderId="0"/>
    <xf numFmtId="9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33" fillId="0" borderId="0" applyNumberFormat="0" applyFill="0" applyBorder="0" applyAlignment="0" applyProtection="0">
      <alignment vertical="top"/>
      <protection locked="0"/>
    </xf>
    <xf numFmtId="0" fontId="11" fillId="0" borderId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86" fillId="0" borderId="0" applyNumberFormat="0" applyFill="0" applyBorder="0" applyAlignment="0" applyProtection="0"/>
    <xf numFmtId="0" fontId="11" fillId="0" borderId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0" fontId="11" fillId="0" borderId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49" fillId="0" borderId="0" applyNumberFormat="0" applyFill="0" applyBorder="0" applyProtection="0">
      <alignment wrapText="1"/>
    </xf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0" fontId="49" fillId="0" borderId="0" applyNumberFormat="0" applyFill="0" applyBorder="0" applyProtection="0">
      <alignment wrapText="1"/>
    </xf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187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0" fontId="38" fillId="0" borderId="14" applyNumberFormat="0" applyFill="0" applyAlignment="0">
      <protection locked="0"/>
    </xf>
    <xf numFmtId="0" fontId="38" fillId="0" borderId="14" applyNumberFormat="0" applyFill="0" applyBorder="0" applyAlignment="0">
      <protection locked="0"/>
    </xf>
    <xf numFmtId="0" fontId="32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38" fillId="0" borderId="14" applyNumberFormat="0" applyFill="0" applyAlignment="0">
      <protection locked="0"/>
    </xf>
    <xf numFmtId="0" fontId="40" fillId="0" borderId="0"/>
    <xf numFmtId="43" fontId="40" fillId="0" borderId="0" applyFont="0" applyFill="0" applyBorder="0" applyAlignment="0" applyProtection="0"/>
    <xf numFmtId="0" fontId="57" fillId="0" borderId="0"/>
    <xf numFmtId="43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37" fillId="0" borderId="0"/>
    <xf numFmtId="43" fontId="37" fillId="0" borderId="0" applyFont="0" applyFill="0" applyBorder="0" applyAlignment="0" applyProtection="0"/>
    <xf numFmtId="0" fontId="4" fillId="0" borderId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0" fillId="0" borderId="0" applyFont="0" applyFill="0" applyBorder="0" applyAlignment="0" applyProtection="0"/>
    <xf numFmtId="0" fontId="49" fillId="0" borderId="0" applyNumberFormat="0" applyFill="0" applyBorder="0" applyProtection="0">
      <alignment wrapText="1"/>
    </xf>
    <xf numFmtId="0" fontId="39" fillId="0" borderId="14" applyNumberFormat="0" applyFill="0" applyAlignment="0">
      <alignment wrapText="1"/>
      <protection locked="0"/>
    </xf>
    <xf numFmtId="43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32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1" fillId="0" borderId="0" applyFont="0" applyFill="0" applyBorder="0" applyAlignment="0" applyProtection="0"/>
    <xf numFmtId="0" fontId="55" fillId="0" borderId="0"/>
    <xf numFmtId="43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0" fontId="40" fillId="0" borderId="0"/>
    <xf numFmtId="9" fontId="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75" fillId="0" borderId="0"/>
    <xf numFmtId="9" fontId="75" fillId="0" borderId="0" applyFont="0" applyFill="0" applyBorder="0" applyAlignment="0" applyProtection="0"/>
    <xf numFmtId="0" fontId="32" fillId="0" borderId="0"/>
    <xf numFmtId="0" fontId="11" fillId="0" borderId="0"/>
    <xf numFmtId="0" fontId="35" fillId="0" borderId="0" applyNumberFormat="0" applyFill="0" applyBorder="0" applyAlignment="0" applyProtection="0">
      <alignment vertical="top"/>
      <protection locked="0"/>
    </xf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0" fontId="46" fillId="0" borderId="0"/>
    <xf numFmtId="9" fontId="46" fillId="0" borderId="0" applyFont="0" applyFill="0" applyBorder="0" applyAlignment="0" applyProtection="0"/>
    <xf numFmtId="0" fontId="31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0" fontId="32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168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85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186" fontId="11" fillId="0" borderId="0" applyFont="0" applyFill="0" applyBorder="0" applyAlignment="0" applyProtection="0"/>
    <xf numFmtId="186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4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43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33" fillId="0" borderId="0" applyNumberFormat="0" applyFill="0" applyBorder="0" applyAlignment="0" applyProtection="0">
      <alignment vertical="top"/>
      <protection locked="0"/>
    </xf>
    <xf numFmtId="0" fontId="11" fillId="0" borderId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0" fontId="31" fillId="0" borderId="0"/>
    <xf numFmtId="0" fontId="40" fillId="0" borderId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0" fontId="39" fillId="0" borderId="14" applyNumberFormat="0" applyFill="0" applyAlignment="0">
      <protection locked="0"/>
    </xf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0" fontId="1" fillId="0" borderId="0"/>
    <xf numFmtId="0" fontId="55" fillId="0" borderId="0"/>
    <xf numFmtId="43" fontId="55" fillId="0" borderId="0" applyFont="0" applyFill="0" applyBorder="0" applyAlignment="0" applyProtection="0"/>
    <xf numFmtId="0" fontId="56" fillId="0" borderId="0" applyNumberFormat="0" applyFill="0" applyBorder="0" applyProtection="0">
      <alignment wrapText="1"/>
    </xf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17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38" fillId="0" borderId="14" applyNumberFormat="0" applyFill="0" applyAlignment="0">
      <protection locked="0"/>
    </xf>
    <xf numFmtId="0" fontId="38" fillId="0" borderId="14" applyNumberFormat="0" applyFill="0" applyAlignment="0">
      <protection locked="0"/>
    </xf>
    <xf numFmtId="43" fontId="1" fillId="0" borderId="0" applyFont="0" applyFill="0" applyBorder="0" applyAlignment="0" applyProtection="0"/>
    <xf numFmtId="0" fontId="38" fillId="0" borderId="14" applyNumberFormat="0" applyFill="0" applyBorder="0" applyAlignment="0">
      <protection locked="0"/>
    </xf>
    <xf numFmtId="0" fontId="87" fillId="0" borderId="0"/>
    <xf numFmtId="0" fontId="39" fillId="0" borderId="14" applyNumberFormat="0" applyFill="0" applyAlignment="0">
      <alignment wrapText="1"/>
      <protection locked="0"/>
    </xf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31" fillId="0" borderId="0">
      <protection locked="0"/>
    </xf>
    <xf numFmtId="0" fontId="49" fillId="0" borderId="0" applyNumberFormat="0" applyFill="0" applyBorder="0" applyAlignment="0">
      <alignment vertical="top"/>
      <protection locked="0"/>
    </xf>
    <xf numFmtId="0" fontId="49" fillId="0" borderId="0" applyNumberFormat="0" applyFill="0" applyBorder="0" applyAlignment="0" applyProtection="0"/>
    <xf numFmtId="43" fontId="31" fillId="0" borderId="0" applyFont="0" applyFill="0" applyBorder="0" applyAlignment="0" applyProtection="0"/>
    <xf numFmtId="0" fontId="1" fillId="0" borderId="0"/>
    <xf numFmtId="0" fontId="31" fillId="0" borderId="0">
      <protection locked="0"/>
    </xf>
    <xf numFmtId="0" fontId="1" fillId="0" borderId="0"/>
    <xf numFmtId="43" fontId="40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1" fillId="0" borderId="0">
      <protection locked="0"/>
    </xf>
    <xf numFmtId="43" fontId="3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40" fillId="0" borderId="0"/>
    <xf numFmtId="43" fontId="40" fillId="0" borderId="0" applyFont="0" applyFill="0" applyBorder="0" applyAlignment="0" applyProtection="0"/>
    <xf numFmtId="0" fontId="38" fillId="0" borderId="14" applyNumberFormat="0" applyFill="0" applyBorder="0" applyAlignment="0">
      <protection locked="0"/>
    </xf>
    <xf numFmtId="43" fontId="1" fillId="0" borderId="0" applyFont="0" applyFill="0" applyBorder="0" applyAlignment="0" applyProtection="0"/>
    <xf numFmtId="0" fontId="54" fillId="0" borderId="14" applyNumberFormat="0" applyFill="0" applyAlignment="0">
      <protection locked="0"/>
    </xf>
    <xf numFmtId="0" fontId="32" fillId="0" borderId="0"/>
    <xf numFmtId="9" fontId="32" fillId="0" borderId="0" applyFont="0" applyFill="0" applyBorder="0" applyAlignment="0" applyProtection="0"/>
    <xf numFmtId="0" fontId="32" fillId="0" borderId="0"/>
    <xf numFmtId="0" fontId="32" fillId="0" borderId="0"/>
    <xf numFmtId="0" fontId="32" fillId="0" borderId="0"/>
    <xf numFmtId="0" fontId="37" fillId="0" borderId="0"/>
    <xf numFmtId="43" fontId="32" fillId="0" borderId="0" applyFont="0" applyFill="0" applyBorder="0" applyAlignment="0" applyProtection="0"/>
    <xf numFmtId="0" fontId="32" fillId="0" borderId="0"/>
    <xf numFmtId="0" fontId="32" fillId="0" borderId="0"/>
    <xf numFmtId="4" fontId="75" fillId="0" borderId="0" applyFont="0" applyFill="0" applyBorder="0" applyAlignment="0" applyProtection="0"/>
    <xf numFmtId="0" fontId="88" fillId="0" borderId="0"/>
    <xf numFmtId="0" fontId="36" fillId="0" borderId="0" applyNumberFormat="0" applyFill="0" applyBorder="0" applyAlignment="0" applyProtection="0"/>
    <xf numFmtId="0" fontId="40" fillId="0" borderId="0"/>
    <xf numFmtId="0" fontId="1" fillId="0" borderId="0"/>
    <xf numFmtId="0" fontId="1" fillId="0" borderId="0"/>
    <xf numFmtId="43" fontId="11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14" applyNumberFormat="0" applyFill="0" applyBorder="0" applyAlignment="0">
      <protection locked="0"/>
    </xf>
    <xf numFmtId="0" fontId="87" fillId="0" borderId="0"/>
    <xf numFmtId="0" fontId="38" fillId="0" borderId="14" applyNumberFormat="0" applyFill="0" applyBorder="0" applyAlignment="0">
      <alignment wrapText="1"/>
      <protection locked="0"/>
    </xf>
    <xf numFmtId="43" fontId="32" fillId="0" borderId="0" applyFont="0" applyFill="0" applyBorder="0" applyAlignment="0" applyProtection="0"/>
    <xf numFmtId="0" fontId="39" fillId="0" borderId="14" applyNumberFormat="0" applyFill="0" applyAlignment="0">
      <protection locked="0"/>
    </xf>
    <xf numFmtId="0" fontId="38" fillId="0" borderId="14" applyNumberFormat="0" applyFill="0" applyBorder="0" applyAlignment="0">
      <protection locked="0"/>
    </xf>
    <xf numFmtId="0" fontId="31" fillId="0" borderId="0">
      <protection locked="0"/>
    </xf>
    <xf numFmtId="0" fontId="1" fillId="0" borderId="0"/>
    <xf numFmtId="0" fontId="32" fillId="0" borderId="0"/>
    <xf numFmtId="43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0" fontId="1" fillId="0" borderId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39" fillId="0" borderId="14" applyNumberFormat="0" applyFill="0" applyAlignment="0">
      <protection locked="0"/>
    </xf>
    <xf numFmtId="0" fontId="38" fillId="0" borderId="0" applyNumberFormat="0" applyFill="0" applyBorder="0" applyAlignment="0">
      <alignment vertical="top"/>
      <protection locked="0"/>
    </xf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86" fillId="0" borderId="0"/>
    <xf numFmtId="0" fontId="40" fillId="0" borderId="0"/>
    <xf numFmtId="188" fontId="86" fillId="0" borderId="0" applyFill="0" applyBorder="0" applyAlignment="0" applyProtection="0"/>
    <xf numFmtId="9" fontId="40" fillId="0" borderId="0" applyFont="0" applyFill="0" applyBorder="0" applyAlignment="0" applyProtection="0"/>
    <xf numFmtId="188" fontId="89" fillId="0" borderId="0" applyBorder="0" applyProtection="0"/>
    <xf numFmtId="0" fontId="90" fillId="0" borderId="0"/>
    <xf numFmtId="9" fontId="11" fillId="0" borderId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9" fillId="0" borderId="0" applyNumberFormat="0" applyFill="0" applyBorder="0" applyAlignment="0" applyProtection="0"/>
    <xf numFmtId="43" fontId="32" fillId="0" borderId="0" applyFont="0" applyFill="0" applyBorder="0" applyAlignment="0" applyProtection="0"/>
    <xf numFmtId="0" fontId="49" fillId="0" borderId="0" applyNumberFormat="0" applyFill="0" applyBorder="0" applyAlignment="0" applyProtection="0"/>
    <xf numFmtId="0" fontId="39" fillId="0" borderId="14" applyNumberFormat="0" applyFill="0" applyAlignment="0">
      <protection locked="0"/>
    </xf>
    <xf numFmtId="43" fontId="11" fillId="0" borderId="0" applyFont="0" applyFill="0" applyBorder="0" applyAlignment="0" applyProtection="0"/>
    <xf numFmtId="0" fontId="54" fillId="0" borderId="0" applyNumberFormat="0" applyFill="0" applyBorder="0" applyAlignment="0" applyProtection="0"/>
    <xf numFmtId="43" fontId="11" fillId="0" borderId="0" applyFont="0" applyFill="0" applyBorder="0" applyAlignment="0" applyProtection="0"/>
    <xf numFmtId="0" fontId="49" fillId="0" borderId="0" applyNumberFormat="0" applyFill="0" applyBorder="0" applyAlignment="0" applyProtection="0"/>
    <xf numFmtId="0" fontId="39" fillId="0" borderId="14" applyNumberFormat="0" applyFill="0" applyAlignment="0">
      <protection locked="0"/>
    </xf>
    <xf numFmtId="43" fontId="11" fillId="0" borderId="0" applyFont="0" applyFill="0" applyBorder="0" applyAlignment="0" applyProtection="0"/>
    <xf numFmtId="0" fontId="1" fillId="0" borderId="0"/>
    <xf numFmtId="43" fontId="11" fillId="0" borderId="0" applyFont="0" applyFill="0" applyBorder="0" applyAlignment="0" applyProtection="0"/>
    <xf numFmtId="0" fontId="33" fillId="0" borderId="0" applyNumberFormat="0" applyFill="0" applyBorder="0" applyAlignment="0" applyProtection="0"/>
    <xf numFmtId="43" fontId="32" fillId="0" borderId="0" applyFont="0" applyFill="0" applyBorder="0" applyAlignment="0" applyProtection="0"/>
    <xf numFmtId="0" fontId="49" fillId="0" borderId="0" applyNumberFormat="0" applyFill="0" applyBorder="0" applyAlignment="0" applyProtection="0">
      <alignment vertical="top"/>
      <protection locked="0"/>
    </xf>
    <xf numFmtId="9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0" fontId="35" fillId="0" borderId="0" applyNumberFormat="0" applyFill="0" applyBorder="0" applyAlignment="0" applyProtection="0">
      <alignment vertical="top"/>
      <protection locked="0"/>
    </xf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91" fillId="0" borderId="0" applyNumberFormat="0" applyFill="0" applyBorder="0" applyAlignment="0" applyProtection="0">
      <alignment vertical="top"/>
      <protection locked="0"/>
    </xf>
    <xf numFmtId="0" fontId="31" fillId="0" borderId="0"/>
    <xf numFmtId="0" fontId="11" fillId="0" borderId="0"/>
    <xf numFmtId="0" fontId="11" fillId="0" borderId="0"/>
    <xf numFmtId="0" fontId="1" fillId="0" borderId="0"/>
    <xf numFmtId="0" fontId="4" fillId="0" borderId="0"/>
    <xf numFmtId="0" fontId="31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35" fillId="0" borderId="0" applyNumberFormat="0" applyFill="0" applyBorder="0" applyAlignment="0" applyProtection="0">
      <alignment vertical="top"/>
      <protection locked="0"/>
    </xf>
    <xf numFmtId="0" fontId="4" fillId="0" borderId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1" fillId="0" borderId="0"/>
    <xf numFmtId="0" fontId="1" fillId="0" borderId="0"/>
    <xf numFmtId="0" fontId="33" fillId="0" borderId="0" applyNumberFormat="0" applyFill="0" applyBorder="0" applyAlignment="0" applyProtection="0">
      <alignment vertical="top"/>
      <protection locked="0"/>
    </xf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0" fontId="11" fillId="0" borderId="0"/>
    <xf numFmtId="0" fontId="1" fillId="0" borderId="0"/>
    <xf numFmtId="0" fontId="1" fillId="0" borderId="0"/>
    <xf numFmtId="0" fontId="4" fillId="0" borderId="0"/>
    <xf numFmtId="0" fontId="46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3" fontId="4" fillId="0" borderId="0" applyFont="0" applyFill="0" applyBorder="0" applyAlignment="0" applyProtection="0"/>
    <xf numFmtId="0" fontId="93" fillId="0" borderId="0">
      <alignment vertical="center"/>
    </xf>
    <xf numFmtId="0" fontId="92" fillId="0" borderId="0"/>
    <xf numFmtId="0" fontId="11" fillId="0" borderId="0"/>
    <xf numFmtId="43" fontId="1" fillId="0" borderId="0" applyFont="0" applyFill="0" applyBorder="0" applyAlignment="0" applyProtection="0"/>
    <xf numFmtId="0" fontId="1" fillId="0" borderId="0"/>
    <xf numFmtId="0" fontId="37" fillId="0" borderId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94" fillId="0" borderId="0" applyNumberFormat="0" applyFill="0" applyBorder="0" applyAlignment="0" applyProtection="0">
      <alignment vertical="top"/>
      <protection locked="0"/>
    </xf>
    <xf numFmtId="0" fontId="31" fillId="0" borderId="0"/>
    <xf numFmtId="173" fontId="11" fillId="0" borderId="0" applyFont="0" applyFill="0" applyBorder="0" applyAlignment="0" applyProtection="0"/>
    <xf numFmtId="0" fontId="31" fillId="0" borderId="0"/>
    <xf numFmtId="0" fontId="32" fillId="0" borderId="0"/>
    <xf numFmtId="43" fontId="3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9" fontId="3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173" fontId="11" fillId="0" borderId="0" applyFont="0" applyFill="0" applyBorder="0" applyAlignment="0" applyProtection="0"/>
    <xf numFmtId="0" fontId="4" fillId="0" borderId="0"/>
    <xf numFmtId="0" fontId="31" fillId="0" borderId="0"/>
    <xf numFmtId="9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42" fillId="0" borderId="0" applyFill="0" applyBorder="0" applyProtection="0">
      <alignment horizontal="left" vertical="top" wrapText="1"/>
    </xf>
    <xf numFmtId="0" fontId="44" fillId="34" borderId="0" applyBorder="0" applyProtection="0">
      <alignment horizontal="left" vertical="top" wrapText="1"/>
    </xf>
    <xf numFmtId="0" fontId="43" fillId="36" borderId="15" applyProtection="0">
      <alignment horizontal="left" vertical="center"/>
    </xf>
    <xf numFmtId="0" fontId="42" fillId="0" borderId="0" applyFill="0" applyBorder="0" applyProtection="0">
      <alignment horizontal="center" vertical="top"/>
    </xf>
    <xf numFmtId="0" fontId="96" fillId="62" borderId="15">
      <alignment horizontal="left" vertical="center"/>
    </xf>
    <xf numFmtId="0" fontId="38" fillId="0" borderId="0" applyNumberFormat="0" applyFill="0" applyBorder="0" applyAlignment="0">
      <alignment vertical="top"/>
      <protection locked="0"/>
    </xf>
    <xf numFmtId="0" fontId="41" fillId="63" borderId="15" applyProtection="0">
      <alignment horizontal="left" vertical="center"/>
      <protection locked="0"/>
    </xf>
    <xf numFmtId="0" fontId="45" fillId="35" borderId="0" applyBorder="0" applyProtection="0">
      <alignment horizontal="left" vertical="top" wrapText="1"/>
    </xf>
    <xf numFmtId="0" fontId="38" fillId="0" borderId="0" applyNumberFormat="0" applyFill="0" applyBorder="0" applyAlignment="0" applyProtection="0">
      <alignment horizontal="left" vertical="top" wrapText="1"/>
    </xf>
    <xf numFmtId="0" fontId="95" fillId="0" borderId="0" applyNumberFormat="0" applyFill="0" applyBorder="0" applyAlignment="0">
      <alignment vertical="top"/>
      <protection locked="0"/>
    </xf>
    <xf numFmtId="0" fontId="38" fillId="0" borderId="14" applyNumberFormat="0" applyFill="0" applyAlignment="0">
      <protection locked="0"/>
    </xf>
    <xf numFmtId="43" fontId="1" fillId="0" borderId="0" applyFont="0" applyFill="0" applyBorder="0" applyAlignment="0" applyProtection="0"/>
    <xf numFmtId="0" fontId="49" fillId="0" borderId="0" applyNumberFormat="0" applyFill="0" applyBorder="0" applyAlignment="0">
      <alignment vertical="top"/>
      <protection locked="0"/>
    </xf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37" fillId="0" borderId="0"/>
    <xf numFmtId="0" fontId="11" fillId="0" borderId="0"/>
    <xf numFmtId="0" fontId="40" fillId="0" borderId="0"/>
    <xf numFmtId="9" fontId="4" fillId="0" borderId="0" applyFont="0" applyFill="0" applyBorder="0" applyAlignment="0" applyProtection="0"/>
    <xf numFmtId="0" fontId="4" fillId="0" borderId="0"/>
    <xf numFmtId="0" fontId="49" fillId="0" borderId="0" applyNumberFormat="0" applyFill="0" applyBorder="0" applyProtection="0">
      <alignment wrapText="1"/>
    </xf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0" fontId="1" fillId="0" borderId="0"/>
    <xf numFmtId="43" fontId="4" fillId="0" borderId="0" applyFont="0" applyFill="0" applyBorder="0" applyAlignment="0" applyProtection="0"/>
    <xf numFmtId="0" fontId="32" fillId="0" borderId="0"/>
    <xf numFmtId="0" fontId="32" fillId="0" borderId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0" fontId="46" fillId="0" borderId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9" fontId="46" fillId="0" borderId="0" applyFont="0" applyFill="0" applyBorder="0" applyAlignment="0" applyProtection="0"/>
    <xf numFmtId="0" fontId="31" fillId="0" borderId="0"/>
    <xf numFmtId="0" fontId="1" fillId="0" borderId="0"/>
    <xf numFmtId="43" fontId="31" fillId="0" borderId="0" applyFont="0" applyFill="0" applyBorder="0" applyAlignment="0" applyProtection="0"/>
    <xf numFmtId="0" fontId="32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9" fillId="0" borderId="14" applyNumberFormat="0" applyFill="0" applyAlignment="0">
      <alignment wrapText="1"/>
      <protection locked="0"/>
    </xf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185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0" fontId="1" fillId="0" borderId="0"/>
    <xf numFmtId="43" fontId="57" fillId="0" borderId="0" applyFont="0" applyFill="0" applyBorder="0" applyAlignment="0" applyProtection="0"/>
    <xf numFmtId="0" fontId="38" fillId="0" borderId="14" applyNumberFormat="0" applyFill="0" applyAlignment="0">
      <protection locked="0"/>
    </xf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0" fontId="39" fillId="0" borderId="14" applyNumberFormat="0" applyFill="0" applyAlignment="0">
      <protection locked="0"/>
    </xf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40" fillId="0" borderId="0"/>
    <xf numFmtId="43" fontId="37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14" applyNumberFormat="0" applyFill="0" applyBorder="0" applyAlignment="0">
      <protection locked="0"/>
    </xf>
    <xf numFmtId="0" fontId="87" fillId="0" borderId="0"/>
    <xf numFmtId="0" fontId="39" fillId="0" borderId="14" applyNumberFormat="0" applyFill="0" applyAlignment="0">
      <alignment wrapText="1"/>
      <protection locked="0"/>
    </xf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31" fillId="0" borderId="0">
      <protection locked="0"/>
    </xf>
    <xf numFmtId="0" fontId="49" fillId="0" borderId="0" applyNumberForma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0" fontId="31" fillId="0" borderId="0">
      <protection locked="0"/>
    </xf>
    <xf numFmtId="43" fontId="3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0" fontId="38" fillId="0" borderId="14" applyNumberFormat="0" applyFill="0" applyBorder="0" applyAlignment="0">
      <protection locked="0"/>
    </xf>
    <xf numFmtId="43" fontId="1" fillId="0" borderId="0" applyFont="0" applyFill="0" applyBorder="0" applyAlignment="0" applyProtection="0"/>
    <xf numFmtId="0" fontId="37" fillId="0" borderId="0"/>
    <xf numFmtId="43" fontId="32" fillId="0" borderId="0" applyFont="0" applyFill="0" applyBorder="0" applyAlignment="0" applyProtection="0"/>
    <xf numFmtId="4" fontId="75" fillId="0" borderId="0" applyFont="0" applyFill="0" applyBorder="0" applyAlignment="0" applyProtection="0"/>
    <xf numFmtId="0" fontId="36" fillId="0" borderId="0" applyNumberForma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75" fillId="0" borderId="0"/>
    <xf numFmtId="0" fontId="8" fillId="0" borderId="0"/>
    <xf numFmtId="43" fontId="11" fillId="0" borderId="0" applyFont="0" applyFill="0" applyBorder="0" applyAlignment="0" applyProtection="0"/>
    <xf numFmtId="0" fontId="11" fillId="0" borderId="0"/>
    <xf numFmtId="0" fontId="35" fillId="0" borderId="0" applyNumberFormat="0" applyFill="0" applyBorder="0" applyAlignment="0" applyProtection="0">
      <alignment vertical="top"/>
      <protection locked="0"/>
    </xf>
    <xf numFmtId="0" fontId="46" fillId="0" borderId="0"/>
    <xf numFmtId="0" fontId="1" fillId="0" borderId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2" fillId="0" borderId="0" applyFont="0" applyFill="0" applyBorder="0" applyAlignment="0" applyProtection="0"/>
    <xf numFmtId="0" fontId="3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9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36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4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36" fillId="0" borderId="0" applyNumberForma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11" fillId="0" borderId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1" fillId="0" borderId="0" applyFont="0" applyFill="0" applyBorder="0" applyAlignment="0" applyProtection="0"/>
    <xf numFmtId="0" fontId="40" fillId="0" borderId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40" fillId="0" borderId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39" fillId="0" borderId="14" applyNumberFormat="0" applyFill="0">
      <protection locked="0"/>
    </xf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4" fillId="0" borderId="0"/>
    <xf numFmtId="43" fontId="52" fillId="0" borderId="0"/>
    <xf numFmtId="43" fontId="69" fillId="0" borderId="0"/>
    <xf numFmtId="43" fontId="52" fillId="0" borderId="0"/>
    <xf numFmtId="43" fontId="68" fillId="0" borderId="0"/>
    <xf numFmtId="43" fontId="52" fillId="0" borderId="0"/>
    <xf numFmtId="43" fontId="70" fillId="0" borderId="0"/>
    <xf numFmtId="43" fontId="52" fillId="0" borderId="0"/>
    <xf numFmtId="43" fontId="70" fillId="0" borderId="0"/>
    <xf numFmtId="43" fontId="52" fillId="0" borderId="0"/>
    <xf numFmtId="43" fontId="71" fillId="0" borderId="0"/>
    <xf numFmtId="43" fontId="34" fillId="0" borderId="0"/>
    <xf numFmtId="43" fontId="52" fillId="0" borderId="0"/>
    <xf numFmtId="43" fontId="52" fillId="0" borderId="0"/>
    <xf numFmtId="43" fontId="71" fillId="0" borderId="0"/>
    <xf numFmtId="43" fontId="34" fillId="0" borderId="0"/>
    <xf numFmtId="43" fontId="52" fillId="0" borderId="0"/>
    <xf numFmtId="43" fontId="52" fillId="0" borderId="0"/>
    <xf numFmtId="43" fontId="52" fillId="0" borderId="0"/>
    <xf numFmtId="43" fontId="52" fillId="0" borderId="0"/>
    <xf numFmtId="43" fontId="70" fillId="0" borderId="0"/>
    <xf numFmtId="43" fontId="52" fillId="0" borderId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70" fillId="0" borderId="0"/>
    <xf numFmtId="43" fontId="73" fillId="0" borderId="0"/>
    <xf numFmtId="43" fontId="34" fillId="0" borderId="0"/>
    <xf numFmtId="43" fontId="71" fillId="0" borderId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4" fillId="0" borderId="0"/>
    <xf numFmtId="43" fontId="52" fillId="0" borderId="0"/>
    <xf numFmtId="43" fontId="69" fillId="0" borderId="0"/>
    <xf numFmtId="43" fontId="52" fillId="0" borderId="0"/>
    <xf numFmtId="43" fontId="68" fillId="0" borderId="0"/>
    <xf numFmtId="43" fontId="52" fillId="0" borderId="0"/>
    <xf numFmtId="43" fontId="70" fillId="0" borderId="0"/>
    <xf numFmtId="43" fontId="52" fillId="0" borderId="0"/>
    <xf numFmtId="43" fontId="70" fillId="0" borderId="0"/>
    <xf numFmtId="43" fontId="52" fillId="0" borderId="0"/>
    <xf numFmtId="43" fontId="71" fillId="0" borderId="0"/>
    <xf numFmtId="43" fontId="34" fillId="0" borderId="0"/>
    <xf numFmtId="43" fontId="52" fillId="0" borderId="0"/>
    <xf numFmtId="43" fontId="52" fillId="0" borderId="0"/>
    <xf numFmtId="43" fontId="71" fillId="0" borderId="0"/>
    <xf numFmtId="43" fontId="34" fillId="0" borderId="0"/>
    <xf numFmtId="43" fontId="52" fillId="0" borderId="0"/>
    <xf numFmtId="43" fontId="52" fillId="0" borderId="0"/>
    <xf numFmtId="43" fontId="52" fillId="0" borderId="0"/>
    <xf numFmtId="43" fontId="52" fillId="0" borderId="0"/>
    <xf numFmtId="43" fontId="70" fillId="0" borderId="0"/>
    <xf numFmtId="43" fontId="52" fillId="0" borderId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8" fillId="0" borderId="0"/>
    <xf numFmtId="43" fontId="52" fillId="0" borderId="0"/>
    <xf numFmtId="43" fontId="70" fillId="0" borderId="0"/>
    <xf numFmtId="43" fontId="52" fillId="0" borderId="0"/>
    <xf numFmtId="43" fontId="34" fillId="0" borderId="0"/>
    <xf numFmtId="43" fontId="52" fillId="0" borderId="0"/>
    <xf numFmtId="43" fontId="52" fillId="0" borderId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70" fillId="0" borderId="0"/>
    <xf numFmtId="43" fontId="73" fillId="0" borderId="0"/>
    <xf numFmtId="43" fontId="34" fillId="0" borderId="0"/>
    <xf numFmtId="43" fontId="71" fillId="0" borderId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/>
    <xf numFmtId="43" fontId="52" fillId="0" borderId="0"/>
    <xf numFmtId="43" fontId="69" fillId="0" borderId="0"/>
    <xf numFmtId="43" fontId="52" fillId="0" borderId="0"/>
    <xf numFmtId="43" fontId="70" fillId="0" borderId="0"/>
    <xf numFmtId="43" fontId="52" fillId="0" borderId="0"/>
    <xf numFmtId="43" fontId="71" fillId="0" borderId="0"/>
    <xf numFmtId="43" fontId="52" fillId="0" borderId="0"/>
    <xf numFmtId="43" fontId="71" fillId="0" borderId="0"/>
    <xf numFmtId="43" fontId="34" fillId="0" borderId="0"/>
    <xf numFmtId="43" fontId="52" fillId="0" borderId="0"/>
    <xf numFmtId="43" fontId="52" fillId="0" borderId="0"/>
    <xf numFmtId="43" fontId="52" fillId="0" borderId="0"/>
    <xf numFmtId="43" fontId="70" fillId="0" borderId="0"/>
    <xf numFmtId="43" fontId="52" fillId="0" borderId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4" fillId="0" borderId="0"/>
    <xf numFmtId="43" fontId="52" fillId="0" borderId="0"/>
    <xf numFmtId="43" fontId="69" fillId="0" borderId="0"/>
    <xf numFmtId="43" fontId="52" fillId="0" borderId="0"/>
    <xf numFmtId="43" fontId="68" fillId="0" borderId="0"/>
    <xf numFmtId="43" fontId="52" fillId="0" borderId="0"/>
    <xf numFmtId="43" fontId="70" fillId="0" borderId="0"/>
    <xf numFmtId="43" fontId="52" fillId="0" borderId="0"/>
    <xf numFmtId="43" fontId="70" fillId="0" borderId="0"/>
    <xf numFmtId="43" fontId="52" fillId="0" borderId="0"/>
    <xf numFmtId="43" fontId="71" fillId="0" borderId="0"/>
    <xf numFmtId="43" fontId="34" fillId="0" borderId="0"/>
    <xf numFmtId="43" fontId="52" fillId="0" borderId="0"/>
    <xf numFmtId="43" fontId="52" fillId="0" borderId="0"/>
    <xf numFmtId="43" fontId="71" fillId="0" borderId="0"/>
    <xf numFmtId="43" fontId="34" fillId="0" borderId="0"/>
    <xf numFmtId="43" fontId="52" fillId="0" borderId="0"/>
    <xf numFmtId="43" fontId="52" fillId="0" borderId="0"/>
    <xf numFmtId="43" fontId="52" fillId="0" borderId="0"/>
    <xf numFmtId="43" fontId="52" fillId="0" borderId="0"/>
    <xf numFmtId="43" fontId="70" fillId="0" borderId="0"/>
    <xf numFmtId="43" fontId="52" fillId="0" borderId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70" fillId="0" borderId="0"/>
    <xf numFmtId="43" fontId="73" fillId="0" borderId="0"/>
    <xf numFmtId="43" fontId="34" fillId="0" borderId="0"/>
    <xf numFmtId="43" fontId="71" fillId="0" borderId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4" fillId="0" borderId="0"/>
    <xf numFmtId="43" fontId="52" fillId="0" borderId="0"/>
    <xf numFmtId="43" fontId="69" fillId="0" borderId="0"/>
    <xf numFmtId="43" fontId="52" fillId="0" borderId="0"/>
    <xf numFmtId="43" fontId="68" fillId="0" borderId="0"/>
    <xf numFmtId="43" fontId="52" fillId="0" borderId="0"/>
    <xf numFmtId="43" fontId="70" fillId="0" borderId="0"/>
    <xf numFmtId="43" fontId="52" fillId="0" borderId="0"/>
    <xf numFmtId="43" fontId="70" fillId="0" borderId="0"/>
    <xf numFmtId="43" fontId="52" fillId="0" borderId="0"/>
    <xf numFmtId="43" fontId="71" fillId="0" borderId="0"/>
    <xf numFmtId="43" fontId="34" fillId="0" borderId="0"/>
    <xf numFmtId="43" fontId="52" fillId="0" borderId="0"/>
    <xf numFmtId="43" fontId="52" fillId="0" borderId="0"/>
    <xf numFmtId="43" fontId="71" fillId="0" borderId="0"/>
    <xf numFmtId="43" fontId="34" fillId="0" borderId="0"/>
    <xf numFmtId="43" fontId="52" fillId="0" borderId="0"/>
    <xf numFmtId="43" fontId="52" fillId="0" borderId="0"/>
    <xf numFmtId="43" fontId="52" fillId="0" borderId="0"/>
    <xf numFmtId="43" fontId="52" fillId="0" borderId="0"/>
    <xf numFmtId="43" fontId="70" fillId="0" borderId="0"/>
    <xf numFmtId="43" fontId="52" fillId="0" borderId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8" fillId="0" borderId="0"/>
    <xf numFmtId="43" fontId="52" fillId="0" borderId="0"/>
    <xf numFmtId="43" fontId="70" fillId="0" borderId="0"/>
    <xf numFmtId="43" fontId="52" fillId="0" borderId="0"/>
    <xf numFmtId="43" fontId="34" fillId="0" borderId="0"/>
    <xf numFmtId="43" fontId="52" fillId="0" borderId="0"/>
    <xf numFmtId="43" fontId="52" fillId="0" borderId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70" fillId="0" borderId="0"/>
    <xf numFmtId="43" fontId="73" fillId="0" borderId="0"/>
    <xf numFmtId="43" fontId="34" fillId="0" borderId="0"/>
    <xf numFmtId="43" fontId="71" fillId="0" borderId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/>
    <xf numFmtId="43" fontId="52" fillId="0" borderId="0"/>
    <xf numFmtId="43" fontId="69" fillId="0" borderId="0"/>
    <xf numFmtId="43" fontId="52" fillId="0" borderId="0"/>
    <xf numFmtId="43" fontId="70" fillId="0" borderId="0"/>
    <xf numFmtId="43" fontId="52" fillId="0" borderId="0"/>
    <xf numFmtId="43" fontId="71" fillId="0" borderId="0"/>
    <xf numFmtId="43" fontId="52" fillId="0" borderId="0"/>
    <xf numFmtId="43" fontId="71" fillId="0" borderId="0"/>
    <xf numFmtId="43" fontId="34" fillId="0" borderId="0"/>
    <xf numFmtId="43" fontId="52" fillId="0" borderId="0"/>
    <xf numFmtId="43" fontId="52" fillId="0" borderId="0"/>
    <xf numFmtId="43" fontId="52" fillId="0" borderId="0"/>
    <xf numFmtId="43" fontId="70" fillId="0" borderId="0"/>
    <xf numFmtId="43" fontId="52" fillId="0" borderId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32" fillId="0" borderId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36" fillId="0" borderId="0" applyNumberForma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9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173" fontId="11" fillId="0" borderId="0" applyFont="0" applyFill="0" applyBorder="0" applyAlignment="0" applyProtection="0"/>
    <xf numFmtId="0" fontId="57" fillId="0" borderId="0"/>
    <xf numFmtId="0" fontId="57" fillId="0" borderId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1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2" fillId="0" borderId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32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1" fillId="0" borderId="0"/>
    <xf numFmtId="0" fontId="11" fillId="0" borderId="0"/>
    <xf numFmtId="0" fontId="32" fillId="0" borderId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0" fontId="32" fillId="0" borderId="0"/>
    <xf numFmtId="43" fontId="32" fillId="0" borderId="0" applyFont="0" applyFill="0" applyBorder="0" applyAlignment="0" applyProtection="0"/>
    <xf numFmtId="173" fontId="11" fillId="0" borderId="0" applyFont="0" applyFill="0" applyBorder="0" applyAlignment="0" applyProtection="0"/>
    <xf numFmtId="0" fontId="1" fillId="0" borderId="0"/>
    <xf numFmtId="0" fontId="49" fillId="0" borderId="0" applyNumberFormat="0" applyFill="0" applyBorder="0" applyAlignment="0" applyProtection="0"/>
    <xf numFmtId="0" fontId="39" fillId="0" borderId="14" applyNumberFormat="0" applyFill="0" applyAlignment="0">
      <protection locked="0"/>
    </xf>
    <xf numFmtId="0" fontId="49" fillId="0" borderId="0" applyNumberFormat="0" applyFill="0" applyBorder="0" applyAlignment="0" applyProtection="0"/>
    <xf numFmtId="43" fontId="1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0" fontId="3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75" fillId="0" borderId="0"/>
    <xf numFmtId="0" fontId="8" fillId="0" borderId="0"/>
    <xf numFmtId="43" fontId="11" fillId="0" borderId="0" applyFont="0" applyFill="0" applyBorder="0" applyAlignment="0" applyProtection="0"/>
    <xf numFmtId="0" fontId="75" fillId="0" borderId="0"/>
    <xf numFmtId="9" fontId="75" fillId="0" borderId="0" applyFont="0" applyFill="0" applyBorder="0" applyAlignment="0" applyProtection="0"/>
    <xf numFmtId="0" fontId="32" fillId="0" borderId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9" fontId="46" fillId="0" borderId="0" applyFont="0" applyFill="0" applyBorder="0" applyAlignment="0" applyProtection="0"/>
    <xf numFmtId="43" fontId="31" fillId="0" borderId="0" applyFont="0" applyFill="0" applyBorder="0" applyAlignment="0" applyProtection="0"/>
    <xf numFmtId="0" fontId="11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84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185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0" fontId="39" fillId="0" borderId="14" applyNumberFormat="0" applyFill="0" applyAlignment="0">
      <protection locked="0"/>
    </xf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0" fontId="1" fillId="0" borderId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0" fontId="49" fillId="0" borderId="0" applyNumberFormat="0" applyFill="0" applyBorder="0" applyAlignment="0" applyProtection="0">
      <alignment vertical="top"/>
      <protection locked="0"/>
    </xf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3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36" fillId="0" borderId="0" applyNumberForma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7" fillId="0" borderId="0" applyFont="0" applyFill="0" applyBorder="0" applyAlignment="0" applyProtection="0"/>
    <xf numFmtId="0" fontId="37" fillId="0" borderId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0" fontId="3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0" fontId="40" fillId="0" borderId="0"/>
    <xf numFmtId="9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0" fontId="40" fillId="0" borderId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32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8" fillId="0" borderId="14" applyNumberFormat="0" applyFill="0" applyBorder="0" applyAlignment="0">
      <protection locked="0"/>
    </xf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0" fillId="0" borderId="0" applyFont="0" applyFill="0" applyBorder="0" applyAlignment="0" applyProtection="0"/>
    <xf numFmtId="0" fontId="37" fillId="0" borderId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1" fillId="0" borderId="0" applyFont="0" applyFill="0" applyBorder="0" applyAlignment="0" applyProtection="0"/>
    <xf numFmtId="0" fontId="38" fillId="0" borderId="0" applyNumberFormat="0" applyFill="0" applyBorder="0" applyAlignment="0" applyProtection="0">
      <alignment wrapText="1"/>
    </xf>
    <xf numFmtId="0" fontId="49" fillId="0" borderId="0" applyNumberFormat="0" applyFill="0" applyBorder="0" applyAlignment="0" applyProtection="0">
      <alignment vertical="top"/>
      <protection locked="0"/>
    </xf>
    <xf numFmtId="0" fontId="38" fillId="0" borderId="14" applyNumberFormat="0" applyFill="0" applyBorder="0" applyAlignment="0">
      <alignment wrapText="1"/>
      <protection locked="0"/>
    </xf>
    <xf numFmtId="0" fontId="11" fillId="0" borderId="0">
      <protection locked="0"/>
    </xf>
    <xf numFmtId="43" fontId="50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0" fontId="32" fillId="0" borderId="0"/>
    <xf numFmtId="0" fontId="31" fillId="0" borderId="0">
      <protection locked="0"/>
    </xf>
    <xf numFmtId="43" fontId="37" fillId="0" borderId="0" applyFont="0" applyFill="0" applyBorder="0" applyAlignment="0" applyProtection="0"/>
    <xf numFmtId="0" fontId="38" fillId="0" borderId="0" applyNumberFormat="0" applyFill="0" applyBorder="0" applyAlignment="0">
      <protection locked="0"/>
    </xf>
    <xf numFmtId="0" fontId="40" fillId="0" borderId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49" fillId="0" borderId="0" applyNumberFormat="0" applyFill="0" applyBorder="0" applyProtection="0">
      <alignment wrapText="1"/>
    </xf>
    <xf numFmtId="0" fontId="49" fillId="0" borderId="0" applyNumberFormat="0" applyFill="0" applyBorder="0" applyProtection="0">
      <alignment wrapText="1"/>
    </xf>
    <xf numFmtId="43" fontId="40" fillId="0" borderId="0" applyFont="0" applyFill="0" applyBorder="0" applyAlignment="0" applyProtection="0"/>
    <xf numFmtId="0" fontId="40" fillId="0" borderId="0"/>
    <xf numFmtId="43" fontId="40" fillId="0" borderId="0" applyFont="0" applyFill="0" applyBorder="0" applyAlignment="0" applyProtection="0"/>
    <xf numFmtId="0" fontId="11" fillId="0" borderId="0"/>
    <xf numFmtId="43" fontId="40" fillId="0" borderId="0" applyFont="0" applyFill="0" applyBorder="0" applyAlignment="0" applyProtection="0"/>
    <xf numFmtId="0" fontId="32" fillId="0" borderId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2" fillId="0" borderId="0"/>
    <xf numFmtId="43" fontId="1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7" fillId="0" borderId="0"/>
    <xf numFmtId="0" fontId="1" fillId="0" borderId="0"/>
    <xf numFmtId="43" fontId="1" fillId="0" borderId="0" applyFont="0" applyFill="0" applyBorder="0" applyAlignment="0" applyProtection="0"/>
    <xf numFmtId="0" fontId="32" fillId="0" borderId="0"/>
    <xf numFmtId="0" fontId="32" fillId="0" borderId="0"/>
    <xf numFmtId="0" fontId="1" fillId="0" borderId="0"/>
    <xf numFmtId="43" fontId="1" fillId="0" borderId="0" applyFont="0" applyFill="0" applyBorder="0" applyAlignment="0" applyProtection="0"/>
    <xf numFmtId="0" fontId="32" fillId="0" borderId="0"/>
    <xf numFmtId="43" fontId="32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75" fillId="0" borderId="0"/>
    <xf numFmtId="0" fontId="8" fillId="0" borderId="0"/>
    <xf numFmtId="0" fontId="11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40" fillId="0" borderId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0" fontId="31" fillId="0" borderId="0">
      <protection locked="0"/>
    </xf>
    <xf numFmtId="0" fontId="31" fillId="0" borderId="0"/>
    <xf numFmtId="43" fontId="37" fillId="0" borderId="0" applyFont="0" applyFill="0" applyBorder="0" applyAlignment="0" applyProtection="0"/>
    <xf numFmtId="0" fontId="39" fillId="0" borderId="14" applyNumberFormat="0" applyFill="0" applyAlignment="0">
      <protection locked="0"/>
    </xf>
    <xf numFmtId="0" fontId="31" fillId="0" borderId="0">
      <protection locked="0"/>
    </xf>
    <xf numFmtId="0" fontId="38" fillId="0" borderId="0" applyNumberFormat="0" applyFill="0" applyBorder="0" applyAlignment="0">
      <protection locked="0"/>
    </xf>
    <xf numFmtId="43" fontId="31" fillId="0" borderId="0" applyFont="0" applyFill="0" applyBorder="0" applyAlignment="0" applyProtection="0"/>
    <xf numFmtId="0" fontId="31" fillId="0" borderId="0"/>
    <xf numFmtId="43" fontId="1" fillId="0" borderId="0" applyFont="0" applyFill="0" applyBorder="0" applyAlignment="0" applyProtection="0"/>
    <xf numFmtId="0" fontId="1" fillId="0" borderId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2" fillId="0" borderId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38" fillId="0" borderId="14" applyNumberFormat="0" applyFill="0" applyAlignment="0">
      <protection locked="0"/>
    </xf>
    <xf numFmtId="43" fontId="1" fillId="0" borderId="0" applyFont="0" applyFill="0" applyBorder="0" applyAlignment="0" applyProtection="0"/>
    <xf numFmtId="0" fontId="1" fillId="0" borderId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32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2" fillId="0" borderId="0" applyFont="0" applyFill="0" applyBorder="0" applyAlignment="0" applyProtection="0"/>
    <xf numFmtId="0" fontId="31" fillId="0" borderId="0"/>
    <xf numFmtId="0" fontId="1" fillId="0" borderId="0"/>
    <xf numFmtId="0" fontId="39" fillId="0" borderId="14" applyNumberFormat="0" applyFill="0" applyAlignment="0">
      <protection locked="0"/>
    </xf>
    <xf numFmtId="0" fontId="32" fillId="0" borderId="0"/>
    <xf numFmtId="43" fontId="11" fillId="0" borderId="0" applyFont="0" applyFill="0" applyBorder="0" applyAlignment="0" applyProtection="0"/>
    <xf numFmtId="43" fontId="51" fillId="0" borderId="0" applyFont="0" applyFill="0" applyBorder="0" applyAlignment="0" applyProtection="0"/>
    <xf numFmtId="0" fontId="31" fillId="0" borderId="0"/>
    <xf numFmtId="43" fontId="40" fillId="0" borderId="0" applyFont="0" applyFill="0" applyBorder="0" applyAlignment="0" applyProtection="0"/>
    <xf numFmtId="0" fontId="3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32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2" fillId="0" borderId="0"/>
    <xf numFmtId="0" fontId="31" fillId="0" borderId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31" fillId="0" borderId="0"/>
    <xf numFmtId="0" fontId="32" fillId="0" borderId="0"/>
    <xf numFmtId="0" fontId="31" fillId="0" borderId="0"/>
    <xf numFmtId="43" fontId="31" fillId="0" borderId="0" applyFont="0" applyFill="0" applyBorder="0" applyAlignment="0" applyProtection="0"/>
    <xf numFmtId="0" fontId="31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86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0" fontId="39" fillId="0" borderId="14" applyNumberFormat="0" applyFill="0" applyAlignment="0">
      <protection locked="0"/>
    </xf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32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0" fontId="39" fillId="0" borderId="14" applyNumberFormat="0" applyFill="0" applyAlignment="0">
      <alignment wrapText="1"/>
      <protection locked="0"/>
    </xf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0" fontId="1" fillId="0" borderId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38" fillId="0" borderId="14" applyNumberFormat="0" applyFill="0" applyAlignment="0">
      <protection locked="0"/>
    </xf>
    <xf numFmtId="0" fontId="38" fillId="0" borderId="14" applyNumberFormat="0" applyFill="0" applyBorder="0" applyAlignment="0">
      <protection locked="0"/>
    </xf>
    <xf numFmtId="43" fontId="32" fillId="0" borderId="0" applyFont="0" applyFill="0" applyBorder="0" applyAlignment="0" applyProtection="0"/>
    <xf numFmtId="0" fontId="31" fillId="0" borderId="0">
      <protection locked="0"/>
    </xf>
    <xf numFmtId="0" fontId="1" fillId="0" borderId="0"/>
    <xf numFmtId="43" fontId="31" fillId="0" borderId="0" applyFont="0" applyFill="0" applyBorder="0" applyAlignment="0" applyProtection="0"/>
    <xf numFmtId="0" fontId="1" fillId="0" borderId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39" fillId="0" borderId="14" applyNumberFormat="0" applyFill="0" applyAlignment="0">
      <protection locked="0"/>
    </xf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169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1" fillId="0" borderId="0"/>
    <xf numFmtId="0" fontId="1" fillId="0" borderId="0"/>
    <xf numFmtId="0" fontId="31" fillId="0" borderId="0"/>
    <xf numFmtId="9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1" fillId="0" borderId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31" fillId="0" borderId="0"/>
    <xf numFmtId="43" fontId="3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31" fillId="0" borderId="0"/>
    <xf numFmtId="9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38" fillId="0" borderId="0" applyNumberFormat="0" applyFill="0" applyBorder="0" applyAlignment="0" applyProtection="0">
      <alignment horizontal="left" vertical="top" wrapText="1"/>
    </xf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0" fontId="1" fillId="0" borderId="0"/>
    <xf numFmtId="43" fontId="4" fillId="0" borderId="0" applyFont="0" applyFill="0" applyBorder="0" applyAlignment="0" applyProtection="0"/>
    <xf numFmtId="0" fontId="32" fillId="0" borderId="0"/>
    <xf numFmtId="0" fontId="32" fillId="0" borderId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31" fillId="0" borderId="0"/>
    <xf numFmtId="43" fontId="31" fillId="0" borderId="0" applyFont="0" applyFill="0" applyBorder="0" applyAlignment="0" applyProtection="0"/>
    <xf numFmtId="0" fontId="32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57" fillId="0" borderId="0" applyFont="0" applyFill="0" applyBorder="0" applyAlignment="0" applyProtection="0"/>
    <xf numFmtId="0" fontId="38" fillId="0" borderId="14" applyNumberFormat="0" applyFill="0" applyAlignment="0">
      <protection locked="0"/>
    </xf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0" fontId="39" fillId="0" borderId="14" applyNumberFormat="0" applyFill="0" applyAlignment="0">
      <protection locked="0"/>
    </xf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8" fillId="0" borderId="0" applyNumberForma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31" fillId="0" borderId="0">
      <protection locked="0"/>
    </xf>
    <xf numFmtId="43" fontId="31" fillId="0" borderId="0" applyFont="0" applyFill="0" applyBorder="0" applyAlignment="0" applyProtection="0"/>
    <xf numFmtId="0" fontId="1" fillId="0" borderId="0"/>
    <xf numFmtId="0" fontId="31" fillId="0" borderId="0">
      <protection locked="0"/>
    </xf>
    <xf numFmtId="0" fontId="1" fillId="0" borderId="0"/>
    <xf numFmtId="43" fontId="40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1" fillId="0" borderId="0">
      <protection locked="0"/>
    </xf>
    <xf numFmtId="43" fontId="3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0" fontId="38" fillId="0" borderId="14" applyNumberFormat="0" applyFill="0" applyBorder="0" applyAlignment="0">
      <protection locked="0"/>
    </xf>
    <xf numFmtId="43" fontId="1" fillId="0" borderId="0" applyFont="0" applyFill="0" applyBorder="0" applyAlignment="0" applyProtection="0"/>
    <xf numFmtId="0" fontId="32" fillId="0" borderId="0"/>
    <xf numFmtId="9" fontId="32" fillId="0" borderId="0" applyFont="0" applyFill="0" applyBorder="0" applyAlignment="0" applyProtection="0"/>
    <xf numFmtId="0" fontId="32" fillId="0" borderId="0"/>
    <xf numFmtId="0" fontId="32" fillId="0" borderId="0"/>
    <xf numFmtId="0" fontId="32" fillId="0" borderId="0"/>
    <xf numFmtId="43" fontId="32" fillId="0" borderId="0" applyFont="0" applyFill="0" applyBorder="0" applyAlignment="0" applyProtection="0"/>
    <xf numFmtId="0" fontId="32" fillId="0" borderId="0"/>
    <xf numFmtId="0" fontId="32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0" fontId="3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32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8" fillId="0" borderId="14" applyNumberFormat="0" applyFill="0" applyBorder="0" applyAlignment="0">
      <protection locked="0"/>
    </xf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1" fillId="0" borderId="0" applyFont="0" applyFill="0" applyBorder="0" applyAlignment="0" applyProtection="0"/>
    <xf numFmtId="0" fontId="38" fillId="0" borderId="0" applyNumberFormat="0" applyFill="0" applyBorder="0" applyAlignment="0" applyProtection="0">
      <alignment wrapText="1"/>
    </xf>
    <xf numFmtId="0" fontId="38" fillId="0" borderId="14" applyNumberFormat="0" applyFill="0" applyBorder="0" applyAlignment="0">
      <alignment wrapText="1"/>
      <protection locked="0"/>
    </xf>
    <xf numFmtId="43" fontId="50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38" fillId="0" borderId="14" applyNumberFormat="0" applyFill="0" applyBorder="0" applyAlignment="0">
      <alignment wrapText="1"/>
      <protection locked="0"/>
    </xf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0" fontId="32" fillId="0" borderId="0"/>
    <xf numFmtId="0" fontId="31" fillId="0" borderId="0">
      <protection locked="0"/>
    </xf>
    <xf numFmtId="43" fontId="37" fillId="0" borderId="0" applyFont="0" applyFill="0" applyBorder="0" applyAlignment="0" applyProtection="0"/>
    <xf numFmtId="0" fontId="38" fillId="0" borderId="0" applyNumberFormat="0" applyFill="0" applyBorder="0" applyAlignment="0">
      <protection locked="0"/>
    </xf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0" fontId="32" fillId="0" borderId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1" fillId="0" borderId="0">
      <protection locked="0"/>
    </xf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0" fontId="31" fillId="0" borderId="0">
      <protection locked="0"/>
    </xf>
    <xf numFmtId="0" fontId="31" fillId="0" borderId="0"/>
    <xf numFmtId="0" fontId="31" fillId="0" borderId="0"/>
    <xf numFmtId="0" fontId="1" fillId="0" borderId="0"/>
    <xf numFmtId="0" fontId="1" fillId="0" borderId="0"/>
    <xf numFmtId="9" fontId="31" fillId="0" borderId="0" applyFont="0" applyFill="0" applyBorder="0" applyAlignment="0" applyProtection="0"/>
    <xf numFmtId="0" fontId="31" fillId="0" borderId="0">
      <protection locked="0"/>
    </xf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9" fontId="3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38" fillId="0" borderId="14" applyNumberFormat="0" applyFill="0" applyBorder="0" applyAlignment="0">
      <protection locked="0"/>
    </xf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40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2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31" fillId="0" borderId="0">
      <protection locked="0"/>
    </xf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32" fillId="0" borderId="0"/>
    <xf numFmtId="0" fontId="1" fillId="0" borderId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0" fontId="31" fillId="0" borderId="0">
      <protection locked="0"/>
    </xf>
    <xf numFmtId="0" fontId="31" fillId="0" borderId="0">
      <protection locked="0"/>
    </xf>
    <xf numFmtId="0" fontId="1" fillId="0" borderId="0"/>
    <xf numFmtId="43" fontId="1" fillId="0" borderId="0" applyFont="0" applyFill="0" applyBorder="0" applyAlignment="0" applyProtection="0"/>
    <xf numFmtId="0" fontId="40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2" fillId="0" borderId="0"/>
    <xf numFmtId="0" fontId="38" fillId="0" borderId="0" applyNumberFormat="0" applyFill="0" applyBorder="0" applyAlignment="0">
      <alignment vertical="top"/>
      <protection locked="0"/>
    </xf>
    <xf numFmtId="0" fontId="38" fillId="0" borderId="0" applyNumberFormat="0" applyFill="0" applyBorder="0" applyAlignment="0" applyProtection="0"/>
    <xf numFmtId="0" fontId="33" fillId="0" borderId="0" applyNumberFormat="0" applyFill="0" applyBorder="0" applyAlignment="0" applyProtection="0">
      <protection locked="0"/>
    </xf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0" fillId="0" borderId="0" applyFont="0" applyFill="0" applyBorder="0" applyAlignment="0" applyProtection="0"/>
    <xf numFmtId="0" fontId="1" fillId="0" borderId="0"/>
    <xf numFmtId="0" fontId="31" fillId="0" borderId="0">
      <protection locked="0"/>
    </xf>
    <xf numFmtId="43" fontId="3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0" fontId="1" fillId="0" borderId="0"/>
    <xf numFmtId="43" fontId="1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1" fillId="0" borderId="0"/>
    <xf numFmtId="0" fontId="1" fillId="0" borderId="0"/>
    <xf numFmtId="0" fontId="29" fillId="0" borderId="0"/>
    <xf numFmtId="0" fontId="30" fillId="0" borderId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9" borderId="11" applyNumberFormat="0" applyFont="0" applyAlignment="0" applyProtection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30" fillId="0" borderId="0" applyFont="0" applyFill="0" applyBorder="0" applyAlignment="0" applyProtection="0"/>
    <xf numFmtId="0" fontId="1" fillId="0" borderId="0"/>
    <xf numFmtId="0" fontId="71" fillId="0" borderId="0"/>
    <xf numFmtId="43" fontId="7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52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37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" fillId="0" borderId="0"/>
    <xf numFmtId="0" fontId="30" fillId="0" borderId="0"/>
    <xf numFmtId="0" fontId="1" fillId="0" borderId="0"/>
    <xf numFmtId="43" fontId="7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9" fontId="29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9" fontId="97" fillId="64" borderId="21" applyFont="0" applyBorder="0" applyAlignment="0">
      <alignment horizontal="left"/>
    </xf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4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40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98" fillId="0" borderId="0" applyFont="0" applyFill="0" applyBorder="0" applyAlignment="0" applyProtection="0"/>
    <xf numFmtId="43" fontId="98" fillId="0" borderId="0" applyFont="0" applyFill="0" applyBorder="0" applyAlignment="0" applyProtection="0"/>
  </cellStyleXfs>
  <cellXfs count="126">
    <xf numFmtId="0" fontId="0" fillId="0" borderId="0" xfId="0"/>
    <xf numFmtId="0" fontId="2" fillId="0" borderId="0" xfId="0" applyFont="1" applyAlignment="1">
      <alignment vertical="center"/>
    </xf>
    <xf numFmtId="37" fontId="2" fillId="0" borderId="0" xfId="0" applyNumberFormat="1" applyFont="1" applyAlignment="1">
      <alignment vertical="center"/>
    </xf>
    <xf numFmtId="0" fontId="2" fillId="0" borderId="0" xfId="0" applyFont="1" applyAlignment="1">
      <alignment horizontal="center" vertical="center"/>
    </xf>
    <xf numFmtId="165" fontId="2" fillId="0" borderId="0" xfId="0" applyNumberFormat="1" applyFont="1" applyAlignment="1">
      <alignment horizontal="right" vertical="center"/>
    </xf>
    <xf numFmtId="165" fontId="2" fillId="0" borderId="0" xfId="0" applyNumberFormat="1" applyFont="1" applyAlignment="1">
      <alignment vertical="center"/>
    </xf>
    <xf numFmtId="0" fontId="2" fillId="0" borderId="1" xfId="0" applyFont="1" applyBorder="1" applyAlignment="1">
      <alignment vertical="center"/>
    </xf>
    <xf numFmtId="37" fontId="2" fillId="0" borderId="1" xfId="0" applyNumberFormat="1" applyFont="1" applyBorder="1" applyAlignment="1">
      <alignment vertical="center"/>
    </xf>
    <xf numFmtId="0" fontId="2" fillId="0" borderId="1" xfId="0" applyFont="1" applyBorder="1" applyAlignment="1">
      <alignment horizontal="center" vertical="center"/>
    </xf>
    <xf numFmtId="165" fontId="2" fillId="0" borderId="1" xfId="0" applyNumberFormat="1" applyFont="1" applyBorder="1" applyAlignment="1">
      <alignment horizontal="right" vertical="center"/>
    </xf>
    <xf numFmtId="165" fontId="2" fillId="0" borderId="1" xfId="0" applyNumberFormat="1" applyFont="1" applyBorder="1" applyAlignment="1">
      <alignment vertical="center"/>
    </xf>
    <xf numFmtId="0" fontId="3" fillId="0" borderId="0" xfId="0" quotePrefix="1" applyFont="1" applyAlignment="1">
      <alignment vertical="center"/>
    </xf>
    <xf numFmtId="0" fontId="3" fillId="0" borderId="0" xfId="0" applyFont="1" applyAlignment="1">
      <alignment vertical="center"/>
    </xf>
    <xf numFmtId="37" fontId="3" fillId="0" borderId="0" xfId="0" applyNumberFormat="1" applyFont="1" applyAlignment="1">
      <alignment vertical="center"/>
    </xf>
    <xf numFmtId="165" fontId="3" fillId="0" borderId="0" xfId="0" applyNumberFormat="1" applyFont="1" applyAlignment="1">
      <alignment horizontal="right" vertical="center"/>
    </xf>
    <xf numFmtId="165" fontId="3" fillId="0" borderId="0" xfId="0" applyNumberFormat="1" applyFont="1" applyAlignment="1">
      <alignment vertical="center"/>
    </xf>
    <xf numFmtId="165" fontId="2" fillId="0" borderId="0" xfId="2" applyNumberFormat="1" applyFont="1" applyFill="1" applyBorder="1" applyAlignment="1">
      <alignment horizontal="right" vertical="center"/>
    </xf>
    <xf numFmtId="0" fontId="2" fillId="0" borderId="0" xfId="0" quotePrefix="1" applyFont="1" applyAlignment="1">
      <alignment vertical="center"/>
    </xf>
    <xf numFmtId="165" fontId="2" fillId="0" borderId="0" xfId="0" quotePrefix="1" applyNumberFormat="1" applyFont="1" applyAlignment="1">
      <alignment vertical="center"/>
    </xf>
    <xf numFmtId="165" fontId="2" fillId="2" borderId="0" xfId="0" applyNumberFormat="1" applyFont="1" applyFill="1" applyAlignment="1">
      <alignment horizontal="right" vertical="center"/>
    </xf>
    <xf numFmtId="0" fontId="2" fillId="0" borderId="0" xfId="3" applyFont="1" applyAlignment="1">
      <alignment vertical="center"/>
    </xf>
    <xf numFmtId="0" fontId="3" fillId="0" borderId="0" xfId="3" applyFont="1" applyAlignment="1">
      <alignment vertical="center"/>
    </xf>
    <xf numFmtId="37" fontId="3" fillId="0" borderId="0" xfId="3" applyNumberFormat="1" applyFont="1" applyAlignment="1">
      <alignment vertical="center"/>
    </xf>
    <xf numFmtId="0" fontId="3" fillId="0" borderId="0" xfId="3" quotePrefix="1" applyFont="1" applyAlignment="1">
      <alignment horizontal="center" vertical="center"/>
    </xf>
    <xf numFmtId="0" fontId="3" fillId="0" borderId="0" xfId="3" quotePrefix="1" applyFont="1" applyAlignment="1">
      <alignment vertical="center"/>
    </xf>
    <xf numFmtId="165" fontId="3" fillId="2" borderId="0" xfId="2" quotePrefix="1" applyNumberFormat="1" applyFont="1" applyFill="1" applyAlignment="1">
      <alignment horizontal="right" vertical="center"/>
    </xf>
    <xf numFmtId="165" fontId="3" fillId="0" borderId="0" xfId="2" quotePrefix="1" applyNumberFormat="1" applyFont="1" applyFill="1" applyBorder="1" applyAlignment="1">
      <alignment horizontal="right" vertical="center"/>
    </xf>
    <xf numFmtId="165" fontId="3" fillId="0" borderId="0" xfId="2" quotePrefix="1" applyNumberFormat="1" applyFont="1" applyFill="1" applyAlignment="1">
      <alignment horizontal="right" vertical="center"/>
    </xf>
    <xf numFmtId="0" fontId="2" fillId="0" borderId="0" xfId="3" applyFont="1" applyAlignment="1">
      <alignment horizontal="center" vertical="center"/>
    </xf>
    <xf numFmtId="0" fontId="2" fillId="0" borderId="0" xfId="3" quotePrefix="1" applyFont="1" applyAlignment="1">
      <alignment vertical="center"/>
    </xf>
    <xf numFmtId="165" fontId="2" fillId="2" borderId="0" xfId="2" applyNumberFormat="1" applyFont="1" applyFill="1" applyBorder="1" applyAlignment="1">
      <alignment horizontal="right" vertical="center"/>
    </xf>
    <xf numFmtId="0" fontId="5" fillId="0" borderId="0" xfId="0" applyFont="1" applyAlignment="1">
      <alignment vertical="center"/>
    </xf>
    <xf numFmtId="0" fontId="3" fillId="0" borderId="0" xfId="3" applyFont="1" applyAlignment="1">
      <alignment horizontal="center" vertical="center"/>
    </xf>
    <xf numFmtId="165" fontId="3" fillId="2" borderId="0" xfId="2" applyNumberFormat="1" applyFont="1" applyFill="1" applyAlignment="1">
      <alignment horizontal="right" vertical="center"/>
    </xf>
    <xf numFmtId="165" fontId="3" fillId="0" borderId="0" xfId="2" applyNumberFormat="1" applyFont="1" applyFill="1" applyBorder="1" applyAlignment="1">
      <alignment horizontal="right" vertical="center"/>
    </xf>
    <xf numFmtId="165" fontId="3" fillId="0" borderId="0" xfId="2" applyNumberFormat="1" applyFont="1" applyFill="1" applyAlignment="1">
      <alignment horizontal="right" vertical="center"/>
    </xf>
    <xf numFmtId="165" fontId="3" fillId="2" borderId="0" xfId="2" applyNumberFormat="1" applyFont="1" applyFill="1" applyBorder="1" applyAlignment="1">
      <alignment horizontal="right" vertical="center"/>
    </xf>
    <xf numFmtId="37" fontId="3" fillId="0" borderId="0" xfId="3" quotePrefix="1" applyNumberFormat="1" applyFont="1" applyAlignment="1">
      <alignment vertical="center"/>
    </xf>
    <xf numFmtId="165" fontId="3" fillId="2" borderId="1" xfId="2" applyNumberFormat="1" applyFont="1" applyFill="1" applyBorder="1" applyAlignment="1">
      <alignment horizontal="right" vertical="center"/>
    </xf>
    <xf numFmtId="165" fontId="3" fillId="0" borderId="1" xfId="2" applyNumberFormat="1" applyFont="1" applyFill="1" applyBorder="1" applyAlignment="1">
      <alignment horizontal="right" vertical="center"/>
    </xf>
    <xf numFmtId="37" fontId="2" fillId="0" borderId="0" xfId="3" applyNumberFormat="1" applyFont="1" applyAlignment="1">
      <alignment vertical="center"/>
    </xf>
    <xf numFmtId="0" fontId="6" fillId="0" borderId="0" xfId="0" applyFont="1" applyAlignment="1">
      <alignment vertical="center"/>
    </xf>
    <xf numFmtId="165" fontId="3" fillId="2" borderId="2" xfId="2" applyNumberFormat="1" applyFont="1" applyFill="1" applyBorder="1" applyAlignment="1">
      <alignment horizontal="right" vertical="center"/>
    </xf>
    <xf numFmtId="165" fontId="3" fillId="0" borderId="2" xfId="2" applyNumberFormat="1" applyFont="1" applyFill="1" applyBorder="1" applyAlignment="1">
      <alignment horizontal="right" vertical="center"/>
    </xf>
    <xf numFmtId="0" fontId="3" fillId="2" borderId="0" xfId="3" applyFont="1" applyFill="1" applyAlignment="1">
      <alignment vertical="center"/>
    </xf>
    <xf numFmtId="9" fontId="3" fillId="0" borderId="0" xfId="1" applyFont="1" applyFill="1" applyAlignment="1">
      <alignment vertical="center"/>
    </xf>
    <xf numFmtId="165" fontId="3" fillId="2" borderId="1" xfId="2" quotePrefix="1" applyNumberFormat="1" applyFont="1" applyFill="1" applyBorder="1" applyAlignment="1">
      <alignment horizontal="right" vertical="center"/>
    </xf>
    <xf numFmtId="165" fontId="3" fillId="0" borderId="1" xfId="2" quotePrefix="1" applyNumberFormat="1" applyFont="1" applyFill="1" applyBorder="1" applyAlignment="1">
      <alignment horizontal="right" vertical="center"/>
    </xf>
    <xf numFmtId="165" fontId="3" fillId="2" borderId="0" xfId="0" applyNumberFormat="1" applyFont="1" applyFill="1" applyAlignment="1">
      <alignment horizontal="right" vertical="center"/>
    </xf>
    <xf numFmtId="165" fontId="2" fillId="0" borderId="0" xfId="0" applyNumberFormat="1" applyFont="1" applyAlignment="1">
      <alignment horizontal="center" vertical="center"/>
    </xf>
    <xf numFmtId="166" fontId="3" fillId="0" borderId="0" xfId="0" applyNumberFormat="1" applyFont="1" applyAlignment="1">
      <alignment vertical="center"/>
    </xf>
    <xf numFmtId="165" fontId="3" fillId="2" borderId="1" xfId="0" applyNumberFormat="1" applyFont="1" applyFill="1" applyBorder="1" applyAlignment="1">
      <alignment horizontal="right" vertical="center"/>
    </xf>
    <xf numFmtId="166" fontId="2" fillId="0" borderId="0" xfId="0" applyNumberFormat="1" applyFont="1" applyAlignment="1">
      <alignment vertical="center"/>
    </xf>
    <xf numFmtId="165" fontId="3" fillId="0" borderId="0" xfId="0" applyNumberFormat="1" applyFont="1" applyAlignment="1">
      <alignment horizontal="center" vertical="center"/>
    </xf>
    <xf numFmtId="165" fontId="3" fillId="2" borderId="2" xfId="0" applyNumberFormat="1" applyFont="1" applyFill="1" applyBorder="1" applyAlignment="1">
      <alignment horizontal="right" vertical="center"/>
    </xf>
    <xf numFmtId="37" fontId="3" fillId="0" borderId="0" xfId="0" applyNumberFormat="1" applyFont="1" applyAlignment="1">
      <alignment horizontal="center" vertical="center"/>
    </xf>
    <xf numFmtId="165" fontId="7" fillId="0" borderId="0" xfId="0" applyNumberFormat="1" applyFont="1" applyAlignment="1">
      <alignment horizontal="center" vertical="center"/>
    </xf>
    <xf numFmtId="165" fontId="3" fillId="0" borderId="0" xfId="0" applyNumberFormat="1" applyFont="1" applyAlignment="1">
      <alignment horizontal="centerContinuous" vertical="center"/>
    </xf>
    <xf numFmtId="165" fontId="3" fillId="0" borderId="0" xfId="0" applyNumberFormat="1" applyFont="1" applyAlignment="1">
      <alignment horizontal="left" vertical="center"/>
    </xf>
    <xf numFmtId="165" fontId="3" fillId="0" borderId="1" xfId="0" applyNumberFormat="1" applyFont="1" applyBorder="1" applyAlignment="1">
      <alignment vertical="center"/>
    </xf>
    <xf numFmtId="37" fontId="3" fillId="0" borderId="0" xfId="0" applyNumberFormat="1" applyFont="1" applyAlignment="1">
      <alignment horizontal="left" vertical="center"/>
    </xf>
    <xf numFmtId="37" fontId="2" fillId="0" borderId="0" xfId="0" quotePrefix="1" applyNumberFormat="1" applyFont="1" applyAlignment="1">
      <alignment vertical="center"/>
    </xf>
    <xf numFmtId="166" fontId="9" fillId="0" borderId="0" xfId="0" applyNumberFormat="1" applyFont="1" applyAlignment="1">
      <alignment vertical="center"/>
    </xf>
    <xf numFmtId="165" fontId="3" fillId="0" borderId="1" xfId="0" applyNumberFormat="1" applyFont="1" applyBorder="1" applyAlignment="1">
      <alignment horizontal="right" vertical="center"/>
    </xf>
    <xf numFmtId="0" fontId="3" fillId="0" borderId="1" xfId="0" applyFont="1" applyBorder="1" applyAlignment="1">
      <alignment vertical="center"/>
    </xf>
    <xf numFmtId="0" fontId="3" fillId="0" borderId="1" xfId="0" applyFont="1" applyBorder="1" applyAlignment="1">
      <alignment horizontal="center" vertical="center"/>
    </xf>
    <xf numFmtId="165" fontId="3" fillId="0" borderId="2" xfId="0" applyNumberFormat="1" applyFont="1" applyBorder="1" applyAlignment="1">
      <alignment horizontal="right" vertical="center"/>
    </xf>
    <xf numFmtId="0" fontId="3" fillId="0" borderId="0" xfId="0" applyFont="1" applyAlignment="1">
      <alignment horizontal="center" vertical="center"/>
    </xf>
    <xf numFmtId="0" fontId="12" fillId="0" borderId="0" xfId="0" applyFont="1" applyAlignment="1">
      <alignment vertical="center"/>
    </xf>
    <xf numFmtId="37" fontId="12" fillId="0" borderId="0" xfId="0" applyNumberFormat="1" applyFont="1" applyAlignment="1">
      <alignment vertical="center"/>
    </xf>
    <xf numFmtId="0" fontId="12" fillId="0" borderId="0" xfId="0" applyFont="1" applyAlignment="1">
      <alignment horizontal="center" vertical="center"/>
    </xf>
    <xf numFmtId="165" fontId="12" fillId="0" borderId="0" xfId="0" applyNumberFormat="1" applyFont="1" applyAlignment="1">
      <alignment horizontal="right" vertical="center"/>
    </xf>
    <xf numFmtId="165" fontId="9" fillId="0" borderId="0" xfId="0" applyNumberFormat="1" applyFont="1" applyAlignment="1">
      <alignment vertical="center"/>
    </xf>
    <xf numFmtId="0" fontId="9" fillId="0" borderId="0" xfId="0" applyFont="1" applyAlignment="1">
      <alignment vertical="center"/>
    </xf>
    <xf numFmtId="0" fontId="12" fillId="0" borderId="1" xfId="0" applyFont="1" applyBorder="1" applyAlignment="1">
      <alignment vertical="center"/>
    </xf>
    <xf numFmtId="0" fontId="12" fillId="0" borderId="1" xfId="0" applyFont="1" applyBorder="1" applyAlignment="1">
      <alignment horizontal="center" vertical="center"/>
    </xf>
    <xf numFmtId="165" fontId="12" fillId="0" borderId="1" xfId="0" applyNumberFormat="1" applyFont="1" applyBorder="1" applyAlignment="1">
      <alignment horizontal="right" vertical="center"/>
    </xf>
    <xf numFmtId="165" fontId="9" fillId="0" borderId="1" xfId="0" applyNumberFormat="1" applyFont="1" applyBorder="1" applyAlignment="1">
      <alignment vertical="center"/>
    </xf>
    <xf numFmtId="165" fontId="12" fillId="0" borderId="1" xfId="0" applyNumberFormat="1" applyFont="1" applyBorder="1" applyAlignment="1">
      <alignment horizontal="center" vertical="center"/>
    </xf>
    <xf numFmtId="165" fontId="12" fillId="0" borderId="0" xfId="0" applyNumberFormat="1" applyFont="1" applyAlignment="1">
      <alignment horizontal="center" vertical="center"/>
    </xf>
    <xf numFmtId="0" fontId="9" fillId="0" borderId="0" xfId="0" applyFont="1" applyAlignment="1">
      <alignment horizontal="center" vertical="center"/>
    </xf>
    <xf numFmtId="165" fontId="12" fillId="2" borderId="0" xfId="0" applyNumberFormat="1" applyFont="1" applyFill="1" applyAlignment="1">
      <alignment horizontal="right" vertical="center"/>
    </xf>
    <xf numFmtId="165" fontId="9" fillId="2" borderId="0" xfId="0" applyNumberFormat="1" applyFont="1" applyFill="1" applyAlignment="1">
      <alignment vertical="center"/>
    </xf>
    <xf numFmtId="165" fontId="9" fillId="0" borderId="0" xfId="0" applyNumberFormat="1" applyFont="1" applyAlignment="1">
      <alignment horizontal="right" vertical="center"/>
    </xf>
    <xf numFmtId="165" fontId="9" fillId="2" borderId="0" xfId="0" applyNumberFormat="1" applyFont="1" applyFill="1" applyAlignment="1">
      <alignment horizontal="right" vertical="center"/>
    </xf>
    <xf numFmtId="165" fontId="9" fillId="2" borderId="1" xfId="0" applyNumberFormat="1" applyFont="1" applyFill="1" applyBorder="1" applyAlignment="1">
      <alignment vertical="center"/>
    </xf>
    <xf numFmtId="0" fontId="9" fillId="0" borderId="0" xfId="0" quotePrefix="1" applyFont="1" applyAlignment="1">
      <alignment vertical="center"/>
    </xf>
    <xf numFmtId="165" fontId="9" fillId="0" borderId="1" xfId="0" applyNumberFormat="1" applyFont="1" applyBorder="1" applyAlignment="1">
      <alignment horizontal="right" vertical="center"/>
    </xf>
    <xf numFmtId="165" fontId="9" fillId="2" borderId="1" xfId="0" applyNumberFormat="1" applyFont="1" applyFill="1" applyBorder="1" applyAlignment="1">
      <alignment horizontal="right" vertical="center"/>
    </xf>
    <xf numFmtId="0" fontId="9" fillId="0" borderId="0" xfId="7" applyFont="1" applyAlignment="1">
      <alignment vertical="center"/>
    </xf>
    <xf numFmtId="165" fontId="9" fillId="2" borderId="2" xfId="0" applyNumberFormat="1" applyFont="1" applyFill="1" applyBorder="1" applyAlignment="1">
      <alignment horizontal="right" vertical="center"/>
    </xf>
    <xf numFmtId="165" fontId="9" fillId="0" borderId="2" xfId="0" applyNumberFormat="1" applyFont="1" applyBorder="1" applyAlignment="1">
      <alignment horizontal="right" vertical="center"/>
    </xf>
    <xf numFmtId="0" fontId="12" fillId="0" borderId="0" xfId="0" applyFont="1" applyAlignment="1">
      <alignment horizontal="left" vertical="center"/>
    </xf>
    <xf numFmtId="0" fontId="9" fillId="0" borderId="0" xfId="0" applyFont="1" applyAlignment="1">
      <alignment horizontal="left" vertical="center"/>
    </xf>
    <xf numFmtId="165" fontId="9" fillId="2" borderId="0" xfId="0" applyNumberFormat="1" applyFont="1" applyFill="1" applyAlignment="1">
      <alignment horizontal="left" vertical="center"/>
    </xf>
    <xf numFmtId="165" fontId="9" fillId="0" borderId="0" xfId="0" applyNumberFormat="1" applyFont="1" applyAlignment="1">
      <alignment horizontal="left" vertical="center"/>
    </xf>
    <xf numFmtId="165" fontId="12" fillId="0" borderId="0" xfId="0" applyNumberFormat="1" applyFont="1" applyAlignment="1">
      <alignment vertical="center"/>
    </xf>
    <xf numFmtId="165" fontId="12" fillId="0" borderId="1" xfId="0" applyNumberFormat="1" applyFont="1" applyBorder="1" applyAlignment="1">
      <alignment vertical="center"/>
    </xf>
    <xf numFmtId="0" fontId="12" fillId="0" borderId="0" xfId="0" quotePrefix="1" applyFont="1" applyAlignment="1">
      <alignment vertical="center"/>
    </xf>
    <xf numFmtId="0" fontId="12" fillId="0" borderId="0" xfId="0" applyFont="1" applyAlignment="1">
      <alignment horizontal="right" vertical="center"/>
    </xf>
    <xf numFmtId="0" fontId="12" fillId="0" borderId="1" xfId="0" quotePrefix="1" applyFont="1" applyBorder="1" applyAlignment="1">
      <alignment horizontal="right" vertical="center"/>
    </xf>
    <xf numFmtId="165" fontId="12" fillId="0" borderId="0" xfId="0" quotePrefix="1" applyNumberFormat="1" applyFont="1" applyAlignment="1">
      <alignment vertical="center"/>
    </xf>
    <xf numFmtId="37" fontId="9" fillId="0" borderId="0" xfId="0" applyNumberFormat="1" applyFont="1" applyAlignment="1">
      <alignment vertical="center"/>
    </xf>
    <xf numFmtId="166" fontId="12" fillId="0" borderId="0" xfId="0" applyNumberFormat="1" applyFont="1" applyAlignment="1">
      <alignment vertical="center"/>
    </xf>
    <xf numFmtId="165" fontId="9" fillId="0" borderId="0" xfId="0" applyNumberFormat="1" applyFont="1" applyAlignment="1">
      <alignment horizontal="center" vertical="center"/>
    </xf>
    <xf numFmtId="165" fontId="9" fillId="2" borderId="0" xfId="0" quotePrefix="1" applyNumberFormat="1" applyFont="1" applyFill="1" applyAlignment="1">
      <alignment horizontal="right" vertical="center"/>
    </xf>
    <xf numFmtId="165" fontId="9" fillId="0" borderId="0" xfId="0" quotePrefix="1" applyNumberFormat="1" applyFont="1" applyAlignment="1">
      <alignment horizontal="right" vertical="center"/>
    </xf>
    <xf numFmtId="165" fontId="9" fillId="2" borderId="1" xfId="0" quotePrefix="1" applyNumberFormat="1" applyFont="1" applyFill="1" applyBorder="1" applyAlignment="1">
      <alignment horizontal="right" vertical="center"/>
    </xf>
    <xf numFmtId="165" fontId="9" fillId="0" borderId="1" xfId="0" quotePrefix="1" applyNumberFormat="1" applyFont="1" applyBorder="1" applyAlignment="1">
      <alignment horizontal="right" vertical="center"/>
    </xf>
    <xf numFmtId="165" fontId="9" fillId="0" borderId="0" xfId="0" quotePrefix="1" applyNumberFormat="1" applyFont="1" applyAlignment="1">
      <alignment horizontal="center" vertical="center"/>
    </xf>
    <xf numFmtId="165" fontId="9" fillId="2" borderId="0" xfId="2" applyNumberFormat="1" applyFont="1" applyFill="1" applyBorder="1" applyAlignment="1">
      <alignment horizontal="right" vertical="center"/>
    </xf>
    <xf numFmtId="165" fontId="9" fillId="0" borderId="0" xfId="2" applyNumberFormat="1" applyFont="1" applyFill="1" applyBorder="1" applyAlignment="1">
      <alignment horizontal="right" vertical="center"/>
    </xf>
    <xf numFmtId="37" fontId="9" fillId="0" borderId="0" xfId="0" applyNumberFormat="1" applyFont="1" applyAlignment="1">
      <alignment horizontal="center" vertical="center"/>
    </xf>
    <xf numFmtId="167" fontId="9" fillId="2" borderId="2" xfId="0" applyNumberFormat="1" applyFont="1" applyFill="1" applyBorder="1" applyAlignment="1">
      <alignment horizontal="right" vertical="center"/>
    </xf>
    <xf numFmtId="167" fontId="9" fillId="0" borderId="2" xfId="0" applyNumberFormat="1" applyFont="1" applyBorder="1" applyAlignment="1">
      <alignment horizontal="right" vertical="center"/>
    </xf>
    <xf numFmtId="0" fontId="12" fillId="2" borderId="0" xfId="0" quotePrefix="1" applyFont="1" applyFill="1" applyAlignment="1">
      <alignment vertical="center"/>
    </xf>
    <xf numFmtId="168" fontId="9" fillId="2" borderId="0" xfId="10" applyNumberFormat="1" applyFont="1" applyFill="1" applyAlignment="1">
      <alignment vertical="center"/>
    </xf>
    <xf numFmtId="168" fontId="9" fillId="2" borderId="1" xfId="10" applyNumberFormat="1" applyFont="1" applyFill="1" applyBorder="1" applyAlignment="1">
      <alignment vertical="center"/>
    </xf>
    <xf numFmtId="165" fontId="3" fillId="2" borderId="2" xfId="8" applyNumberFormat="1" applyFont="1" applyFill="1" applyBorder="1" applyAlignment="1">
      <alignment horizontal="right" vertical="center"/>
    </xf>
    <xf numFmtId="0" fontId="6" fillId="0" borderId="0" xfId="0" applyFont="1"/>
    <xf numFmtId="0" fontId="3" fillId="0" borderId="1" xfId="0" applyFont="1" applyBorder="1" applyAlignment="1">
      <alignment horizontal="left" vertical="center"/>
    </xf>
    <xf numFmtId="165" fontId="2" fillId="0" borderId="1" xfId="0" applyNumberFormat="1" applyFont="1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165" fontId="12" fillId="0" borderId="1" xfId="0" applyNumberFormat="1" applyFont="1" applyBorder="1" applyAlignment="1">
      <alignment horizontal="center" vertical="center"/>
    </xf>
    <xf numFmtId="166" fontId="2" fillId="0" borderId="3" xfId="0" applyNumberFormat="1" applyFont="1" applyBorder="1" applyAlignment="1">
      <alignment horizontal="center" vertical="center"/>
    </xf>
    <xf numFmtId="37" fontId="3" fillId="0" borderId="1" xfId="0" applyNumberFormat="1" applyFont="1" applyBorder="1" applyAlignment="1">
      <alignment horizontal="justify" vertical="center"/>
    </xf>
  </cellXfs>
  <cellStyles count="48537">
    <cellStyle name="20% - Accent1 2" xfId="83" xr:uid="{71718168-F7E7-49B5-916A-5D806923BC14}"/>
    <cellStyle name="20% - Accent1 2 2" xfId="670" xr:uid="{0F679939-350D-4FCB-AC32-E672EAE7E8F6}"/>
    <cellStyle name="20% - Accent1 2 3" xfId="567" xr:uid="{0BF36EDE-F7E1-4245-A1EB-166A22C028D4}"/>
    <cellStyle name="20% - Accent1 2 4" xfId="1231" xr:uid="{BF1A54DA-E497-447C-9D40-9441ED7A5674}"/>
    <cellStyle name="20% - Accent1 2 5" xfId="463" xr:uid="{3BEB8732-4644-4D42-87DC-D0F8C430B298}"/>
    <cellStyle name="20% - Accent1 2 6" xfId="132" xr:uid="{FC6984F8-ADD4-4D59-A273-F0D0DC285AD4}"/>
    <cellStyle name="20% - Accent1 3" xfId="615" xr:uid="{ABABBCC2-0C8B-4CAB-97D8-747492ECA6E7}"/>
    <cellStyle name="20% - Accent1 3 2" xfId="1232" xr:uid="{48EB6D7F-940A-4AF5-AD79-B41E7BA60724}"/>
    <cellStyle name="20% - Accent1 4" xfId="502" xr:uid="{8CE7CCA9-9725-456F-89D1-E55E98525C57}"/>
    <cellStyle name="20% - Accent1 5" xfId="154" xr:uid="{FC8C1034-5328-4A3A-9FD6-B2C48535889E}"/>
    <cellStyle name="20% - Accent1 6" xfId="48424" xr:uid="{D44D651A-CC9C-434B-82BA-9C36258AC7E4}"/>
    <cellStyle name="20% - Accent2 2" xfId="87" xr:uid="{18DF1E99-914C-4868-8739-BD8FD77977B2}"/>
    <cellStyle name="20% - Accent2 2 2" xfId="673" xr:uid="{0F465B6F-D05F-4CA7-86A6-CC60816670FF}"/>
    <cellStyle name="20% - Accent2 2 3" xfId="570" xr:uid="{32995263-CBB0-4CE3-A27C-65A74D3242CE}"/>
    <cellStyle name="20% - Accent2 2 4" xfId="1233" xr:uid="{896F995D-5657-47C1-B4EC-8BE332420623}"/>
    <cellStyle name="20% - Accent2 2 5" xfId="466" xr:uid="{00C4844E-22D4-4229-8BD6-E7E48388C7F2}"/>
    <cellStyle name="20% - Accent2 2 6" xfId="135" xr:uid="{8524BB4F-9266-4A06-9297-25E5F063176F}"/>
    <cellStyle name="20% - Accent2 3" xfId="618" xr:uid="{B7287E2E-2551-4405-B775-C5F03DE75F3F}"/>
    <cellStyle name="20% - Accent2 3 2" xfId="1234" xr:uid="{57979D2E-1AE6-46C8-AA3F-146A9B6DD766}"/>
    <cellStyle name="20% - Accent2 4" xfId="506" xr:uid="{FDBA46C3-3351-4B8A-AD3F-06A287FE8523}"/>
    <cellStyle name="20% - Accent2 5" xfId="157" xr:uid="{063C52D4-7946-4B0B-BE49-B8DDC2B0D766}"/>
    <cellStyle name="20% - Accent2 6" xfId="48427" xr:uid="{F9215306-67EE-4258-A448-2152A2905EAD}"/>
    <cellStyle name="20% - Accent3 2" xfId="91" xr:uid="{363CB67F-9A97-4BEF-9F04-C7161685C7E7}"/>
    <cellStyle name="20% - Accent3 2 2" xfId="676" xr:uid="{877D80CB-EFF0-4C6A-89B3-7ACBCB3F2465}"/>
    <cellStyle name="20% - Accent3 2 3" xfId="573" xr:uid="{B51AD5C9-D696-4E21-9A00-333D388B379E}"/>
    <cellStyle name="20% - Accent3 2 4" xfId="1235" xr:uid="{91FE5E8D-05D9-4D88-A9CC-6BB1BE974D67}"/>
    <cellStyle name="20% - Accent3 2 5" xfId="469" xr:uid="{5F7EC259-9245-4942-9D62-5059AEC0A987}"/>
    <cellStyle name="20% - Accent3 2 6" xfId="138" xr:uid="{7ED4136E-1F8B-4F86-8A90-62B15706DBC4}"/>
    <cellStyle name="20% - Accent3 3" xfId="621" xr:uid="{3E3E8844-8E99-49BD-9455-D17134009CAC}"/>
    <cellStyle name="20% - Accent3 3 2" xfId="1236" xr:uid="{032593D4-AEE1-45F4-9326-EB9D4DCDEE3D}"/>
    <cellStyle name="20% - Accent3 4" xfId="510" xr:uid="{2AE529E9-A131-48BF-92B3-01D8188F4DA7}"/>
    <cellStyle name="20% - Accent3 5" xfId="160" xr:uid="{7615FE91-88F5-4E31-B62C-FA033D2A7580}"/>
    <cellStyle name="20% - Accent3 6" xfId="48430" xr:uid="{9B2BECA5-6B69-48FF-8ED0-2A47E60C6D63}"/>
    <cellStyle name="20% - Accent4 2" xfId="95" xr:uid="{B50DD079-ECCC-4E39-AAAA-2758A77A5B79}"/>
    <cellStyle name="20% - Accent4 2 2" xfId="679" xr:uid="{732E8EAA-D76F-4AF0-8DD6-C17B9A8689B2}"/>
    <cellStyle name="20% - Accent4 2 3" xfId="576" xr:uid="{EE6B488B-4BF1-41A1-92A8-11B3811D9490}"/>
    <cellStyle name="20% - Accent4 2 4" xfId="1237" xr:uid="{F99B24D8-F2E9-4B76-9A09-8A03D721F8C0}"/>
    <cellStyle name="20% - Accent4 2 5" xfId="472" xr:uid="{45499C1F-6882-463C-8487-9A30733A6897}"/>
    <cellStyle name="20% - Accent4 2 6" xfId="141" xr:uid="{F48381F6-CFA2-4318-9747-DA32820B326C}"/>
    <cellStyle name="20% - Accent4 3" xfId="624" xr:uid="{D3037441-10CF-40EC-AB0F-49628A8BD6D5}"/>
    <cellStyle name="20% - Accent4 3 2" xfId="1238" xr:uid="{54C63C63-F338-46AF-9000-C55CB1852E3E}"/>
    <cellStyle name="20% - Accent4 4" xfId="514" xr:uid="{D389419A-083D-4F37-98F4-A4B696CF9A06}"/>
    <cellStyle name="20% - Accent4 5" xfId="163" xr:uid="{07FC4D74-5422-4F95-BE16-98BD6C190D6D}"/>
    <cellStyle name="20% - Accent4 6" xfId="48433" xr:uid="{887F3BCC-223E-4F25-A04E-922AE96349B6}"/>
    <cellStyle name="20% - Accent5 2" xfId="99" xr:uid="{6402F740-B782-4A61-9055-7A50F1506546}"/>
    <cellStyle name="20% - Accent5 2 2" xfId="682" xr:uid="{86F86E94-4B4E-4ABE-AE85-85E5A0D20B9D}"/>
    <cellStyle name="20% - Accent5 2 3" xfId="579" xr:uid="{30466FD7-F683-4D5B-8A84-6271D1A10CF3}"/>
    <cellStyle name="20% - Accent5 2 4" xfId="1239" xr:uid="{B9B1031E-9174-4240-AB2D-33ECB8721EEE}"/>
    <cellStyle name="20% - Accent5 2 5" xfId="475" xr:uid="{CCB5DF07-75D8-4E46-A090-A4486B141B22}"/>
    <cellStyle name="20% - Accent5 2 6" xfId="144" xr:uid="{961741F6-14FE-491E-A466-A1AA43FBD302}"/>
    <cellStyle name="20% - Accent5 3" xfId="627" xr:uid="{375C1282-D6CF-4E19-85F5-A4531F05E6D8}"/>
    <cellStyle name="20% - Accent5 3 2" xfId="1240" xr:uid="{6B5C4719-3D25-4E1E-84C1-4477E5DC81A8}"/>
    <cellStyle name="20% - Accent5 4" xfId="518" xr:uid="{3D640BEC-141A-4114-B028-5C77CA0A8F8D}"/>
    <cellStyle name="20% - Accent5 5" xfId="166" xr:uid="{0B6506A7-B162-4A05-B71A-556350B84FAA}"/>
    <cellStyle name="20% - Accent5 6" xfId="48436" xr:uid="{5B8C410F-C265-4237-94D7-1ACAE1F04DFC}"/>
    <cellStyle name="20% - Accent6 2" xfId="103" xr:uid="{102256BA-E3D4-412D-B1B0-BAD38F865156}"/>
    <cellStyle name="20% - Accent6 2 2" xfId="685" xr:uid="{25A3C9BF-150A-4B08-9681-772AC3A0E932}"/>
    <cellStyle name="20% - Accent6 2 3" xfId="582" xr:uid="{842634C8-4B44-4D64-B979-B28CD5FC4A09}"/>
    <cellStyle name="20% - Accent6 2 4" xfId="1241" xr:uid="{C69FB6FD-6405-4BF4-9A9A-4CC329FD6AC9}"/>
    <cellStyle name="20% - Accent6 2 5" xfId="478" xr:uid="{251D3CE8-8150-48F0-8F07-4A8B01447E8D}"/>
    <cellStyle name="20% - Accent6 2 6" xfId="147" xr:uid="{152EDF25-EAAA-4D9A-897B-AEAE5E988757}"/>
    <cellStyle name="20% - Accent6 3" xfId="630" xr:uid="{533E0943-1619-41B0-BCA2-B5D5FCA535DF}"/>
    <cellStyle name="20% - Accent6 3 2" xfId="1242" xr:uid="{5FED03CA-127F-4AA3-BF86-7E945ED4D93E}"/>
    <cellStyle name="20% - Accent6 4" xfId="522" xr:uid="{D4ACCB50-D720-437D-B54F-F5D08194ECE7}"/>
    <cellStyle name="20% - Accent6 5" xfId="169" xr:uid="{47F065D4-A684-408F-9C4C-F1DAEEDD3CFA}"/>
    <cellStyle name="20% - Accent6 6" xfId="48439" xr:uid="{2FE3FDD9-7233-4E5C-9A6F-22C914D7EC28}"/>
    <cellStyle name="40% - Accent1 2" xfId="84" xr:uid="{F1EA9353-63B1-4D2E-AC70-2003E1CCFFEE}"/>
    <cellStyle name="40% - Accent1 2 2" xfId="671" xr:uid="{A0882B06-F07F-4A7C-A166-685DBF3E2B47}"/>
    <cellStyle name="40% - Accent1 2 3" xfId="568" xr:uid="{6F9FC55B-0D31-41A5-ABB3-F292ED90E8D4}"/>
    <cellStyle name="40% - Accent1 2 4" xfId="1243" xr:uid="{48ABDDFD-4F44-4A25-95EE-A20380E4C441}"/>
    <cellStyle name="40% - Accent1 2 5" xfId="464" xr:uid="{F51F3A3A-E8FC-4B50-9FC5-5133F372DA26}"/>
    <cellStyle name="40% - Accent1 2 6" xfId="133" xr:uid="{27E17DCD-1F5E-49B0-AF7D-D1BB9AF9D7D0}"/>
    <cellStyle name="40% - Accent1 3" xfId="616" xr:uid="{02B1920A-4B8B-4A6B-94E5-823777247FB8}"/>
    <cellStyle name="40% - Accent1 3 2" xfId="1244" xr:uid="{DE25D625-B761-4082-AE98-6C6E1AD3D7E9}"/>
    <cellStyle name="40% - Accent1 4" xfId="503" xr:uid="{1DA4F930-E1CF-4C3D-AAB6-F9B946CBF847}"/>
    <cellStyle name="40% - Accent1 5" xfId="155" xr:uid="{FA1CFBC7-E121-4E10-AC29-D8E25F3B9093}"/>
    <cellStyle name="40% - Accent1 6" xfId="48425" xr:uid="{33C1A20C-C141-4E1D-A8A8-960D51ED505F}"/>
    <cellStyle name="40% - Accent2 2" xfId="88" xr:uid="{065D6C6E-D859-4448-8155-75F692887D4C}"/>
    <cellStyle name="40% - Accent2 2 2" xfId="674" xr:uid="{113C1ED8-7CB7-4150-82E4-0E69F24867BB}"/>
    <cellStyle name="40% - Accent2 2 3" xfId="571" xr:uid="{A641E9B5-52B6-4CB0-B349-D0B58AE221A2}"/>
    <cellStyle name="40% - Accent2 2 4" xfId="1245" xr:uid="{F6086900-038E-47BF-8E1F-F2048E84CA4F}"/>
    <cellStyle name="40% - Accent2 2 5" xfId="467" xr:uid="{C48115A5-909D-4A50-B9A4-957B7FE2CDA0}"/>
    <cellStyle name="40% - Accent2 2 6" xfId="136" xr:uid="{2B664C89-D145-467A-A7D1-4D30CA267558}"/>
    <cellStyle name="40% - Accent2 3" xfId="619" xr:uid="{272DB9D4-09A4-44C7-B0A1-99FF5838AC21}"/>
    <cellStyle name="40% - Accent2 3 2" xfId="1246" xr:uid="{B5F32482-CE6D-452C-8CB9-D935E6A2A8EE}"/>
    <cellStyle name="40% - Accent2 4" xfId="507" xr:uid="{4C068B15-08B6-41AC-99D9-8E578F33D67E}"/>
    <cellStyle name="40% - Accent2 5" xfId="158" xr:uid="{E41F00F6-665C-4FB0-AAF2-6A68EBC8A16A}"/>
    <cellStyle name="40% - Accent2 6" xfId="48428" xr:uid="{0DB75CDE-1CB8-4B63-ADEC-01E0CEA40781}"/>
    <cellStyle name="40% - Accent3 2" xfId="92" xr:uid="{D0D7FDAD-ADE0-43A7-B94F-590DCC08EE52}"/>
    <cellStyle name="40% - Accent3 2 2" xfId="677" xr:uid="{0CB013B0-C4B8-4DA5-8FD2-AAF44BE1E15B}"/>
    <cellStyle name="40% - Accent3 2 3" xfId="574" xr:uid="{A97E13F0-182E-40A2-987A-C34C1E8E3A5D}"/>
    <cellStyle name="40% - Accent3 2 4" xfId="1247" xr:uid="{BB8D6CDF-5645-4573-85EF-D3138B59AEF4}"/>
    <cellStyle name="40% - Accent3 2 5" xfId="470" xr:uid="{AA002F12-8AFF-4CB9-BDF3-3F4D0CA1150B}"/>
    <cellStyle name="40% - Accent3 2 6" xfId="139" xr:uid="{F9AE77F0-6BF2-469E-B154-297889536AAF}"/>
    <cellStyle name="40% - Accent3 3" xfId="622" xr:uid="{F2EFF80A-AB28-401F-ADEF-86851FF7AF40}"/>
    <cellStyle name="40% - Accent3 3 2" xfId="1248" xr:uid="{1C0D1ADD-F356-4FCB-8FDD-AACDA17B65CB}"/>
    <cellStyle name="40% - Accent3 4" xfId="511" xr:uid="{EBA85FBD-D38B-49FC-92BF-79C81EC66F2B}"/>
    <cellStyle name="40% - Accent3 5" xfId="161" xr:uid="{18564468-E024-4C84-8E70-F37E72AE0A51}"/>
    <cellStyle name="40% - Accent3 6" xfId="48431" xr:uid="{71731F5B-9435-4A87-8BED-BCE176C3F04A}"/>
    <cellStyle name="40% - Accent4 2" xfId="96" xr:uid="{9E7E68E1-4532-4ACD-8A65-3DC2966E8BAC}"/>
    <cellStyle name="40% - Accent4 2 2" xfId="680" xr:uid="{4E462FCE-F02C-4C04-A7C2-0CB3664FB3B7}"/>
    <cellStyle name="40% - Accent4 2 3" xfId="577" xr:uid="{CC3E1F5B-A842-4ED5-97BD-AE8DA519046A}"/>
    <cellStyle name="40% - Accent4 2 4" xfId="1249" xr:uid="{385B9897-EFAA-4114-882B-A75BEBA899AD}"/>
    <cellStyle name="40% - Accent4 2 5" xfId="473" xr:uid="{BDD485FF-1FEB-4D5D-882B-70D7DA9F6E56}"/>
    <cellStyle name="40% - Accent4 2 6" xfId="142" xr:uid="{F032957B-3FBF-4B12-BF29-530055057F3F}"/>
    <cellStyle name="40% - Accent4 3" xfId="625" xr:uid="{243701EB-1D21-4BB1-9085-00F7FDDFA5C4}"/>
    <cellStyle name="40% - Accent4 3 2" xfId="1250" xr:uid="{172D4C3E-76DD-4E1F-B90E-4DCA509B4817}"/>
    <cellStyle name="40% - Accent4 4" xfId="515" xr:uid="{E6F73996-D400-48B0-A7C8-16C27CDA2E7E}"/>
    <cellStyle name="40% - Accent4 5" xfId="164" xr:uid="{BCC9F538-0133-4AEA-B02D-4FEC92A91833}"/>
    <cellStyle name="40% - Accent4 6" xfId="48434" xr:uid="{D5089A30-EEF3-45B8-BF3D-98C3FFA0D381}"/>
    <cellStyle name="40% - Accent5 2" xfId="100" xr:uid="{563F73DE-C655-4EE4-B99E-2A8CBF817E3B}"/>
    <cellStyle name="40% - Accent5 2 2" xfId="683" xr:uid="{D9762A90-7C51-4096-BAA6-F80286840A28}"/>
    <cellStyle name="40% - Accent5 2 3" xfId="580" xr:uid="{F4227C3A-A627-4C44-8536-BF7F09EFDC02}"/>
    <cellStyle name="40% - Accent5 2 4" xfId="1251" xr:uid="{F30E74D0-936C-4AC1-B895-7F2882AB82CC}"/>
    <cellStyle name="40% - Accent5 2 5" xfId="476" xr:uid="{2B4B22B2-3080-4D9B-A0DC-979B116A9EE9}"/>
    <cellStyle name="40% - Accent5 2 6" xfId="145" xr:uid="{D0746154-D620-49AF-B9AF-A420D3D8C8A4}"/>
    <cellStyle name="40% - Accent5 3" xfId="628" xr:uid="{6B5DE8EC-078B-4AB1-B594-49BDDC6B0CBA}"/>
    <cellStyle name="40% - Accent5 3 2" xfId="1252" xr:uid="{978FB44E-49A6-430C-B367-050AF93C2ABD}"/>
    <cellStyle name="40% - Accent5 4" xfId="519" xr:uid="{F4FD9403-5B21-4D43-B614-624C49BA12CC}"/>
    <cellStyle name="40% - Accent5 5" xfId="167" xr:uid="{DABCA985-0386-4CF2-9A1C-9EA82FC20D59}"/>
    <cellStyle name="40% - Accent5 6" xfId="48437" xr:uid="{D729A52D-51B1-4230-9366-44B9EFDD3E06}"/>
    <cellStyle name="40% - Accent6 2" xfId="104" xr:uid="{B441FB00-9E89-4223-8395-EFDB4D998C56}"/>
    <cellStyle name="40% - Accent6 2 2" xfId="686" xr:uid="{6AFA5DB6-D5B9-4821-954E-73DD23A796D6}"/>
    <cellStyle name="40% - Accent6 2 3" xfId="583" xr:uid="{661AEEEA-5112-4503-A4AC-E04206CD41FF}"/>
    <cellStyle name="40% - Accent6 2 4" xfId="1253" xr:uid="{3B029B3B-D5F3-44FF-86E5-DB38BE5CF42F}"/>
    <cellStyle name="40% - Accent6 2 5" xfId="479" xr:uid="{F02F34A5-1D45-479F-88D4-E3E2757D01C5}"/>
    <cellStyle name="40% - Accent6 2 6" xfId="148" xr:uid="{16759842-CC06-4FEE-B5D5-FDBC78B6ECD2}"/>
    <cellStyle name="40% - Accent6 3" xfId="631" xr:uid="{AB2CE81E-32F7-452B-8CB3-0AC0245FBAAD}"/>
    <cellStyle name="40% - Accent6 3 2" xfId="1254" xr:uid="{0633344D-EA84-4712-9EF5-25EA9430002B}"/>
    <cellStyle name="40% - Accent6 4" xfId="523" xr:uid="{C73DC331-7656-43DF-BA37-860682A70759}"/>
    <cellStyle name="40% - Accent6 5" xfId="170" xr:uid="{C9349C12-FCB0-44B4-9DE9-820ED1EDA716}"/>
    <cellStyle name="40% - Accent6 6" xfId="48440" xr:uid="{29AAFC59-1BA2-44C2-8BB2-5C09BE4D283F}"/>
    <cellStyle name="60% - Accent1 2" xfId="85" xr:uid="{25EE4F09-7C22-4538-AEBC-F06F9323E42C}"/>
    <cellStyle name="60% - Accent1 2 2" xfId="672" xr:uid="{779543F2-30C0-4DA7-BA89-94A367A1127F}"/>
    <cellStyle name="60% - Accent1 2 3" xfId="569" xr:uid="{9D822E6B-45D5-47CB-AC3C-7C4E020D5074}"/>
    <cellStyle name="60% - Accent1 2 4" xfId="1255" xr:uid="{8967A7E3-C0C0-4CBE-9845-8ED9D9C0B479}"/>
    <cellStyle name="60% - Accent1 2 5" xfId="465" xr:uid="{AB661149-36F1-40AE-9C5E-203A4CF6F5EE}"/>
    <cellStyle name="60% - Accent1 2 6" xfId="134" xr:uid="{0B30BB03-C58A-488B-971E-01E762AF86C0}"/>
    <cellStyle name="60% - Accent1 3" xfId="617" xr:uid="{B026613F-73BC-4593-9D1A-CD4911985BF3}"/>
    <cellStyle name="60% - Accent1 3 2" xfId="1256" xr:uid="{5A5474C5-CA03-4E6D-A111-E5D60DEFF3FB}"/>
    <cellStyle name="60% - Accent1 4" xfId="504" xr:uid="{BE6FD269-D1F0-44F7-ADF0-856BD743F0FD}"/>
    <cellStyle name="60% - Accent1 5" xfId="156" xr:uid="{ACCADCC3-3BE5-4985-8448-A0C3AED7B876}"/>
    <cellStyle name="60% - Accent1 6" xfId="48426" xr:uid="{3ACA58B6-002D-42E8-9622-ECE3E88159B0}"/>
    <cellStyle name="60% - Accent2 2" xfId="89" xr:uid="{193E3B1F-28BD-4FFE-A593-CD3071968245}"/>
    <cellStyle name="60% - Accent2 2 2" xfId="675" xr:uid="{4187262B-E8FE-4E9E-B82B-18366D3FE39E}"/>
    <cellStyle name="60% - Accent2 2 3" xfId="572" xr:uid="{DA29B39D-D479-4007-892B-CED084428105}"/>
    <cellStyle name="60% - Accent2 2 4" xfId="1257" xr:uid="{EFA01DC1-EFA0-48D4-B4A9-2C7FF8A9960C}"/>
    <cellStyle name="60% - Accent2 2 5" xfId="468" xr:uid="{382A5E83-C845-433B-A5FF-DC8CC1B10408}"/>
    <cellStyle name="60% - Accent2 2 6" xfId="137" xr:uid="{8B6E6528-7CC2-4E9D-881C-634B628E54FD}"/>
    <cellStyle name="60% - Accent2 3" xfId="620" xr:uid="{FF26A66E-4A7C-4E9F-8532-451FD3632FD2}"/>
    <cellStyle name="60% - Accent2 3 2" xfId="1258" xr:uid="{72078959-6F3F-496C-8E68-EE2DC22B09F0}"/>
    <cellStyle name="60% - Accent2 4" xfId="508" xr:uid="{29882AF1-4167-4DFF-B4A9-A2ED413FF9E8}"/>
    <cellStyle name="60% - Accent2 5" xfId="159" xr:uid="{A10E2B9A-F234-452C-B0E8-0DEC78626C2E}"/>
    <cellStyle name="60% - Accent2 6" xfId="48429" xr:uid="{40644F18-2E44-4142-9F8A-C37650ACB8D5}"/>
    <cellStyle name="60% - Accent3 2" xfId="93" xr:uid="{80227F61-7011-41B7-9028-FE37EA8F977E}"/>
    <cellStyle name="60% - Accent3 2 2" xfId="678" xr:uid="{77FA922F-C635-4F9F-A682-00889B949828}"/>
    <cellStyle name="60% - Accent3 2 3" xfId="575" xr:uid="{B7B3F950-D4ED-4C6A-8C00-15302C0CDDAC}"/>
    <cellStyle name="60% - Accent3 2 4" xfId="1259" xr:uid="{AE9E04C8-6611-4001-9021-71A1C18FFF2D}"/>
    <cellStyle name="60% - Accent3 2 5" xfId="471" xr:uid="{7EC349C7-0255-41C3-A5EE-6C2B07C40E69}"/>
    <cellStyle name="60% - Accent3 2 6" xfId="140" xr:uid="{C4BF27BD-0607-497C-BA9D-A5C596D33593}"/>
    <cellStyle name="60% - Accent3 3" xfId="623" xr:uid="{FEE8453A-840A-450F-B7F7-8189769D343D}"/>
    <cellStyle name="60% - Accent3 3 2" xfId="1260" xr:uid="{95CE3E39-229E-43A4-8C5B-34E9C2E9EBE9}"/>
    <cellStyle name="60% - Accent3 4" xfId="512" xr:uid="{3FA094AD-ABB6-4B6F-90CF-D795A4C7911D}"/>
    <cellStyle name="60% - Accent3 5" xfId="162" xr:uid="{7DCD7507-93BF-4551-AAC5-8F3F07785128}"/>
    <cellStyle name="60% - Accent3 6" xfId="48432" xr:uid="{9CE061D3-9B00-4F32-9E7A-E95E5C0E075C}"/>
    <cellStyle name="60% - Accent4 2" xfId="97" xr:uid="{DAC4C525-766F-4002-A09F-BD46F86C9AA2}"/>
    <cellStyle name="60% - Accent4 2 2" xfId="681" xr:uid="{9268FFA9-F6B8-45DA-B285-B194E897F863}"/>
    <cellStyle name="60% - Accent4 2 3" xfId="578" xr:uid="{0DC60C5C-4AC5-451B-ACE0-24B83CB7658D}"/>
    <cellStyle name="60% - Accent4 2 4" xfId="1261" xr:uid="{57DA854C-6A90-4D02-97D8-AF6B7D793C04}"/>
    <cellStyle name="60% - Accent4 2 5" xfId="474" xr:uid="{DA192A33-0C53-4C27-9693-E157E6921998}"/>
    <cellStyle name="60% - Accent4 2 6" xfId="143" xr:uid="{AC904FE4-4BF2-49B3-A224-2780A845E7B0}"/>
    <cellStyle name="60% - Accent4 3" xfId="626" xr:uid="{A58A4424-9361-4FD8-83BE-0919ADECB510}"/>
    <cellStyle name="60% - Accent4 3 2" xfId="1262" xr:uid="{CB37C347-205B-4F0B-AC98-593E5984729D}"/>
    <cellStyle name="60% - Accent4 4" xfId="516" xr:uid="{FEB63D28-85C7-43C2-A95C-FDCCAC4D4EC8}"/>
    <cellStyle name="60% - Accent4 5" xfId="165" xr:uid="{8F3E4488-8DB8-48BA-8477-76609D449AEE}"/>
    <cellStyle name="60% - Accent4 6" xfId="48435" xr:uid="{C2B7A6E0-7E4B-400F-97B6-3E1FCC79D5EB}"/>
    <cellStyle name="60% - Accent5 2" xfId="101" xr:uid="{78C44403-270B-4D1A-84FC-C7EA34EE1520}"/>
    <cellStyle name="60% - Accent5 2 2" xfId="684" xr:uid="{FA093EEE-16C7-4526-9ABC-727533CE0F25}"/>
    <cellStyle name="60% - Accent5 2 3" xfId="581" xr:uid="{7BC60783-77C3-46DE-8895-E4A1B268EA81}"/>
    <cellStyle name="60% - Accent5 2 4" xfId="1263" xr:uid="{C0D474E8-F079-45CD-A0C2-3E11ACA129EB}"/>
    <cellStyle name="60% - Accent5 2 5" xfId="477" xr:uid="{8ACE76F9-F82B-4BD0-B308-C7607326D211}"/>
    <cellStyle name="60% - Accent5 2 6" xfId="146" xr:uid="{83E8DF92-C237-4307-842E-E08F7D289D3D}"/>
    <cellStyle name="60% - Accent5 3" xfId="629" xr:uid="{A17A80C1-7A79-4111-AE2D-0992A5CF7398}"/>
    <cellStyle name="60% - Accent5 3 2" xfId="1264" xr:uid="{4348DE25-71A0-4199-983A-8A69C0E11457}"/>
    <cellStyle name="60% - Accent5 4" xfId="520" xr:uid="{CD012514-B815-45E1-848B-BF13FAEA7AA0}"/>
    <cellStyle name="60% - Accent5 5" xfId="168" xr:uid="{3A3D1D5D-179A-45A6-8244-A68FCC618713}"/>
    <cellStyle name="60% - Accent5 6" xfId="48438" xr:uid="{92F481FF-981D-44B3-B47B-7308789F142B}"/>
    <cellStyle name="60% - Accent6 2" xfId="105" xr:uid="{F7D8024A-4D99-47D7-A1DB-9A9CA8951FDA}"/>
    <cellStyle name="60% - Accent6 2 2" xfId="687" xr:uid="{B40F8B07-5CCD-4EBA-8B8E-346AB2ECF0CC}"/>
    <cellStyle name="60% - Accent6 2 3" xfId="584" xr:uid="{D97F0518-EBE2-41CD-A60B-270D1C4EA845}"/>
    <cellStyle name="60% - Accent6 2 4" xfId="1265" xr:uid="{59970A4E-E35E-48C8-98C6-F2B358F71588}"/>
    <cellStyle name="60% - Accent6 2 5" xfId="480" xr:uid="{D8E37CFC-FDB3-4372-96EE-013C98612152}"/>
    <cellStyle name="60% - Accent6 2 6" xfId="149" xr:uid="{A62B6644-22D5-4F3D-9F09-ECC517860916}"/>
    <cellStyle name="60% - Accent6 3" xfId="632" xr:uid="{8257E783-CB5F-4B5F-98F0-07276F435AAF}"/>
    <cellStyle name="60% - Accent6 3 2" xfId="1266" xr:uid="{810E49B9-07D0-4105-821E-51175DC9CE2E}"/>
    <cellStyle name="60% - Accent6 4" xfId="524" xr:uid="{DA9BBFEB-E16F-4FB2-A5C5-E78D993C90AE}"/>
    <cellStyle name="60% - Accent6 5" xfId="171" xr:uid="{5A5FAE3C-5785-4934-B539-C8F54DDBBE56}"/>
    <cellStyle name="60% - Accent6 6" xfId="48441" xr:uid="{7F5770AB-FAA0-4AFC-A07E-804617C5BCA3}"/>
    <cellStyle name="Accent1 2" xfId="82" xr:uid="{3B20D1D3-C858-4B05-A4DF-BCD9063ADEA2}"/>
    <cellStyle name="Accent1 2 2" xfId="1267" xr:uid="{D3544CA7-ABE0-4417-B91C-258B942668CB}"/>
    <cellStyle name="Accent1 3" xfId="501" xr:uid="{B26BBD92-A0C3-4F9F-ADFC-15F2859AEC7B}"/>
    <cellStyle name="Accent1 3 2" xfId="1268" xr:uid="{5F9E9AE1-D072-4345-8F49-8A2F6A0396D5}"/>
    <cellStyle name="Accent2 2" xfId="86" xr:uid="{E5E32B6A-374F-46DB-A2A6-06344C0A56BC}"/>
    <cellStyle name="Accent2 2 2" xfId="1269" xr:uid="{5FE84725-8F00-47B6-9769-3E168D0A2CF0}"/>
    <cellStyle name="Accent2 3" xfId="505" xr:uid="{3A2D7AFF-4E41-45CF-9A0E-0054FD02DD2D}"/>
    <cellStyle name="Accent2 3 2" xfId="1270" xr:uid="{D30C564C-C0D5-432B-9107-63E595C41469}"/>
    <cellStyle name="Accent3 2" xfId="90" xr:uid="{1F5BDD2F-A713-43BA-B76F-E39594E324E0}"/>
    <cellStyle name="Accent3 2 2" xfId="1271" xr:uid="{CB34A5DC-A480-489A-888C-F997BF35F0DC}"/>
    <cellStyle name="Accent3 3" xfId="509" xr:uid="{5E62F50A-4637-4596-A80F-3CA050EC1A42}"/>
    <cellStyle name="Accent3 3 2" xfId="1272" xr:uid="{4E583E58-D183-4691-8A87-A3C139200397}"/>
    <cellStyle name="Accent4 2" xfId="94" xr:uid="{484AEE82-4BAD-45D6-A531-5C8421C72618}"/>
    <cellStyle name="Accent4 2 2" xfId="1273" xr:uid="{D3EBA845-BCA2-47AB-BB04-E630A4E3BD98}"/>
    <cellStyle name="Accent4 3" xfId="513" xr:uid="{A8CB6F7D-DC3A-4EC5-8C4E-F7D510A2A75C}"/>
    <cellStyle name="Accent4 3 2" xfId="1274" xr:uid="{0CA71E82-1C51-45CC-B022-94414F526926}"/>
    <cellStyle name="Accent5 2" xfId="98" xr:uid="{DDC5BF72-6887-4311-8919-691C9B7C336E}"/>
    <cellStyle name="Accent5 2 2" xfId="1275" xr:uid="{B040E86D-1481-4FB5-8702-D0A1EFA83AF3}"/>
    <cellStyle name="Accent5 3" xfId="517" xr:uid="{9BC372B3-ECB0-423A-ACAC-A0BFE3B6DEE2}"/>
    <cellStyle name="Accent5 3 2" xfId="1276" xr:uid="{43391B53-CEDD-42F4-B9D4-1BDB3713DF76}"/>
    <cellStyle name="Accent6 2" xfId="102" xr:uid="{D77260F2-17BC-46AF-ABDC-1D712614435F}"/>
    <cellStyle name="Accent6 2 2" xfId="1277" xr:uid="{8181FF2D-2A41-484D-8C40-554B9373D239}"/>
    <cellStyle name="Accent6 3" xfId="521" xr:uid="{19E1ACE7-1E78-4AEF-B159-A65433305264}"/>
    <cellStyle name="Accent6 3 2" xfId="1278" xr:uid="{6DA4EB2E-6708-487D-BD4B-78DC6122A46A}"/>
    <cellStyle name="Bad 2" xfId="77" xr:uid="{14B561D8-3607-4DBE-81B4-89FAE9D0B24A}"/>
    <cellStyle name="Bad 2 2" xfId="1279" xr:uid="{839BB099-270E-4BAD-8761-5974A93CD863}"/>
    <cellStyle name="Bad 3" xfId="491" xr:uid="{531B0892-E223-4101-9237-2DDF3B5ACD8A}"/>
    <cellStyle name="Bad 3 2" xfId="1280" xr:uid="{7F63007F-C571-4C7F-8728-E7720C48A9EF}"/>
    <cellStyle name="Calculation" xfId="17" builtinId="22" customBuiltin="1"/>
    <cellStyle name="Calculation 2" xfId="610" xr:uid="{96F73F9E-CCE7-440B-8F6A-748CA388CCE1}"/>
    <cellStyle name="Calculation 2 2" xfId="1281" xr:uid="{E60F4221-A2FF-4E73-89A8-E44AFB3CC87E}"/>
    <cellStyle name="Calculation 3" xfId="495" xr:uid="{F3499C59-74DB-4237-B665-DB45EE55C505}"/>
    <cellStyle name="Calculation 3 2" xfId="1282" xr:uid="{EC85C93C-B787-434C-840B-136D270C690E}"/>
    <cellStyle name="Check Cell" xfId="19" builtinId="23" customBuiltin="1"/>
    <cellStyle name="Check Cell 2" xfId="612" xr:uid="{6A696E8C-DB49-4746-923D-3AF98D757E9B}"/>
    <cellStyle name="Check Cell 2 2" xfId="1283" xr:uid="{EC12B6D0-594D-4447-8DBC-B50664D9E8D2}"/>
    <cellStyle name="Check Cell 3" xfId="497" xr:uid="{BF29BB16-0BD0-48A0-8B8E-8482D839926F}"/>
    <cellStyle name="Check Cell 3 2" xfId="1284" xr:uid="{B57DF9FE-2644-4816-B1E8-409BAF8D7262}"/>
    <cellStyle name="Column Header" xfId="2431" xr:uid="{278EAAE4-2848-4A36-90B1-3482FBC3CA3C}"/>
    <cellStyle name="Comma" xfId="10" builtinId="3"/>
    <cellStyle name="Comma 10" xfId="292" xr:uid="{DACD3317-19AD-4187-913E-59DD88BE3CF1}"/>
    <cellStyle name="Comma 10 10" xfId="48465" xr:uid="{F6A7020E-A1A3-426E-A6CF-537A911DB2C5}"/>
    <cellStyle name="Comma 10 10 2" xfId="48536" xr:uid="{4E358BEC-F616-4182-84E9-9D4A296F1EC3}"/>
    <cellStyle name="Comma 10 2" xfId="668" xr:uid="{AB5C79D4-D46A-4173-86BF-3ED1C883307E}"/>
    <cellStyle name="Comma 10 2 10" xfId="48250" xr:uid="{FC8FED4B-123B-4219-8B26-F3C4B6A34F9C}"/>
    <cellStyle name="Comma 10 2 11" xfId="23311" xr:uid="{4FBEA0B6-34AB-45D8-894D-8A1FC8C1C342}"/>
    <cellStyle name="Comma 10 2 2" xfId="1150" xr:uid="{A2414AEE-0D4B-4C16-BA96-D1078F05F267}"/>
    <cellStyle name="Comma 10 2 2 2" xfId="2849" xr:uid="{7F261241-7025-494A-8F47-874FBAF38DCC}"/>
    <cellStyle name="Comma 10 2 2 2 2" xfId="4581" xr:uid="{8A9ECF61-1FEB-4C61-AE91-793D42AA0FE0}"/>
    <cellStyle name="Comma 10 2 2 2 2 2" xfId="8079" xr:uid="{1A3BFEDD-E485-4F0E-B2DE-151E7AF443D1}"/>
    <cellStyle name="Comma 10 2 2 2 2 2 2" xfId="15444" xr:uid="{43D92659-668B-454C-9B15-FE7FBBDD9177}"/>
    <cellStyle name="Comma 10 2 2 2 2 2 2 2" xfId="48062" xr:uid="{03EF52E7-9BB2-46B9-9631-BEB4F0806F9F}"/>
    <cellStyle name="Comma 10 2 2 2 2 2 2 3" xfId="35434" xr:uid="{CA99DB66-D285-4C5B-B118-6D2E81B41E2A}"/>
    <cellStyle name="Comma 10 2 2 2 2 2 3" xfId="22804" xr:uid="{04B0C348-8A98-46C0-B418-F87FB90C4404}"/>
    <cellStyle name="Comma 10 2 2 2 2 2 3 2" xfId="41781" xr:uid="{EE79B6B3-D883-4484-9ED3-56C6EB11608C}"/>
    <cellStyle name="Comma 10 2 2 2 2 2 4" xfId="29141" xr:uid="{4F656EDD-5D93-4BEF-BB4F-A547039D66E7}"/>
    <cellStyle name="Comma 10 2 2 2 2 3" xfId="5461" xr:uid="{40808A0F-9371-4EAE-9AFB-1B7FE5CA319B}"/>
    <cellStyle name="Comma 10 2 2 2 2 3 2" xfId="12826" xr:uid="{33AB9F12-039B-4E7F-B6B4-DA9D6C2A2F53}"/>
    <cellStyle name="Comma 10 2 2 2 2 3 2 2" xfId="45444" xr:uid="{7E38AD7B-0C1D-4C11-B260-B14266ABCAFD}"/>
    <cellStyle name="Comma 10 2 2 2 2 3 2 3" xfId="32816" xr:uid="{C9D429E8-C99C-4D5A-A215-7CB104355312}"/>
    <cellStyle name="Comma 10 2 2 2 2 3 3" xfId="20186" xr:uid="{EF9989B0-1545-4C36-A7DA-44461DD8AA39}"/>
    <cellStyle name="Comma 10 2 2 2 2 3 3 2" xfId="39163" xr:uid="{CA622F22-C454-4C10-83DE-08F24DDF8DEC}"/>
    <cellStyle name="Comma 10 2 2 2 2 3 4" xfId="26523" xr:uid="{7E1B22F8-2132-4EB8-B663-E3839DEE86F6}"/>
    <cellStyle name="Comma 10 2 2 2 2 4" xfId="11947" xr:uid="{D349D0B4-904A-4B4F-855D-29C67226A69E}"/>
    <cellStyle name="Comma 10 2 2 2 2 4 2" xfId="44565" xr:uid="{DD34D8C6-9D53-4258-AEF4-537BACFA8643}"/>
    <cellStyle name="Comma 10 2 2 2 2 4 3" xfId="31937" xr:uid="{BF31B1A9-12AB-41C1-8D07-AE32E75A7DF0}"/>
    <cellStyle name="Comma 10 2 2 2 2 5" xfId="19307" xr:uid="{E6FE252F-F7C2-49BA-9EBB-E7D81ED49E7A}"/>
    <cellStyle name="Comma 10 2 2 2 2 5 2" xfId="38284" xr:uid="{D500291E-3894-4077-9EAC-8814110DAF8B}"/>
    <cellStyle name="Comma 10 2 2 2 2 6" xfId="25644" xr:uid="{1D21AB0F-5D84-4364-9F38-488E6CF274C8}"/>
    <cellStyle name="Comma 10 2 2 2 3" xfId="3725" xr:uid="{894E5232-1F83-4B23-8D29-8E3E24B8CA2D}"/>
    <cellStyle name="Comma 10 2 2 2 3 2" xfId="7222" xr:uid="{95CD601F-6643-4FB2-8671-FEDEE08CF088}"/>
    <cellStyle name="Comma 10 2 2 2 3 2 2" xfId="14587" xr:uid="{D4625862-BB90-486E-BA06-A0B4D2601409}"/>
    <cellStyle name="Comma 10 2 2 2 3 2 2 2" xfId="47205" xr:uid="{77822B99-CB35-451A-9137-36D0869BEA15}"/>
    <cellStyle name="Comma 10 2 2 2 3 2 2 3" xfId="34577" xr:uid="{B7108FDB-6616-4202-A1B1-D0BC190FB455}"/>
    <cellStyle name="Comma 10 2 2 2 3 2 3" xfId="21947" xr:uid="{E7C1E2FC-645D-49FE-84A7-7D957C5366DD}"/>
    <cellStyle name="Comma 10 2 2 2 3 2 3 2" xfId="40924" xr:uid="{4696840B-34C0-4F11-9153-BDC6BF5F4095}"/>
    <cellStyle name="Comma 10 2 2 2 3 2 4" xfId="28284" xr:uid="{FE871FD6-E0CA-42BB-A6FD-AF26C843D7BB}"/>
    <cellStyle name="Comma 10 2 2 2 3 3" xfId="11091" xr:uid="{E3F90ECC-364B-435C-9227-98C0E3C9F819}"/>
    <cellStyle name="Comma 10 2 2 2 3 3 2" xfId="43708" xr:uid="{E0894767-E4D6-4B8F-90AC-8942D8CA0319}"/>
    <cellStyle name="Comma 10 2 2 2 3 3 3" xfId="31080" xr:uid="{0501AAB1-9A31-4DE1-BF24-905BD8DF7DBE}"/>
    <cellStyle name="Comma 10 2 2 2 3 4" xfId="18451" xr:uid="{7EABA9EC-2D86-4F2C-92D6-01871BC3F068}"/>
    <cellStyle name="Comma 10 2 2 2 3 4 2" xfId="37427" xr:uid="{BB383F6F-64B9-4F8B-A258-D760F68D2AA7}"/>
    <cellStyle name="Comma 10 2 2 2 3 5" xfId="24787" xr:uid="{6548396E-74F1-4D9F-8E2E-E689D8EBD4AF}"/>
    <cellStyle name="Comma 10 2 2 2 4" xfId="6346" xr:uid="{22FED9FE-9C66-4D0A-B5C5-B592F72CFA8B}"/>
    <cellStyle name="Comma 10 2 2 2 4 2" xfId="13711" xr:uid="{388863CA-016E-4269-8F4C-9CADB0D9DEBE}"/>
    <cellStyle name="Comma 10 2 2 2 4 2 2" xfId="46329" xr:uid="{C00E3001-E3EC-4497-82A8-69E1FCD5294A}"/>
    <cellStyle name="Comma 10 2 2 2 4 2 3" xfId="33701" xr:uid="{D9C982E4-1ED9-422F-9E5C-A4A4B3166C09}"/>
    <cellStyle name="Comma 10 2 2 2 4 3" xfId="21071" xr:uid="{11EF305A-1305-4029-8A4F-6AD12C6A2EF0}"/>
    <cellStyle name="Comma 10 2 2 2 4 3 2" xfId="40048" xr:uid="{E3922FA6-9552-4510-90D9-B5715953E560}"/>
    <cellStyle name="Comma 10 2 2 2 4 4" xfId="27408" xr:uid="{2AB142EC-A4AA-44AD-9A62-43F5BE618144}"/>
    <cellStyle name="Comma 10 2 2 2 5" xfId="10217" xr:uid="{2FB4913C-AD77-4BB5-AD54-9B3A8099E2B2}"/>
    <cellStyle name="Comma 10 2 2 2 5 2" xfId="42832" xr:uid="{BCEF95DE-E120-42AF-BB1B-A7D7046FA6F4}"/>
    <cellStyle name="Comma 10 2 2 2 5 3" xfId="30204" xr:uid="{A39D85BC-9C04-487E-B033-F4C23ED363D8}"/>
    <cellStyle name="Comma 10 2 2 2 6" xfId="17577" xr:uid="{FD456BDA-9344-46E3-9A1F-0746B4CF7F75}"/>
    <cellStyle name="Comma 10 2 2 2 6 2" xfId="36551" xr:uid="{E7EFCFC1-D9BB-482E-9095-2A1B12173BBB}"/>
    <cellStyle name="Comma 10 2 2 2 7" xfId="23911" xr:uid="{AAD56FCF-1F90-4A14-995E-EF6849838AA1}"/>
    <cellStyle name="Comma 10 2 2 3" xfId="4141" xr:uid="{5FC6A5EF-8584-4C79-BB37-F26AA9C83127}"/>
    <cellStyle name="Comma 10 2 2 3 2" xfId="7638" xr:uid="{A3CB7079-F12B-46C1-92DC-15BECFA1BCB9}"/>
    <cellStyle name="Comma 10 2 2 3 2 2" xfId="15003" xr:uid="{B8DE86A2-7AFA-44EE-B8C3-FF3A2FDF8FD3}"/>
    <cellStyle name="Comma 10 2 2 3 2 2 2" xfId="47621" xr:uid="{96557BC3-865D-44A8-9E1E-15300022FA1F}"/>
    <cellStyle name="Comma 10 2 2 3 2 2 3" xfId="34993" xr:uid="{19211A89-D508-4882-8E89-22312813FF1E}"/>
    <cellStyle name="Comma 10 2 2 3 2 3" xfId="22363" xr:uid="{6B8AA126-F330-46DD-ADF4-1A45D638889A}"/>
    <cellStyle name="Comma 10 2 2 3 2 3 2" xfId="41340" xr:uid="{BB35C708-750C-4DED-A87F-B0188ABE0804}"/>
    <cellStyle name="Comma 10 2 2 3 2 4" xfId="28700" xr:uid="{86685F58-5675-4276-9B78-73C726B460C6}"/>
    <cellStyle name="Comma 10 2 2 3 3" xfId="5019" xr:uid="{64A0CA0C-349B-4D1A-A9A8-DC0B908CD6E3}"/>
    <cellStyle name="Comma 10 2 2 3 3 2" xfId="12384" xr:uid="{2C24A2F3-0EA9-42B3-9152-65423DDAD3FA}"/>
    <cellStyle name="Comma 10 2 2 3 3 2 2" xfId="45002" xr:uid="{77778BCE-F812-4E16-AB3F-3A8D89E856D5}"/>
    <cellStyle name="Comma 10 2 2 3 3 2 3" xfId="32374" xr:uid="{2A16BA86-AFB8-4FF7-B177-AF3F44A42CA1}"/>
    <cellStyle name="Comma 10 2 2 3 3 3" xfId="19744" xr:uid="{8379FCE8-C88D-4302-ABAA-71B987E902CA}"/>
    <cellStyle name="Comma 10 2 2 3 3 3 2" xfId="38721" xr:uid="{FFEE38F2-7AF8-4AD6-9BF7-5CD2764876A8}"/>
    <cellStyle name="Comma 10 2 2 3 3 4" xfId="26081" xr:uid="{7D6695DA-E36C-4C36-9E15-DBB04783E080}"/>
    <cellStyle name="Comma 10 2 2 3 4" xfId="11507" xr:uid="{8DF32571-70DE-4CA7-8977-5B785AFC5C87}"/>
    <cellStyle name="Comma 10 2 2 3 4 2" xfId="44124" xr:uid="{DE3806EB-104D-41CE-8AD0-2104C8CD2FD3}"/>
    <cellStyle name="Comma 10 2 2 3 4 3" xfId="31496" xr:uid="{D44D0FF9-BD95-4BB5-BB53-BE1E368AF103}"/>
    <cellStyle name="Comma 10 2 2 3 5" xfId="18867" xr:uid="{B7367EA7-277A-4285-BD95-385AF065DE30}"/>
    <cellStyle name="Comma 10 2 2 3 5 2" xfId="37843" xr:uid="{BA53BCC6-AF17-4192-9C6D-0CA5A3F7DFEA}"/>
    <cellStyle name="Comma 10 2 2 3 6" xfId="25203" xr:uid="{93838B22-289B-4823-A5C1-DD829F7BD03F}"/>
    <cellStyle name="Comma 10 2 2 4" xfId="3291" xr:uid="{CD6894A7-0F2A-41EA-AE1C-F4767FDAD676}"/>
    <cellStyle name="Comma 10 2 2 4 2" xfId="6788" xr:uid="{A612722E-BB7E-44F5-B266-DDB3D8448576}"/>
    <cellStyle name="Comma 10 2 2 4 2 2" xfId="14153" xr:uid="{39BBABD2-E6CE-48B8-A168-6551AAAEBB28}"/>
    <cellStyle name="Comma 10 2 2 4 2 2 2" xfId="46771" xr:uid="{F728252E-4F6F-4B18-9C33-3435BE6A93A2}"/>
    <cellStyle name="Comma 10 2 2 4 2 2 3" xfId="34143" xr:uid="{5AD521D2-8BFD-4C7E-A1B7-65B3D9AB5FC4}"/>
    <cellStyle name="Comma 10 2 2 4 2 3" xfId="21513" xr:uid="{57B64022-DF28-48A4-8170-621C11368C91}"/>
    <cellStyle name="Comma 10 2 2 4 2 3 2" xfId="40490" xr:uid="{292632E7-DA16-4644-AB79-7143A0B52D5C}"/>
    <cellStyle name="Comma 10 2 2 4 2 4" xfId="27850" xr:uid="{01CC811D-6838-4C1A-9D27-6DF2DEE43CB7}"/>
    <cellStyle name="Comma 10 2 2 4 3" xfId="10657" xr:uid="{6304A73C-569A-4004-A630-9E349577BBEE}"/>
    <cellStyle name="Comma 10 2 2 4 3 2" xfId="43274" xr:uid="{6EBF9176-B7E0-4FB4-B0C8-DBA46C1B9E80}"/>
    <cellStyle name="Comma 10 2 2 4 3 3" xfId="30646" xr:uid="{E410EE6A-4FE6-4495-9BF2-2573E3250731}"/>
    <cellStyle name="Comma 10 2 2 4 4" xfId="18017" xr:uid="{B2A593E6-142A-41CA-AE6F-6214DB068199}"/>
    <cellStyle name="Comma 10 2 2 4 4 2" xfId="36993" xr:uid="{9725ED56-1AE8-4704-BADB-BD1BED5A6C8C}"/>
    <cellStyle name="Comma 10 2 2 4 5" xfId="24353" xr:uid="{5E6099F4-05C2-44DE-B531-B008DB2F698D}"/>
    <cellStyle name="Comma 10 2 2 5" xfId="5904" xr:uid="{1C7A2FC6-27E5-46C1-9593-4EF44DCA998F}"/>
    <cellStyle name="Comma 10 2 2 5 2" xfId="13269" xr:uid="{DD7E968B-FB58-4AAC-9727-33DAF880EACC}"/>
    <cellStyle name="Comma 10 2 2 5 2 2" xfId="45887" xr:uid="{8E91CC6B-9329-4F64-A0ED-EB3073F68A06}"/>
    <cellStyle name="Comma 10 2 2 5 2 3" xfId="33259" xr:uid="{2BA52442-9557-48E7-8381-C5A2C8BAC253}"/>
    <cellStyle name="Comma 10 2 2 5 3" xfId="20629" xr:uid="{71933504-9C57-456C-91CB-3D241AB8B2E2}"/>
    <cellStyle name="Comma 10 2 2 5 3 2" xfId="39606" xr:uid="{A2E9168D-DA0A-4136-8FC2-7354029EBF2C}"/>
    <cellStyle name="Comma 10 2 2 5 4" xfId="26966" xr:uid="{57A936B8-A361-41DB-B71D-6934801D3FBE}"/>
    <cellStyle name="Comma 10 2 2 6" xfId="2352" xr:uid="{8319E0DB-478D-42E2-AC88-1479EB63D820}"/>
    <cellStyle name="Comma 10 2 2 6 2" xfId="9777" xr:uid="{D7FC040A-E7CD-47C8-885C-0EB87CF2D344}"/>
    <cellStyle name="Comma 10 2 2 6 2 2" xfId="42390" xr:uid="{A3AB007C-6196-4CD0-A5EE-C66D5D9754BA}"/>
    <cellStyle name="Comma 10 2 2 6 3" xfId="17137" xr:uid="{B4113F7A-63AA-4AA2-9F4B-7B57D7F20104}"/>
    <cellStyle name="Comma 10 2 2 6 4" xfId="29762" xr:uid="{89A4C90E-6956-4EB9-9006-BED021D65F73}"/>
    <cellStyle name="Comma 10 2 2 7" xfId="8993" xr:uid="{FC011401-EFB0-480A-96ED-39AB4A86B45D}"/>
    <cellStyle name="Comma 10 2 2 7 2" xfId="36077" xr:uid="{15E88630-DA4E-43EF-BB10-13015C42F109}"/>
    <cellStyle name="Comma 10 2 2 8" xfId="16353" xr:uid="{B11BD44D-2A44-4A3F-9C2A-338DDDA57CEF}"/>
    <cellStyle name="Comma 10 2 2 8 2" xfId="48311" xr:uid="{46CCD605-F8AA-4F7E-9E4A-B2F5AD9ED80D}"/>
    <cellStyle name="Comma 10 2 2 9" xfId="23465" xr:uid="{2D578A23-9991-4E8D-9F3F-75DFEC733CF4}"/>
    <cellStyle name="Comma 10 2 3" xfId="877" xr:uid="{8FE2827B-FE27-4705-80D1-30919D90A4E6}"/>
    <cellStyle name="Comma 10 2 3 2" xfId="4427" xr:uid="{02E91FA3-648C-4B0D-9D42-EBE614D7B6AF}"/>
    <cellStyle name="Comma 10 2 3 2 2" xfId="7925" xr:uid="{26E96E74-9021-4A19-AB62-B191320279BC}"/>
    <cellStyle name="Comma 10 2 3 2 2 2" xfId="15290" xr:uid="{7CB71C97-A2D5-47D9-B580-E1DDA2F18B6C}"/>
    <cellStyle name="Comma 10 2 3 2 2 2 2" xfId="47908" xr:uid="{67AEA3E8-BB91-497E-8C70-A4A04030EF26}"/>
    <cellStyle name="Comma 10 2 3 2 2 2 3" xfId="35280" xr:uid="{7A35114C-F312-4231-818F-CA4DA1D9EEA4}"/>
    <cellStyle name="Comma 10 2 3 2 2 3" xfId="22650" xr:uid="{C4002601-718E-44E3-9C5D-02F70E95117A}"/>
    <cellStyle name="Comma 10 2 3 2 2 3 2" xfId="41627" xr:uid="{EB5B68FD-F07D-41AF-9AA3-CD0FC92B4359}"/>
    <cellStyle name="Comma 10 2 3 2 2 4" xfId="28987" xr:uid="{F633C8DB-03E0-456B-AE53-A8E9C6C3CAB9}"/>
    <cellStyle name="Comma 10 2 3 2 3" xfId="5307" xr:uid="{16E3BE3B-D0F5-4845-BA0F-078B5FA11E71}"/>
    <cellStyle name="Comma 10 2 3 2 3 2" xfId="12672" xr:uid="{C3F2B349-958E-4F97-9D2F-97EF03EE740E}"/>
    <cellStyle name="Comma 10 2 3 2 3 2 2" xfId="45290" xr:uid="{B60D383C-FA3A-4FB5-9CBB-D9A9F1701F3B}"/>
    <cellStyle name="Comma 10 2 3 2 3 2 3" xfId="32662" xr:uid="{65FDF04F-F624-41D2-BCDA-5D7EC461D1C7}"/>
    <cellStyle name="Comma 10 2 3 2 3 3" xfId="20032" xr:uid="{C1E53C44-F74E-40F8-9567-5D386707A748}"/>
    <cellStyle name="Comma 10 2 3 2 3 3 2" xfId="39009" xr:uid="{DA18080B-14DE-493A-8F95-4039FA0D8A09}"/>
    <cellStyle name="Comma 10 2 3 2 3 4" xfId="26369" xr:uid="{85E368DD-2DB7-4A5E-AC4B-B9DC7CFAB0D8}"/>
    <cellStyle name="Comma 10 2 3 2 4" xfId="11793" xr:uid="{256C5BF7-AD34-4F85-BC2D-36B088609714}"/>
    <cellStyle name="Comma 10 2 3 2 4 2" xfId="44411" xr:uid="{726EE701-BC3D-417F-9D09-83B5A4B4A10D}"/>
    <cellStyle name="Comma 10 2 3 2 4 3" xfId="31783" xr:uid="{B186EC63-19E3-446E-99D2-F9073CBDD03E}"/>
    <cellStyle name="Comma 10 2 3 2 5" xfId="19153" xr:uid="{DFA249FE-A130-48CE-8E98-5C55A2F2987B}"/>
    <cellStyle name="Comma 10 2 3 2 5 2" xfId="38130" xr:uid="{B4DE1FED-6DA7-47D5-8672-60015CA56FA3}"/>
    <cellStyle name="Comma 10 2 3 2 6" xfId="25490" xr:uid="{F76E1964-E628-4704-B0AF-3CDAC3EB34E2}"/>
    <cellStyle name="Comma 10 2 3 3" xfId="3572" xr:uid="{E7D649B7-8DD7-4301-82DB-CE6216A9F968}"/>
    <cellStyle name="Comma 10 2 3 3 2" xfId="7069" xr:uid="{8D679A3C-2282-4949-BEBD-B6D64629CCB5}"/>
    <cellStyle name="Comma 10 2 3 3 2 2" xfId="14434" xr:uid="{5A554F3E-7309-425A-B40D-A75F21931E25}"/>
    <cellStyle name="Comma 10 2 3 3 2 2 2" xfId="47052" xr:uid="{048145AC-7499-4305-9D66-B0BE82569371}"/>
    <cellStyle name="Comma 10 2 3 3 2 2 3" xfId="34424" xr:uid="{6675C270-E167-4833-BF4E-0CD579BA9769}"/>
    <cellStyle name="Comma 10 2 3 3 2 3" xfId="21794" xr:uid="{7C84CD08-2245-4F4F-8A33-4E505141AE30}"/>
    <cellStyle name="Comma 10 2 3 3 2 3 2" xfId="40771" xr:uid="{76A430C7-F37D-446E-87E4-689B59A9B2E8}"/>
    <cellStyle name="Comma 10 2 3 3 2 4" xfId="28131" xr:uid="{B5B5CB60-FDE8-476F-BAF7-981AD32A440E}"/>
    <cellStyle name="Comma 10 2 3 3 3" xfId="10938" xr:uid="{A6F4D361-7CB1-4515-985B-7D2A01714261}"/>
    <cellStyle name="Comma 10 2 3 3 3 2" xfId="43555" xr:uid="{2C032D9C-A1BC-44CB-9DC5-0C91682E9636}"/>
    <cellStyle name="Comma 10 2 3 3 3 3" xfId="30927" xr:uid="{B4EAC19A-77F9-4BD7-A1EC-C872FFD5EFE6}"/>
    <cellStyle name="Comma 10 2 3 3 4" xfId="18298" xr:uid="{09D2594F-564B-4724-8CDA-06C3D9B6B128}"/>
    <cellStyle name="Comma 10 2 3 3 4 2" xfId="37274" xr:uid="{C65AFCCC-9875-4E59-AEB4-7ED49F5248BF}"/>
    <cellStyle name="Comma 10 2 3 3 5" xfId="24634" xr:uid="{3AAFEDEB-DCD2-4A69-A108-E6C9C11A6FDA}"/>
    <cellStyle name="Comma 10 2 3 4" xfId="6192" xr:uid="{B44A7B62-72BD-4C6C-AED5-17235E534F99}"/>
    <cellStyle name="Comma 10 2 3 4 2" xfId="13557" xr:uid="{C88EED3A-C3AE-4100-8715-7A7213B6B3D4}"/>
    <cellStyle name="Comma 10 2 3 4 2 2" xfId="46175" xr:uid="{A391C711-BF3C-42CD-9FE9-B36C65D0C3BD}"/>
    <cellStyle name="Comma 10 2 3 4 2 3" xfId="33547" xr:uid="{78EA0F6A-6AF8-4351-BDBD-D063864B9331}"/>
    <cellStyle name="Comma 10 2 3 4 3" xfId="20917" xr:uid="{908AFFF5-96CA-4070-AF79-6D27ABC77C63}"/>
    <cellStyle name="Comma 10 2 3 4 3 2" xfId="39894" xr:uid="{2E8DEE28-1E57-4055-BFE8-F9D997771431}"/>
    <cellStyle name="Comma 10 2 3 4 4" xfId="27254" xr:uid="{AAF28348-8BF4-4A90-A1AB-8D5548D63EEC}"/>
    <cellStyle name="Comma 10 2 3 5" xfId="2695" xr:uid="{BA15ABC8-2980-4D19-816A-18D53CC4FEE3}"/>
    <cellStyle name="Comma 10 2 3 5 2" xfId="10063" xr:uid="{AABF7533-A3CE-4EFF-85CC-056855D0D563}"/>
    <cellStyle name="Comma 10 2 3 5 2 2" xfId="42678" xr:uid="{99F34E0E-237E-453F-8379-B26C779045DE}"/>
    <cellStyle name="Comma 10 2 3 5 3" xfId="17423" xr:uid="{D36DA838-806B-4AF0-940E-306B0B9C86F6}"/>
    <cellStyle name="Comma 10 2 3 5 4" xfId="30050" xr:uid="{EDB0E2D4-CD29-4B56-8985-F0BC9E1B5E60}"/>
    <cellStyle name="Comma 10 2 3 6" xfId="8746" xr:uid="{7D2B4E74-7E71-4BFB-9D01-7DA475FC594E}"/>
    <cellStyle name="Comma 10 2 3 6 2" xfId="36397" xr:uid="{B160E634-8118-4C71-A57E-A909DFDF15BC}"/>
    <cellStyle name="Comma 10 2 3 7" xfId="16106" xr:uid="{8F1C2A6B-F298-4E9B-B6D0-575787C6BA4C}"/>
    <cellStyle name="Comma 10 2 3 8" xfId="23757" xr:uid="{D3E62656-D040-4276-8C8C-930B625376A7}"/>
    <cellStyle name="Comma 10 2 4" xfId="3988" xr:uid="{91E5521C-77D2-45BF-9D5C-810FDD72D6FF}"/>
    <cellStyle name="Comma 10 2 4 2" xfId="7485" xr:uid="{7FB387AE-4C25-4B92-8912-034568C9C76C}"/>
    <cellStyle name="Comma 10 2 4 2 2" xfId="14850" xr:uid="{2E930AF3-A4FC-4B6B-9CB4-738ACC7E7822}"/>
    <cellStyle name="Comma 10 2 4 2 2 2" xfId="47468" xr:uid="{5E1651C8-A24D-4201-958E-741C756AB126}"/>
    <cellStyle name="Comma 10 2 4 2 2 3" xfId="34840" xr:uid="{504AB52A-3B56-4EFA-B10D-4CC4EAF5C834}"/>
    <cellStyle name="Comma 10 2 4 2 3" xfId="22210" xr:uid="{A3C6AE57-DA04-46D2-A891-752754AFFCA8}"/>
    <cellStyle name="Comma 10 2 4 2 3 2" xfId="41187" xr:uid="{04D82C61-EDEB-459C-B5FB-BE8B2E02317C}"/>
    <cellStyle name="Comma 10 2 4 2 4" xfId="28547" xr:uid="{66920E89-C194-4787-A65F-0C378E2F8E19}"/>
    <cellStyle name="Comma 10 2 4 3" xfId="4865" xr:uid="{C6A693EB-2B9E-40F2-A927-8489820BA7C0}"/>
    <cellStyle name="Comma 10 2 4 3 2" xfId="12230" xr:uid="{1694BBC9-CAF0-4F40-A206-7794DC6B602B}"/>
    <cellStyle name="Comma 10 2 4 3 2 2" xfId="44848" xr:uid="{FA874DFB-4AEE-4B61-99FE-F344435C2091}"/>
    <cellStyle name="Comma 10 2 4 3 2 3" xfId="32220" xr:uid="{30F43E61-84D2-48C4-A09B-8475C75304CD}"/>
    <cellStyle name="Comma 10 2 4 3 3" xfId="19590" xr:uid="{FD3017F0-B805-45EE-A3D7-627EDCDB8074}"/>
    <cellStyle name="Comma 10 2 4 3 3 2" xfId="38567" xr:uid="{B78C58F0-D9DC-4C22-B001-76B3416A29FE}"/>
    <cellStyle name="Comma 10 2 4 3 4" xfId="25927" xr:uid="{ACEB76B6-94B7-4799-A76B-35F121A31BEA}"/>
    <cellStyle name="Comma 10 2 4 4" xfId="11354" xr:uid="{57AB85B0-A899-403B-834E-A23D9EFF6D16}"/>
    <cellStyle name="Comma 10 2 4 4 2" xfId="43971" xr:uid="{F1769836-C276-495D-9A64-E5DECE3C40BD}"/>
    <cellStyle name="Comma 10 2 4 4 3" xfId="31343" xr:uid="{C99345F8-7F6E-485C-BD99-B9E42D02B46E}"/>
    <cellStyle name="Comma 10 2 4 5" xfId="18714" xr:uid="{95AE0082-EA1B-4BFD-855B-F6DB02EA1314}"/>
    <cellStyle name="Comma 10 2 4 5 2" xfId="37690" xr:uid="{61966122-50AC-4727-8C87-909BCE309A55}"/>
    <cellStyle name="Comma 10 2 4 6" xfId="25050" xr:uid="{753800BB-3881-4218-8D64-96F6060EF717}"/>
    <cellStyle name="Comma 10 2 5" xfId="3138" xr:uid="{4386C003-E4DA-481D-A512-435DD0387242}"/>
    <cellStyle name="Comma 10 2 5 2" xfId="6635" xr:uid="{A5FB65B3-45F1-467F-B608-ED285A074FAF}"/>
    <cellStyle name="Comma 10 2 5 2 2" xfId="14000" xr:uid="{11B48BF5-E235-4367-9E30-C1757A61CAEC}"/>
    <cellStyle name="Comma 10 2 5 2 2 2" xfId="46618" xr:uid="{13BC5A58-0605-462A-8BE2-2F76778CD76D}"/>
    <cellStyle name="Comma 10 2 5 2 2 3" xfId="33990" xr:uid="{0B523EEB-BF38-4137-BA30-3E64AEC3A2A5}"/>
    <cellStyle name="Comma 10 2 5 2 3" xfId="21360" xr:uid="{A681CA27-7471-4377-AAC1-A37903229208}"/>
    <cellStyle name="Comma 10 2 5 2 3 2" xfId="40337" xr:uid="{D26857E9-0E88-4215-A3E0-7B13368691F4}"/>
    <cellStyle name="Comma 10 2 5 2 4" xfId="27697" xr:uid="{CB4EE524-649D-4048-B4DB-EA7E5C01767D}"/>
    <cellStyle name="Comma 10 2 5 3" xfId="10504" xr:uid="{683757C5-57CD-4A95-B678-BD7B29CC737A}"/>
    <cellStyle name="Comma 10 2 5 3 2" xfId="43121" xr:uid="{11ADC292-6BB6-4EB8-90AA-4BFFBF008C09}"/>
    <cellStyle name="Comma 10 2 5 3 3" xfId="30493" xr:uid="{733EF8DE-12D3-416C-BF52-285DD3899EEE}"/>
    <cellStyle name="Comma 10 2 5 4" xfId="17864" xr:uid="{4D951D27-35A1-4051-B78E-23FD896FE629}"/>
    <cellStyle name="Comma 10 2 5 4 2" xfId="36840" xr:uid="{18000AB3-3792-416F-85FE-F66B86219AD7}"/>
    <cellStyle name="Comma 10 2 5 5" xfId="24200" xr:uid="{02215EB8-E0D7-4871-8AAF-DCDEA1117296}"/>
    <cellStyle name="Comma 10 2 6" xfId="5750" xr:uid="{60E11144-0323-4CFC-B9E9-8D054FD7D828}"/>
    <cellStyle name="Comma 10 2 6 2" xfId="13115" xr:uid="{A4E11499-0CC4-4C1F-9175-5F1CE5781620}"/>
    <cellStyle name="Comma 10 2 6 2 2" xfId="45733" xr:uid="{6821BB11-2326-4C79-A435-54BFFC398EA5}"/>
    <cellStyle name="Comma 10 2 6 2 3" xfId="33105" xr:uid="{28C48579-17C5-4A30-A42C-03AB8F49BD7C}"/>
    <cellStyle name="Comma 10 2 6 3" xfId="20475" xr:uid="{A35242B0-57E2-4B6A-AF84-677116978E67}"/>
    <cellStyle name="Comma 10 2 6 3 2" xfId="39452" xr:uid="{1840B382-869B-4C41-A5D6-45B04605BE5F}"/>
    <cellStyle name="Comma 10 2 6 4" xfId="26812" xr:uid="{AFEE0E8F-221A-4E14-A5FC-3D6BD90997F0}"/>
    <cellStyle name="Comma 10 2 7" xfId="2198" xr:uid="{9BEFAAA5-306D-41BC-8374-9ECA90D8723F}"/>
    <cellStyle name="Comma 10 2 7 2" xfId="9623" xr:uid="{5A950A6B-5828-45BF-A1AD-A503B783D145}"/>
    <cellStyle name="Comma 10 2 7 2 2" xfId="42058" xr:uid="{F13DF038-8369-463C-AFBF-B8DD7427F321}"/>
    <cellStyle name="Comma 10 2 7 3" xfId="16983" xr:uid="{B82FA040-31C0-42AD-8829-D8F406BF8684}"/>
    <cellStyle name="Comma 10 2 7 4" xfId="29429" xr:uid="{B9E825D1-189B-47A5-8BDE-B45D693C0476}"/>
    <cellStyle name="Comma 10 2 8" xfId="8577" xr:uid="{C722C0FF-FE74-4F4A-A13F-E7E627E4B210}"/>
    <cellStyle name="Comma 10 2 8 2" xfId="42236" xr:uid="{B6F430A0-136E-4361-8D4B-EFC093638F6A}"/>
    <cellStyle name="Comma 10 2 8 3" xfId="29608" xr:uid="{710AFC28-D13B-4455-A45E-5153F1C466DA}"/>
    <cellStyle name="Comma 10 2 9" xfId="15937" xr:uid="{FBD0C68F-4E33-430C-B536-54AD199655A0}"/>
    <cellStyle name="Comma 10 2 9 2" xfId="35923" xr:uid="{3358D1A2-7590-4C81-8568-E386498D29ED}"/>
    <cellStyle name="Comma 10 3" xfId="565" xr:uid="{A8BCEE75-649F-47E3-B609-21424902A838}"/>
    <cellStyle name="Comma 10 3 2" xfId="1131" xr:uid="{410D30E1-8F37-410D-9293-73A3597A2BC0}"/>
    <cellStyle name="Comma 10 3 2 2" xfId="4506" xr:uid="{97B5EC9F-ED9F-4BA7-B92F-7A732ABF8FAF}"/>
    <cellStyle name="Comma 10 3 2 2 2" xfId="8004" xr:uid="{23AEAE68-8352-4479-8693-379AC2F6ED65}"/>
    <cellStyle name="Comma 10 3 2 2 2 2" xfId="15369" xr:uid="{6E2846FB-B042-4840-8464-E7387DE62651}"/>
    <cellStyle name="Comma 10 3 2 2 2 2 2" xfId="47987" xr:uid="{04D978C4-9B0A-4EB7-8A87-20275222848A}"/>
    <cellStyle name="Comma 10 3 2 2 2 2 3" xfId="35359" xr:uid="{98048A6A-34F4-4F53-8D49-8A4354F9ACE0}"/>
    <cellStyle name="Comma 10 3 2 2 2 3" xfId="22729" xr:uid="{590C96DA-7C52-4EB8-A24F-20F09474977F}"/>
    <cellStyle name="Comma 10 3 2 2 2 3 2" xfId="41706" xr:uid="{59A27DEB-1BF9-480A-9284-69A7939E9B57}"/>
    <cellStyle name="Comma 10 3 2 2 2 4" xfId="29066" xr:uid="{4D2048F3-D36C-4299-A46E-4D85E479C6C9}"/>
    <cellStyle name="Comma 10 3 2 2 3" xfId="5386" xr:uid="{F924B3F6-892D-4DC5-A2DA-589B689F2F09}"/>
    <cellStyle name="Comma 10 3 2 2 3 2" xfId="12751" xr:uid="{792956E4-20E3-4AD5-AF1C-7F770AB3DDE8}"/>
    <cellStyle name="Comma 10 3 2 2 3 2 2" xfId="45369" xr:uid="{6B2C936B-BBF3-49F6-9B69-FDC430443384}"/>
    <cellStyle name="Comma 10 3 2 2 3 2 3" xfId="32741" xr:uid="{1238D612-3DC0-4006-B07C-75A92704ABF6}"/>
    <cellStyle name="Comma 10 3 2 2 3 3" xfId="20111" xr:uid="{C8046D79-FAA3-40EB-B8AF-FCE0E8935371}"/>
    <cellStyle name="Comma 10 3 2 2 3 3 2" xfId="39088" xr:uid="{B5029DEE-7432-47A5-B4A6-D18E73CAA7A3}"/>
    <cellStyle name="Comma 10 3 2 2 3 4" xfId="26448" xr:uid="{31325C3E-7AD5-427B-A394-B4219A424DD1}"/>
    <cellStyle name="Comma 10 3 2 2 4" xfId="11872" xr:uid="{F7D9D5ED-0170-4003-BC83-35B5EA74A432}"/>
    <cellStyle name="Comma 10 3 2 2 4 2" xfId="44490" xr:uid="{3F6AC957-0C81-420B-8FF1-BFBB7A361CFE}"/>
    <cellStyle name="Comma 10 3 2 2 4 3" xfId="31862" xr:uid="{3F7DAE7B-B42A-4A8C-A622-4962B85A6A7C}"/>
    <cellStyle name="Comma 10 3 2 2 5" xfId="19232" xr:uid="{47D7AB61-2F84-403E-82A6-EC01C1DA6832}"/>
    <cellStyle name="Comma 10 3 2 2 5 2" xfId="38209" xr:uid="{B91066F4-C9B5-4947-9C27-4B31354E0B05}"/>
    <cellStyle name="Comma 10 3 2 2 6" xfId="25569" xr:uid="{7B2A5AC0-B540-496F-9349-F76C996A74B0}"/>
    <cellStyle name="Comma 10 3 2 3" xfId="3651" xr:uid="{28C81B6E-7D4D-41AF-992D-9C6281D67DE5}"/>
    <cellStyle name="Comma 10 3 2 3 2" xfId="7148" xr:uid="{6A1514D5-A48B-4D1C-8226-CC26B67F81F7}"/>
    <cellStyle name="Comma 10 3 2 3 2 2" xfId="14513" xr:uid="{B17FAE21-14D8-4807-8E04-550492EF8C1F}"/>
    <cellStyle name="Comma 10 3 2 3 2 2 2" xfId="47131" xr:uid="{80A18998-D3C7-40DF-ACE5-47AEF6D125D1}"/>
    <cellStyle name="Comma 10 3 2 3 2 2 3" xfId="34503" xr:uid="{FF341ED7-C18B-4A39-AAEB-F33567371CA2}"/>
    <cellStyle name="Comma 10 3 2 3 2 3" xfId="21873" xr:uid="{26D2FA1E-FE35-4FEA-8BEF-683B58643CCB}"/>
    <cellStyle name="Comma 10 3 2 3 2 3 2" xfId="40850" xr:uid="{63903AD7-8B6A-4150-A6DC-850A2F46A34B}"/>
    <cellStyle name="Comma 10 3 2 3 2 4" xfId="28210" xr:uid="{69DCAAB3-A611-4B41-A954-E8807683F883}"/>
    <cellStyle name="Comma 10 3 2 3 3" xfId="11017" xr:uid="{7FCD84DE-C69D-48FF-93B3-481A7BDA63D4}"/>
    <cellStyle name="Comma 10 3 2 3 3 2" xfId="43634" xr:uid="{A9C4FBC3-7C9E-45C4-9CD9-AE8C08FB7016}"/>
    <cellStyle name="Comma 10 3 2 3 3 3" xfId="31006" xr:uid="{AC54FEB1-9841-42EA-A265-8C1132B7272A}"/>
    <cellStyle name="Comma 10 3 2 3 4" xfId="18377" xr:uid="{D1DBBF96-8A99-44A0-8176-2A7239EC6903}"/>
    <cellStyle name="Comma 10 3 2 3 4 2" xfId="37353" xr:uid="{C05DAB62-22AE-48F7-8396-A8DB80505220}"/>
    <cellStyle name="Comma 10 3 2 3 5" xfId="24713" xr:uid="{BFE8BBE7-BF76-489C-A93E-C277458A997B}"/>
    <cellStyle name="Comma 10 3 2 4" xfId="6271" xr:uid="{32C57D17-82E0-41FC-B6B8-83631D15F1AE}"/>
    <cellStyle name="Comma 10 3 2 4 2" xfId="13636" xr:uid="{72FA1F71-0EEC-44E3-B463-751207D9C8A6}"/>
    <cellStyle name="Comma 10 3 2 4 2 2" xfId="46254" xr:uid="{5DFA808C-3F95-4601-8A2C-1CCDE7BD44F6}"/>
    <cellStyle name="Comma 10 3 2 4 2 3" xfId="33626" xr:uid="{81FB7AF4-92B4-4D7C-8BA6-32E34A01B110}"/>
    <cellStyle name="Comma 10 3 2 4 3" xfId="20996" xr:uid="{58D6F4C4-48E3-4698-8F85-DF494D63AE15}"/>
    <cellStyle name="Comma 10 3 2 4 3 2" xfId="39973" xr:uid="{5CAA5927-F729-4419-A07F-9DF419C7BB96}"/>
    <cellStyle name="Comma 10 3 2 4 4" xfId="27333" xr:uid="{97A24F75-A2DF-4E7B-8FA7-A402286A32CE}"/>
    <cellStyle name="Comma 10 3 2 5" xfId="2774" xr:uid="{7C65EE63-C806-43DB-8701-89ECABDB22E2}"/>
    <cellStyle name="Comma 10 3 2 5 2" xfId="10142" xr:uid="{3F15CF55-0742-447B-86D8-943A995F76C9}"/>
    <cellStyle name="Comma 10 3 2 5 2 2" xfId="42757" xr:uid="{7BAC6725-3DDC-4675-AF9B-00A12C7D9CBE}"/>
    <cellStyle name="Comma 10 3 2 5 3" xfId="17502" xr:uid="{3D558C94-3888-4727-A70E-70C2B2D62940}"/>
    <cellStyle name="Comma 10 3 2 5 4" xfId="30129" xr:uid="{13883AF7-E4EB-4E08-A500-1A251BFD8892}"/>
    <cellStyle name="Comma 10 3 2 6" xfId="8974" xr:uid="{EB4D7DD1-EEC1-4151-BE3F-35214F7C379F}"/>
    <cellStyle name="Comma 10 3 2 6 2" xfId="36476" xr:uid="{88201ACE-4EB1-47E1-97A6-A933E3752B0F}"/>
    <cellStyle name="Comma 10 3 2 6 5" xfId="212" xr:uid="{D10F9941-346E-455A-979F-35C87A24E6DE}"/>
    <cellStyle name="Comma 10 3 2 6 5 2" xfId="287" xr:uid="{B4E9FB02-27E4-4B6D-96E2-FADD864C5E91}"/>
    <cellStyle name="Comma 10 3 2 6 5 2 2" xfId="918" xr:uid="{F9115763-066D-4595-A373-F0BFE8DE8833}"/>
    <cellStyle name="Comma 10 3 2 6 5 2 2 2" xfId="8777" xr:uid="{ECD6E82F-E2C0-4AE6-B9BC-3EB7071596EA}"/>
    <cellStyle name="Comma 10 3 2 6 5 2 2 3" xfId="16137" xr:uid="{9A62A6CC-7960-49FA-BD74-71CF3DD667B5}"/>
    <cellStyle name="Comma 10 3 2 6 5 2 3" xfId="8390" xr:uid="{65B57718-E7A1-41C0-AB34-89B34EC49638}"/>
    <cellStyle name="Comma 10 3 2 6 5 2 4" xfId="15751" xr:uid="{7607607E-F922-4C60-AB56-0C9D0A60DE10}"/>
    <cellStyle name="Comma 10 3 2 6 5 3" xfId="328" xr:uid="{40D82065-90E1-4366-B9E5-D27CAB588164}"/>
    <cellStyle name="Comma 10 3 2 6 5 3 2" xfId="948" xr:uid="{28E84460-1B32-4015-9F8F-39CD80EFAA61}"/>
    <cellStyle name="Comma 10 3 2 6 5 3 2 2" xfId="8805" xr:uid="{58C1C98F-BF6F-4A45-90D6-082D46ECBB5A}"/>
    <cellStyle name="Comma 10 3 2 6 5 3 2 3" xfId="16165" xr:uid="{E01D2564-AAD0-4B95-B6A4-C24240A2A107}"/>
    <cellStyle name="Comma 10 3 2 6 5 3 3" xfId="8429" xr:uid="{77918EE4-113C-4AA1-88D7-CD4F3C0E6B8B}"/>
    <cellStyle name="Comma 10 3 2 6 5 3 4" xfId="15790" xr:uid="{9F061569-8E02-407D-9DB3-54844EE23E9B}"/>
    <cellStyle name="Comma 10 3 2 6 5 4" xfId="343" xr:uid="{FAE85AC0-F487-4C02-B374-CD18DEFFEFAE}"/>
    <cellStyle name="Comma 10 3 2 6 5 4 2" xfId="960" xr:uid="{CBE760B1-4602-4CDE-806C-BA2DDEE5811F}"/>
    <cellStyle name="Comma 10 3 2 6 5 4 2 2" xfId="8816" xr:uid="{5341AA96-F4B6-452E-B9D0-673349A271EA}"/>
    <cellStyle name="Comma 10 3 2 6 5 4 2 3" xfId="16176" xr:uid="{1C2AC0CA-7867-4CF0-BF92-EFF737B49E53}"/>
    <cellStyle name="Comma 10 3 2 6 5 4 3" xfId="8443" xr:uid="{C95144B5-3FAF-4B18-9FD5-07CB0997BD37}"/>
    <cellStyle name="Comma 10 3 2 6 5 4 4" xfId="15804" xr:uid="{02B970AB-C080-4480-845F-30427955BD21}"/>
    <cellStyle name="Comma 10 3 2 6 5 5" xfId="726" xr:uid="{B8B209D0-C94F-485F-A0BE-D10F3F4D5B0A}"/>
    <cellStyle name="Comma 10 3 2 6 5 5 2" xfId="1054" xr:uid="{05BC56BC-4679-41FB-896D-8F1E2A9D22CB}"/>
    <cellStyle name="Comma 10 3 2 6 5 5 2 2" xfId="8910" xr:uid="{5FA09932-3B08-4E84-A1BF-3673EC63C168}"/>
    <cellStyle name="Comma 10 3 2 6 5 5 2 3" xfId="16270" xr:uid="{353A8666-123D-489C-B141-95B332E27D96}"/>
    <cellStyle name="Comma 10 3 2 6 5 5 3" xfId="8605" xr:uid="{FAC0A16C-C138-4F9B-B231-AAE7DA47E47C}"/>
    <cellStyle name="Comma 10 3 2 6 5 5 4" xfId="15965" xr:uid="{8D701FD0-D16A-4266-B2B3-7F68B2449157}"/>
    <cellStyle name="Comma 10 3 2 6 5 6" xfId="899" xr:uid="{4DA77E11-2B81-4928-B5ED-A9CC507335B0}"/>
    <cellStyle name="Comma 10 3 2 6 5 6 2" xfId="8764" xr:uid="{1A8311BD-632F-49BF-9DCC-1A6EC63117B4}"/>
    <cellStyle name="Comma 10 3 2 6 5 6 3" xfId="16124" xr:uid="{D9B700B6-D248-43C0-8AC7-693E6FD7635F}"/>
    <cellStyle name="Comma 10 3 2 6 5 7" xfId="8350" xr:uid="{92B297EA-244F-4E2C-980D-15457567115F}"/>
    <cellStyle name="Comma 10 3 2 6 5 8" xfId="15711" xr:uid="{85E5552A-B9CD-4594-B25C-6E775F905DC6}"/>
    <cellStyle name="Comma 10 3 2 7" xfId="16334" xr:uid="{A7109ECB-55FC-4B70-86E8-4F68A2B3A339}"/>
    <cellStyle name="Comma 10 3 2 8" xfId="23836" xr:uid="{E0D807C6-A92A-4840-8D20-33652EB1EB82}"/>
    <cellStyle name="Comma 10 3 3" xfId="844" xr:uid="{760E30BD-689F-42E1-9CF0-A13C68A2F66F}"/>
    <cellStyle name="Comma 10 3 3 2" xfId="7563" xr:uid="{D1DDACEE-19A8-46F1-A66A-C0229CBE7BDF}"/>
    <cellStyle name="Comma 10 3 3 2 2" xfId="14928" xr:uid="{0C010760-D5A1-4CA4-BD81-2D416E1FCBEE}"/>
    <cellStyle name="Comma 10 3 3 2 2 2" xfId="47546" xr:uid="{BD59A830-4776-4931-ACBD-F317B9250356}"/>
    <cellStyle name="Comma 10 3 3 2 2 3" xfId="34918" xr:uid="{7325E972-ED6C-4304-9B42-066631B44C71}"/>
    <cellStyle name="Comma 10 3 3 2 3" xfId="22288" xr:uid="{2CABDADA-7F40-4DF2-A7A6-E723C5C1BFBC}"/>
    <cellStyle name="Comma 10 3 3 2 3 2" xfId="41265" xr:uid="{C4EA946E-48A7-4295-A47E-0C5E21AEEC36}"/>
    <cellStyle name="Comma 10 3 3 2 4" xfId="28625" xr:uid="{15BAF10E-49DD-4CD9-B955-4A63FFB9105B}"/>
    <cellStyle name="Comma 10 3 3 3" xfId="4944" xr:uid="{EB8C193D-4149-4A4F-9268-FA75009585B2}"/>
    <cellStyle name="Comma 10 3 3 3 2" xfId="12309" xr:uid="{EA2B7C79-673E-43A2-A160-82A676BAE7D4}"/>
    <cellStyle name="Comma 10 3 3 3 2 2" xfId="44927" xr:uid="{9D16B2B8-B86B-491C-9F2E-A295B43E8A05}"/>
    <cellStyle name="Comma 10 3 3 3 2 3" xfId="32299" xr:uid="{5E4EAF53-0653-4059-9253-2FDD7C0FCCD1}"/>
    <cellStyle name="Comma 10 3 3 3 3" xfId="19669" xr:uid="{7508B57E-F9F1-476F-9C43-B5BAAA758838}"/>
    <cellStyle name="Comma 10 3 3 3 3 2" xfId="38646" xr:uid="{D48F7D62-E53E-42FC-AB07-C934C34A4BE2}"/>
    <cellStyle name="Comma 10 3 3 3 4" xfId="26006" xr:uid="{24920B32-59E5-4416-A379-D181DDB15405}"/>
    <cellStyle name="Comma 10 3 3 4" xfId="4066" xr:uid="{1BA4DE46-BDF5-43C4-9171-F0A9E09FCA66}"/>
    <cellStyle name="Comma 10 3 3 4 2" xfId="11432" xr:uid="{24086B30-836B-4DDC-8AC3-5BF48AB3BDC8}"/>
    <cellStyle name="Comma 10 3 3 4 2 2" xfId="44049" xr:uid="{83BEC4F3-C475-4330-9880-65313ED76999}"/>
    <cellStyle name="Comma 10 3 3 4 3" xfId="18792" xr:uid="{64AE4A44-50CB-40A2-BD0D-ECA0FB771145}"/>
    <cellStyle name="Comma 10 3 3 4 4" xfId="31421" xr:uid="{D82961E1-C559-46ED-857E-14FF414E0E32}"/>
    <cellStyle name="Comma 10 3 3 5" xfId="8713" xr:uid="{3AF2DFCD-C9D2-4E0F-8E82-E870FBF9F488}"/>
    <cellStyle name="Comma 10 3 3 5 2" xfId="37768" xr:uid="{A040D087-3125-43E7-9385-4A6FC83E52D6}"/>
    <cellStyle name="Comma 10 3 3 6" xfId="16073" xr:uid="{4A9521D9-F5C2-44FD-826B-A2A9F1AF8319}"/>
    <cellStyle name="Comma 10 3 3 7" xfId="25128" xr:uid="{7055D2C2-3576-4E2F-A828-CD2BCF50D12D}"/>
    <cellStyle name="Comma 10 3 4" xfId="3216" xr:uid="{BBBCF3E1-7F48-4EB3-9DF8-1EC2A7071A17}"/>
    <cellStyle name="Comma 10 3 4 2" xfId="6713" xr:uid="{43914827-A9E5-484C-90DB-A45FE6E1AC96}"/>
    <cellStyle name="Comma 10 3 4 2 2" xfId="14078" xr:uid="{4EFE77A8-EE08-47E7-8B09-0937F8259561}"/>
    <cellStyle name="Comma 10 3 4 2 2 2" xfId="46696" xr:uid="{7AA0E974-0648-4E55-BD87-A0B8574FC3A4}"/>
    <cellStyle name="Comma 10 3 4 2 2 3" xfId="34068" xr:uid="{840C99DF-9832-40A4-95D7-A2AF36287D4F}"/>
    <cellStyle name="Comma 10 3 4 2 3" xfId="21438" xr:uid="{E186A13B-FC41-4F54-820A-1BC85B5B594F}"/>
    <cellStyle name="Comma 10 3 4 2 3 2" xfId="40415" xr:uid="{7B32D5A3-B349-45D3-B957-9A47CDA17D0F}"/>
    <cellStyle name="Comma 10 3 4 2 4" xfId="27775" xr:uid="{8A2C841D-2A16-4CE9-ABDC-9F02C23ACDBB}"/>
    <cellStyle name="Comma 10 3 4 3" xfId="10582" xr:uid="{CABA1D6A-5F28-4571-8810-DF6F7615861C}"/>
    <cellStyle name="Comma 10 3 4 3 2" xfId="43199" xr:uid="{41AB4C64-D7DA-47C5-81A9-056F466C9C87}"/>
    <cellStyle name="Comma 10 3 4 3 3" xfId="30571" xr:uid="{BD8202F4-B6B0-4DD2-8BCE-04A4151A4E4E}"/>
    <cellStyle name="Comma 10 3 4 4" xfId="17942" xr:uid="{103A3A81-2D7D-466F-9918-16C33F321BCA}"/>
    <cellStyle name="Comma 10 3 4 4 2" xfId="36918" xr:uid="{7B9DE58E-B06B-43D6-93A2-8FD21024E0BA}"/>
    <cellStyle name="Comma 10 3 4 5" xfId="24278" xr:uid="{AC7D9728-AB49-48E4-BAA0-FEB503678D7E}"/>
    <cellStyle name="Comma 10 3 5" xfId="5829" xr:uid="{4B571FEF-4F95-40A7-A3A5-B23E8672E413}"/>
    <cellStyle name="Comma 10 3 5 2" xfId="13194" xr:uid="{CE23870F-6C7A-4CE4-9872-CE431F166969}"/>
    <cellStyle name="Comma 10 3 5 2 2" xfId="45812" xr:uid="{70FE553C-C5E7-42DF-AE3A-60B0D883793E}"/>
    <cellStyle name="Comma 10 3 5 2 3" xfId="33184" xr:uid="{6E3A5EC7-F81F-425C-8200-03D1FD054DDC}"/>
    <cellStyle name="Comma 10 3 5 3" xfId="20554" xr:uid="{3C787089-CDFA-4860-BED0-BE02EF07A238}"/>
    <cellStyle name="Comma 10 3 5 3 2" xfId="39531" xr:uid="{E3398B8B-1E53-4DBD-B3CF-97EDA6CA7752}"/>
    <cellStyle name="Comma 10 3 5 4" xfId="26891" xr:uid="{34294F63-0250-4F2D-BCDC-BC38A9E3249F}"/>
    <cellStyle name="Comma 10 3 6" xfId="2277" xr:uid="{AD12A9EB-88E3-410A-8BE6-FF56F4C85F8C}"/>
    <cellStyle name="Comma 10 3 6 2" xfId="9702" xr:uid="{583B8A9E-9A58-457B-B9A0-2E0090E3FD25}"/>
    <cellStyle name="Comma 10 3 6 2 2" xfId="42315" xr:uid="{865E597D-2EE3-4386-9F10-FF7783D58A36}"/>
    <cellStyle name="Comma 10 3 6 3" xfId="17062" xr:uid="{33497684-DD9C-483E-B581-527AD082D59D}"/>
    <cellStyle name="Comma 10 3 6 4" xfId="29687" xr:uid="{A54579DF-9AA1-4F5D-A065-0AABF3D0CA7C}"/>
    <cellStyle name="Comma 10 3 7" xfId="8544" xr:uid="{6C48960A-C9E3-4962-94DE-0330007E23F2}"/>
    <cellStyle name="Comma 10 3 7 2" xfId="36002" xr:uid="{3C84C034-604F-46F3-8BDB-A5F0A7133C95}"/>
    <cellStyle name="Comma 10 3 8" xfId="15904" xr:uid="{3DB37168-1310-48BA-A29A-07BBF2F683DB}"/>
    <cellStyle name="Comma 10 3 8 2" xfId="48299" xr:uid="{C8694B9D-87B8-45BC-8827-FC4146318872}"/>
    <cellStyle name="Comma 10 3 9" xfId="23390" xr:uid="{C304BA1F-E1D5-4AB1-949B-B0070DB87B81}"/>
    <cellStyle name="Comma 10 4" xfId="461" xr:uid="{FFA648B6-E3FF-4300-9E85-6F67B956009A}"/>
    <cellStyle name="Comma 10 4 2" xfId="1011" xr:uid="{0904CB28-8F30-4431-B58F-1FB5E0B6D5E5}"/>
    <cellStyle name="Comma 10 4 2 2" xfId="4353" xr:uid="{E138EA78-B649-4851-B198-F9C9A32370E9}"/>
    <cellStyle name="Comma 10 4 2 2 2" xfId="7851" xr:uid="{3A7A3630-90E3-437F-9A2D-E7B9B353E299}"/>
    <cellStyle name="Comma 10 4 2 2 2 2" xfId="15216" xr:uid="{5480EEC3-F44F-41F3-8C46-522F08DAD344}"/>
    <cellStyle name="Comma 10 4 2 2 2 2 2" xfId="47834" xr:uid="{3004363B-7998-4AB2-AF54-975DC41098C1}"/>
    <cellStyle name="Comma 10 4 2 2 2 2 3" xfId="35206" xr:uid="{34E081A7-D9BB-475C-B0AC-711CFF46DA8A}"/>
    <cellStyle name="Comma 10 4 2 2 2 3" xfId="22576" xr:uid="{FAF73A6B-B799-4853-AB12-B7143B0F3E4A}"/>
    <cellStyle name="Comma 10 4 2 2 2 3 2" xfId="41553" xr:uid="{6CC61B47-A259-458A-B521-C33D39D4B743}"/>
    <cellStyle name="Comma 10 4 2 2 2 4" xfId="28913" xr:uid="{2ACB04D7-4E39-406C-87C9-B0F256AD8885}"/>
    <cellStyle name="Comma 10 4 2 2 3" xfId="5233" xr:uid="{D7E6617D-99F5-4897-9A78-49D3081D247F}"/>
    <cellStyle name="Comma 10 4 2 2 3 2" xfId="12598" xr:uid="{30E516DF-C30B-46F7-87D3-A7D29157D721}"/>
    <cellStyle name="Comma 10 4 2 2 3 2 2" xfId="45216" xr:uid="{D8248D89-AF7C-451F-956B-49C1B4036073}"/>
    <cellStyle name="Comma 10 4 2 2 3 2 3" xfId="32588" xr:uid="{295BD4BB-0FBE-480F-889C-ECD0574602A2}"/>
    <cellStyle name="Comma 10 4 2 2 3 3" xfId="19958" xr:uid="{24CDF2E5-4C86-4950-A807-BECC39FD0CA6}"/>
    <cellStyle name="Comma 10 4 2 2 3 3 2" xfId="38935" xr:uid="{5FD69173-3293-4374-936B-22A1F5A3DF92}"/>
    <cellStyle name="Comma 10 4 2 2 3 4" xfId="26295" xr:uid="{FD43FE4E-D172-4E1C-AA5B-98621FC2F4A4}"/>
    <cellStyle name="Comma 10 4 2 2 4" xfId="11719" xr:uid="{1E4D3FAE-DB00-45B0-AD9F-2CCC88554B6E}"/>
    <cellStyle name="Comma 10 4 2 2 4 2" xfId="44337" xr:uid="{B92BCEF8-364C-4017-BCF5-A3C438AC2DDE}"/>
    <cellStyle name="Comma 10 4 2 2 4 3" xfId="31709" xr:uid="{4997F56C-63FF-4435-82A1-34E81DFAA59F}"/>
    <cellStyle name="Comma 10 4 2 2 5" xfId="19079" xr:uid="{80E403E1-5B7C-409B-BE14-17494000A81B}"/>
    <cellStyle name="Comma 10 4 2 2 5 2" xfId="38056" xr:uid="{3141291E-2ED6-47D6-B179-7BE8A0F62AC6}"/>
    <cellStyle name="Comma 10 4 2 2 6" xfId="25416" xr:uid="{923A9BF2-60EF-47DF-9D74-61C5D8F18512}"/>
    <cellStyle name="Comma 10 4 2 3" xfId="3499" xr:uid="{E124796D-0829-4AAC-AD04-6F72BF0F72D2}"/>
    <cellStyle name="Comma 10 4 2 3 2" xfId="6996" xr:uid="{619852D0-1CF2-40C2-87E4-0D608C2C1F7A}"/>
    <cellStyle name="Comma 10 4 2 3 2 2" xfId="14361" xr:uid="{08DA1460-BF93-4589-8055-6ABB0AEBB07B}"/>
    <cellStyle name="Comma 10 4 2 3 2 2 2" xfId="46979" xr:uid="{E6832895-DAFD-42AF-B183-9847D68820D6}"/>
    <cellStyle name="Comma 10 4 2 3 2 2 3" xfId="34351" xr:uid="{849CE13C-5FBA-45D8-B030-31DE21552F57}"/>
    <cellStyle name="Comma 10 4 2 3 2 3" xfId="21721" xr:uid="{DB1980E9-5AF9-40B2-B648-7446BA85793E}"/>
    <cellStyle name="Comma 10 4 2 3 2 3 2" xfId="40698" xr:uid="{25A98CCE-BD40-4D9F-8F58-DF46206EB348}"/>
    <cellStyle name="Comma 10 4 2 3 2 4" xfId="28058" xr:uid="{78FBEBE9-FA9D-4158-AE1C-E607D53DDFBE}"/>
    <cellStyle name="Comma 10 4 2 3 3" xfId="10865" xr:uid="{F859020A-29E5-4F76-B4D1-C5C950DA5764}"/>
    <cellStyle name="Comma 10 4 2 3 3 2" xfId="43482" xr:uid="{1415F4EB-5204-4E44-995A-29F9D0BCD585}"/>
    <cellStyle name="Comma 10 4 2 3 3 3" xfId="30854" xr:uid="{256D756B-4648-45D5-8657-A396E825149B}"/>
    <cellStyle name="Comma 10 4 2 3 4" xfId="18225" xr:uid="{3B50E794-A3C2-4427-9E5B-DC4C8C7264C4}"/>
    <cellStyle name="Comma 10 4 2 3 4 2" xfId="37201" xr:uid="{45CB4CF8-EFD9-4CA9-A68E-B11428541E46}"/>
    <cellStyle name="Comma 10 4 2 3 5" xfId="24561" xr:uid="{3D44326C-EA64-43AE-9176-CA394C81FCD8}"/>
    <cellStyle name="Comma 10 4 2 4" xfId="6118" xr:uid="{1AD01C0E-6504-4D00-A315-C4945EDD28D7}"/>
    <cellStyle name="Comma 10 4 2 4 2" xfId="13483" xr:uid="{2C50D3C7-039E-489D-9280-5A02E7B2139B}"/>
    <cellStyle name="Comma 10 4 2 4 2 2" xfId="46101" xr:uid="{AB25A682-47A9-4B65-B01B-660486A4A5E2}"/>
    <cellStyle name="Comma 10 4 2 4 2 3" xfId="33473" xr:uid="{2218C47E-1061-4695-9207-9BA7A1CD8ED4}"/>
    <cellStyle name="Comma 10 4 2 4 3" xfId="20843" xr:uid="{22AEA854-26C6-4B22-9E0B-5207A9F71C98}"/>
    <cellStyle name="Comma 10 4 2 4 3 2" xfId="39820" xr:uid="{C53ABBFB-66E2-4D9C-AE5F-6AC4076FC2FF}"/>
    <cellStyle name="Comma 10 4 2 4 4" xfId="27180" xr:uid="{27453A29-D067-4C95-9390-D991242836C4}"/>
    <cellStyle name="Comma 10 4 2 5" xfId="2619" xr:uid="{E974A1A2-DEE1-4BB9-92F3-E739C81ED9ED}"/>
    <cellStyle name="Comma 10 4 2 5 2" xfId="9989" xr:uid="{EE47D673-8DD5-4867-9D05-79F232396A5E}"/>
    <cellStyle name="Comma 10 4 2 5 2 2" xfId="42604" xr:uid="{F27C0C94-4013-402A-BE71-1D1FA33F4A12}"/>
    <cellStyle name="Comma 10 4 2 5 3" xfId="17349" xr:uid="{93D05B79-6101-4219-8ADC-C96CE9F72412}"/>
    <cellStyle name="Comma 10 4 2 5 4" xfId="29976" xr:uid="{FA25BCF3-7924-4A90-AE43-13291FFA9D62}"/>
    <cellStyle name="Comma 10 4 2 6" xfId="8867" xr:uid="{04FE2A2A-FBED-4754-A006-EDD6BE9D01AA}"/>
    <cellStyle name="Comma 10 4 2 6 2" xfId="36323" xr:uid="{2FA77970-5C7E-4D25-9BE2-52AEE2A205CE}"/>
    <cellStyle name="Comma 10 4 2 7" xfId="16227" xr:uid="{CBB37B51-9B6B-4C9D-94E6-9218F2286A6D}"/>
    <cellStyle name="Comma 10 4 2 8" xfId="23683" xr:uid="{AE8CDFA4-491A-4FD0-867A-C1EE7BBA4D66}"/>
    <cellStyle name="Comma 10 4 3" xfId="3915" xr:uid="{1653E403-B3E0-40B9-B31A-C31716A0E824}"/>
    <cellStyle name="Comma 10 4 3 2" xfId="7412" xr:uid="{7788233E-3BC8-47E5-820A-71871BCA43DC}"/>
    <cellStyle name="Comma 10 4 3 2 2" xfId="14777" xr:uid="{6F685BE9-0024-47EA-B007-CA6C43D1369E}"/>
    <cellStyle name="Comma 10 4 3 2 2 2" xfId="47395" xr:uid="{CB281E63-63B9-47FF-9304-4F1EF8A031B4}"/>
    <cellStyle name="Comma 10 4 3 2 2 3" xfId="34767" xr:uid="{AA85D2EE-DDB0-440B-8A5D-F770043CD8D9}"/>
    <cellStyle name="Comma 10 4 3 2 3" xfId="22137" xr:uid="{D41829BF-7138-4DAD-9DA8-6828418F62FA}"/>
    <cellStyle name="Comma 10 4 3 2 3 2" xfId="41114" xr:uid="{43F976A0-4123-4CB4-95C9-A57721421B95}"/>
    <cellStyle name="Comma 10 4 3 2 4" xfId="28474" xr:uid="{F80AACAF-9048-4416-B300-AEC4E489C684}"/>
    <cellStyle name="Comma 10 4 3 3" xfId="4790" xr:uid="{B4FD6B6C-E1B9-44BA-B82A-88FB542ED7EB}"/>
    <cellStyle name="Comma 10 4 3 3 2" xfId="12155" xr:uid="{CD2733E4-7BBC-48BC-AFF9-A3DC39D2A7ED}"/>
    <cellStyle name="Comma 10 4 3 3 2 2" xfId="44773" xr:uid="{3FA7B24E-1454-4378-BA05-C4063A57AC0C}"/>
    <cellStyle name="Comma 10 4 3 3 2 3" xfId="32145" xr:uid="{1D650592-B0F1-4A2E-A252-689645602D9D}"/>
    <cellStyle name="Comma 10 4 3 3 3" xfId="19515" xr:uid="{4B7F5268-2986-4D75-92B7-A34CF37DC32B}"/>
    <cellStyle name="Comma 10 4 3 3 3 2" xfId="38492" xr:uid="{42921F5E-4179-463E-84AB-EAB70A68B5CC}"/>
    <cellStyle name="Comma 10 4 3 3 4" xfId="25852" xr:uid="{9DFD349F-99D7-42F5-8190-281576F131C3}"/>
    <cellStyle name="Comma 10 4 3 4" xfId="11281" xr:uid="{8AD39A06-1DA7-428D-99BA-F4393AD9BFD5}"/>
    <cellStyle name="Comma 10 4 3 4 2" xfId="43898" xr:uid="{54F378AA-E7DA-423E-AC73-3C9471582720}"/>
    <cellStyle name="Comma 10 4 3 4 3" xfId="31270" xr:uid="{DF58B2B2-97B1-4B25-A595-FDFBFB38AA09}"/>
    <cellStyle name="Comma 10 4 3 5" xfId="18641" xr:uid="{896FFF6A-FD4D-4803-BA7A-126251DF1FEC}"/>
    <cellStyle name="Comma 10 4 3 5 2" xfId="37617" xr:uid="{1C34BA3F-2FF6-4BDE-802E-5A3302C72B92}"/>
    <cellStyle name="Comma 10 4 3 6" xfId="24977" xr:uid="{8F1792C3-4D7D-4935-BE7B-697D54C582BD}"/>
    <cellStyle name="Comma 10 4 4" xfId="3065" xr:uid="{1468E69E-4791-43DA-95C7-0B210663562C}"/>
    <cellStyle name="Comma 10 4 4 2" xfId="6562" xr:uid="{17293CF0-2AB5-4342-8AF3-5CB740A76871}"/>
    <cellStyle name="Comma 10 4 4 2 2" xfId="13927" xr:uid="{B8F94C77-B558-4D65-89F3-1AC2535BB62C}"/>
    <cellStyle name="Comma 10 4 4 2 2 2" xfId="46545" xr:uid="{55C5FD73-D8C4-4990-A6ED-637B685DD760}"/>
    <cellStyle name="Comma 10 4 4 2 2 3" xfId="33917" xr:uid="{CA0A14AA-6BDE-4FDD-9A22-4017DDC73608}"/>
    <cellStyle name="Comma 10 4 4 2 3" xfId="21287" xr:uid="{A009E851-FBB6-49EC-86EE-070E58F1ED7C}"/>
    <cellStyle name="Comma 10 4 4 2 3 2" xfId="40264" xr:uid="{73F58F6E-553B-493E-B15B-2941C95CCA4C}"/>
    <cellStyle name="Comma 10 4 4 2 4" xfId="27624" xr:uid="{81E5C4E2-4F77-4BC3-89DF-9FE306D4CB21}"/>
    <cellStyle name="Comma 10 4 4 3" xfId="10431" xr:uid="{A26425C3-419A-4733-B0D3-6D3AA49DD70E}"/>
    <cellStyle name="Comma 10 4 4 3 2" xfId="43048" xr:uid="{4CD23411-10F9-4443-861E-8F1F2AA49659}"/>
    <cellStyle name="Comma 10 4 4 3 3" xfId="30420" xr:uid="{68AF2BBC-7AD9-4216-9AC9-41FD9E2FA0CF}"/>
    <cellStyle name="Comma 10 4 4 4" xfId="17791" xr:uid="{1F2146AE-CD34-4E82-83F2-6B100EFD1612}"/>
    <cellStyle name="Comma 10 4 4 4 2" xfId="36767" xr:uid="{CFCECB5D-D0B5-4691-ACE9-1E3DBA5A84F0}"/>
    <cellStyle name="Comma 10 4 4 5" xfId="24127" xr:uid="{BC681AE0-7158-4775-883E-EB732582F957}"/>
    <cellStyle name="Comma 10 4 5" xfId="5675" xr:uid="{F10B6030-712D-4ECD-9179-B48D1046B912}"/>
    <cellStyle name="Comma 10 4 5 2" xfId="13040" xr:uid="{20ED1719-F113-4994-B7D6-0ED869F3D3DA}"/>
    <cellStyle name="Comma 10 4 5 2 2" xfId="45658" xr:uid="{D5D58A01-1F53-4C23-9384-B35289322863}"/>
    <cellStyle name="Comma 10 4 5 2 3" xfId="33030" xr:uid="{FD60EB7B-55A8-4888-BDB6-C1A5B785FBEE}"/>
    <cellStyle name="Comma 10 4 5 3" xfId="20400" xr:uid="{91CB4B8A-5BA0-4025-8CB2-42F162B225D8}"/>
    <cellStyle name="Comma 10 4 5 3 2" xfId="39377" xr:uid="{7FD18A82-EBB3-4D82-880A-64A5FCCCB76D}"/>
    <cellStyle name="Comma 10 4 5 4" xfId="26737" xr:uid="{C3347115-73BC-4280-8326-789F4909DE5B}"/>
    <cellStyle name="Comma 10 4 6" xfId="2043" xr:uid="{E43480C8-2B02-4DFB-B7F0-D68434328C30}"/>
    <cellStyle name="Comma 10 4 6 2" xfId="9548" xr:uid="{03A29604-968F-463D-A123-5CDC45DD2B39}"/>
    <cellStyle name="Comma 10 4 6 2 2" xfId="42161" xr:uid="{9C9A93C8-AFE6-4D83-9884-B9304429EEDE}"/>
    <cellStyle name="Comma 10 4 6 3" xfId="16908" xr:uid="{4CC69E58-A7A9-4470-91EB-61259EE9BA72}"/>
    <cellStyle name="Comma 10 4 6 4" xfId="29533" xr:uid="{7CA0D81B-EC44-4C4D-BB8E-E4EB3753E9C4}"/>
    <cellStyle name="Comma 10 4 7" xfId="8523" xr:uid="{374CBE98-F9B0-4EB8-B4D8-01D446B2A23B}"/>
    <cellStyle name="Comma 10 4 7 2" xfId="35803" xr:uid="{F0D7D769-BEEF-4518-B9D3-69FB70E65AA7}"/>
    <cellStyle name="Comma 10 4 8" xfId="15883" xr:uid="{C5A6B811-F7BF-4E84-9129-C62820813E02}"/>
    <cellStyle name="Comma 10 4 9" xfId="23235" xr:uid="{B13C70D3-6537-4C7F-B11D-60012E901284}"/>
    <cellStyle name="Comma 10 5" xfId="823" xr:uid="{CBB37AB3-A810-423A-89E7-20E3562003B0}"/>
    <cellStyle name="Comma 10 5 2" xfId="8194" xr:uid="{9E80D258-6717-46BE-AA56-C3EF353C0E97}"/>
    <cellStyle name="Comma 10 5 2 2" xfId="15559" xr:uid="{B0D898F9-080A-4735-AB4B-4F2089198FEF}"/>
    <cellStyle name="Comma 10 5 2 2 2" xfId="48177" xr:uid="{1594D262-0786-4CDF-9A52-7907C1C995CF}"/>
    <cellStyle name="Comma 10 5 2 3" xfId="22919" xr:uid="{1F81357C-7CBC-4870-9DD8-C5B0B6BE1CEA}"/>
    <cellStyle name="Comma 10 5 2 4" xfId="35549" xr:uid="{BC3FD963-F8F2-462E-92B9-54B7F629F12E}"/>
    <cellStyle name="Comma 10 5 3" xfId="8692" xr:uid="{08B9DDF1-236C-4848-8B48-A2DCCD481DE8}"/>
    <cellStyle name="Comma 10 5 3 2" xfId="41896" xr:uid="{F139242C-2BCE-46DD-9EE6-C0A82FD31E78}"/>
    <cellStyle name="Comma 10 5 4" xfId="16052" xr:uid="{BB67CE9C-B3F3-49C7-AEC1-6F5C02CD09D1}"/>
    <cellStyle name="Comma 10 5 5" xfId="29256" xr:uid="{465FF0E0-92DE-4A53-9FDE-360AE194BDD5}"/>
    <cellStyle name="Comma 10 6" xfId="1323" xr:uid="{6BF3D2FE-EAFC-4E96-9FBE-3BF833B94594}"/>
    <cellStyle name="Comma 10 6 2" xfId="41945" xr:uid="{F878C38B-EF8C-4DE5-9674-FCAE9569730A}"/>
    <cellStyle name="Comma 10 6 3" xfId="29306" xr:uid="{F8DF461C-D6C9-4DE0-AD59-97374BCF92BD}"/>
    <cellStyle name="Comma 10 7" xfId="1545" xr:uid="{EB2233B4-BFB6-4D21-9C33-10BEB7E29BB3}"/>
    <cellStyle name="Comma 10 7 2" xfId="9159" xr:uid="{016D0B98-7681-4C94-BD4C-C6746F723F77}"/>
    <cellStyle name="Comma 10 7 2 2" xfId="42018" xr:uid="{E6A765FA-1B61-43A9-8FED-0E2FF18193C6}"/>
    <cellStyle name="Comma 10 7 3" xfId="16519" xr:uid="{58403869-C8B1-4FC9-8323-4E3E5D2BBAF6}"/>
    <cellStyle name="Comma 10 7 4" xfId="29383" xr:uid="{51317074-2AE0-4F18-ABAB-CC9014EF83C7}"/>
    <cellStyle name="Comma 10 8" xfId="8395" xr:uid="{B07D9C8A-02CE-4554-9326-A5141CFA89C8}"/>
    <cellStyle name="Comma 10 8 2" xfId="48238" xr:uid="{FFAFC392-4997-420C-AC97-EA8C09248762}"/>
    <cellStyle name="Comma 10 9" xfId="15756" xr:uid="{4A5E1B39-58C2-4ADD-9CD5-5C2473B80618}"/>
    <cellStyle name="Comma 104 2" xfId="48418" xr:uid="{5600C86E-096B-44CA-B072-7FC9F19E6DE2}"/>
    <cellStyle name="Comma 104 2 5" xfId="48452" xr:uid="{341EF9CC-29A6-4808-8A18-221A7BFEC2EE}"/>
    <cellStyle name="Comma 109 2" xfId="2579" xr:uid="{582F916C-F202-428B-A440-DF3371CD0A70}"/>
    <cellStyle name="Comma 109 2 2" xfId="2951" xr:uid="{990DF7C7-BA47-4E27-B5C9-37C71E5B4DB0}"/>
    <cellStyle name="Comma 109 2 2 2" xfId="4682" xr:uid="{C29035FA-4503-47C5-8628-21C81A1E8C6C}"/>
    <cellStyle name="Comma 109 2 2 2 2" xfId="8180" xr:uid="{43618644-2D1A-453F-9F93-E2B18C499287}"/>
    <cellStyle name="Comma 109 2 2 2 2 2" xfId="15545" xr:uid="{0FAB5124-2E2E-4D6A-86AB-E1ED7E66216B}"/>
    <cellStyle name="Comma 109 2 2 2 2 2 2" xfId="48163" xr:uid="{6F45C507-485C-49BC-83B5-38F96C91BB8D}"/>
    <cellStyle name="Comma 109 2 2 2 2 2 3" xfId="35535" xr:uid="{71A59790-9F2F-467A-9F7F-43B7ABE7A41D}"/>
    <cellStyle name="Comma 109 2 2 2 2 3" xfId="22905" xr:uid="{DFCEDCEC-15DD-4593-82B5-BDFB3A5EA91B}"/>
    <cellStyle name="Comma 109 2 2 2 2 3 2" xfId="41882" xr:uid="{29FB6E41-AA40-4232-B694-68A58CE30F18}"/>
    <cellStyle name="Comma 109 2 2 2 2 4" xfId="29242" xr:uid="{BF991722-A5D1-4FFF-A44A-3892613D2666}"/>
    <cellStyle name="Comma 109 2 2 2 3" xfId="5563" xr:uid="{3D7821D1-C0DF-4EE0-81FD-238F14E8C366}"/>
    <cellStyle name="Comma 109 2 2 2 3 2" xfId="12928" xr:uid="{E4263950-A0A0-4A7C-AEBC-74A24BCF0C97}"/>
    <cellStyle name="Comma 109 2 2 2 3 2 2" xfId="45546" xr:uid="{8CCFC5FD-8DF1-4DEF-995A-31A3F8F37303}"/>
    <cellStyle name="Comma 109 2 2 2 3 2 3" xfId="32918" xr:uid="{CA46204D-E6E3-4898-8A27-548D0E9BFE7F}"/>
    <cellStyle name="Comma 109 2 2 2 3 3" xfId="20288" xr:uid="{46B59D32-76CC-4E45-B22F-D9E1307F5B07}"/>
    <cellStyle name="Comma 109 2 2 2 3 3 2" xfId="39265" xr:uid="{C462ADE6-8FCF-4C67-A3ED-4C096BE1B8FC}"/>
    <cellStyle name="Comma 109 2 2 2 3 4" xfId="26625" xr:uid="{817B15EC-BE0B-4FCF-B058-B6043FAFE57F}"/>
    <cellStyle name="Comma 109 2 2 2 4" xfId="12048" xr:uid="{70BC4627-8E38-4DE5-A04D-850DE7B09F89}"/>
    <cellStyle name="Comma 109 2 2 2 4 2" xfId="44666" xr:uid="{7EF1BA7B-7FD7-427D-A00A-4F6F5F1F8E7B}"/>
    <cellStyle name="Comma 109 2 2 2 4 3" xfId="32038" xr:uid="{22615D17-F14E-40D0-AC37-6865610C1240}"/>
    <cellStyle name="Comma 109 2 2 2 5" xfId="19408" xr:uid="{B707EEDB-8541-4FDD-A8C1-D715112DAB49}"/>
    <cellStyle name="Comma 109 2 2 2 5 2" xfId="38385" xr:uid="{157E908F-B71F-4C1F-A58B-58BF86DFA53E}"/>
    <cellStyle name="Comma 109 2 2 2 6" xfId="25745" xr:uid="{52F1DFF6-8BFD-4E5F-9377-71873AFD60C5}"/>
    <cellStyle name="Comma 109 2 2 3" xfId="3470" xr:uid="{D9BDD500-B2A9-48E4-8328-16A0D7E73BAA}"/>
    <cellStyle name="Comma 109 2 2 3 2" xfId="6967" xr:uid="{0623B7A3-E34A-41DB-B22A-8DD8038B3C66}"/>
    <cellStyle name="Comma 109 2 2 3 2 2" xfId="14332" xr:uid="{08B9CBAE-3B61-4991-9575-97FCFB8D0228}"/>
    <cellStyle name="Comma 109 2 2 3 2 2 2" xfId="46950" xr:uid="{224C16DD-4C93-4A30-BD41-9CC9A59F64A3}"/>
    <cellStyle name="Comma 109 2 2 3 2 2 3" xfId="34322" xr:uid="{9CDC994F-9320-4AE4-AA36-204E2A39E530}"/>
    <cellStyle name="Comma 109 2 2 3 2 3" xfId="21692" xr:uid="{FD19B085-E6DC-4562-B81D-6D4A54572B94}"/>
    <cellStyle name="Comma 109 2 2 3 2 3 2" xfId="40669" xr:uid="{A8A56B73-25B1-4B73-B0BA-68BBB882588D}"/>
    <cellStyle name="Comma 109 2 2 3 2 4" xfId="28029" xr:uid="{C676D610-3B30-4C98-B1B1-47E20FB6CA6F}"/>
    <cellStyle name="Comma 109 2 2 3 3" xfId="10836" xr:uid="{47037CB0-140B-4FC6-8A8B-812091BC6C7F}"/>
    <cellStyle name="Comma 109 2 2 3 3 2" xfId="43453" xr:uid="{9835C208-7CF2-4ACE-A276-3D30B07DD9D6}"/>
    <cellStyle name="Comma 109 2 2 3 3 3" xfId="30825" xr:uid="{F8960528-3D4A-483E-8C1A-595CAA8C6B8E}"/>
    <cellStyle name="Comma 109 2 2 3 4" xfId="18196" xr:uid="{BC1FCC88-F174-4BEB-8CF1-8AAD3C47F00D}"/>
    <cellStyle name="Comma 109 2 2 3 4 2" xfId="37172" xr:uid="{B0566D05-F309-4145-A16C-27047AD4A0BC}"/>
    <cellStyle name="Comma 109 2 2 3 5" xfId="24532" xr:uid="{B2C84D2C-5826-429D-9178-741FEBFF883F}"/>
    <cellStyle name="Comma 109 2 2 4" xfId="6448" xr:uid="{6B3FEB5A-744B-4524-93C2-F0B929A74F89}"/>
    <cellStyle name="Comma 109 2 2 4 2" xfId="13813" xr:uid="{0A92D503-6C53-4701-AF04-3A42E6EDD9BC}"/>
    <cellStyle name="Comma 109 2 2 4 2 2" xfId="46431" xr:uid="{53DBE3E6-14D8-42B5-B672-D07CF8BB15F3}"/>
    <cellStyle name="Comma 109 2 2 4 2 3" xfId="33803" xr:uid="{61937AA8-A0A9-4BA8-8D19-6C9D2076DA8E}"/>
    <cellStyle name="Comma 109 2 2 4 3" xfId="21173" xr:uid="{3780AD69-0AC4-4EE2-A8CB-F460D55196E1}"/>
    <cellStyle name="Comma 109 2 2 4 3 2" xfId="40150" xr:uid="{E8003464-C13B-4FAD-AFA2-E5AAEF08B7BD}"/>
    <cellStyle name="Comma 109 2 2 4 4" xfId="27510" xr:uid="{679DF1CF-522E-46A8-9A0D-05CEB487E1D7}"/>
    <cellStyle name="Comma 109 2 2 5" xfId="10317" xr:uid="{C0C50D13-AA37-48FE-AD60-8B2B7D5D4B8C}"/>
    <cellStyle name="Comma 109 2 2 5 2" xfId="42934" xr:uid="{08864BF1-188E-4459-B408-EFA1A07C0F6B}"/>
    <cellStyle name="Comma 109 2 2 5 3" xfId="30306" xr:uid="{647FE44C-DCF5-4083-8E5C-DC0083600F54}"/>
    <cellStyle name="Comma 109 2 2 6" xfId="17677" xr:uid="{316C2A94-203D-41AC-8309-84F1DF38648A}"/>
    <cellStyle name="Comma 109 2 2 6 2" xfId="36653" xr:uid="{E30A3B91-1822-40E8-936D-188EF22C3261}"/>
    <cellStyle name="Comma 109 2 2 7" xfId="24013" xr:uid="{9CE1ABF1-B2A2-43A6-995D-E7A9D8408153}"/>
    <cellStyle name="Comma 109 2 3" xfId="4320" xr:uid="{1BCFE0BC-0DB6-44AC-BB00-1B22CA7D2BD4}"/>
    <cellStyle name="Comma 109 2 3 2" xfId="7818" xr:uid="{774EB2BB-7F92-4E26-8FB6-58747118D970}"/>
    <cellStyle name="Comma 109 2 3 2 2" xfId="15183" xr:uid="{6C9D9F7E-857A-44A2-B8D1-57EE527DC6D3}"/>
    <cellStyle name="Comma 109 2 3 2 2 2" xfId="47801" xr:uid="{0288C7B3-138A-499B-9F92-59F6A64449A9}"/>
    <cellStyle name="Comma 109 2 3 2 2 3" xfId="35173" xr:uid="{27247A8D-490C-492E-A5C0-CB75B3FCBA78}"/>
    <cellStyle name="Comma 109 2 3 2 3" xfId="22543" xr:uid="{3EC99A31-E014-4A46-A80C-78CCF6038760}"/>
    <cellStyle name="Comma 109 2 3 2 3 2" xfId="41520" xr:uid="{5090570F-2032-4C17-8D13-816189A323FE}"/>
    <cellStyle name="Comma 109 2 3 2 4" xfId="28880" xr:uid="{EE1F0DDD-846C-4C97-BB2B-C1A3DAA08CC1}"/>
    <cellStyle name="Comma 109 2 3 3" xfId="5200" xr:uid="{2C144891-6DAA-463C-B417-32A85CEA1BE1}"/>
    <cellStyle name="Comma 109 2 3 3 2" xfId="12565" xr:uid="{E9862F59-FA73-40EB-8370-74EBB0F3B27C}"/>
    <cellStyle name="Comma 109 2 3 3 2 2" xfId="45183" xr:uid="{8A1B6357-E986-4BF8-9B10-07ED485659A9}"/>
    <cellStyle name="Comma 109 2 3 3 2 3" xfId="32555" xr:uid="{307B59F4-3A31-47F5-9336-4140B476B326}"/>
    <cellStyle name="Comma 109 2 3 3 3" xfId="19925" xr:uid="{80D8DD57-FC21-41E3-9125-AAA06E291720}"/>
    <cellStyle name="Comma 109 2 3 3 3 2" xfId="38902" xr:uid="{0932AD1B-AFAE-4CC9-A195-2ECA8C16A141}"/>
    <cellStyle name="Comma 109 2 3 3 4" xfId="26262" xr:uid="{E8A8A46B-38FD-478F-B1FA-81C7598ED1D6}"/>
    <cellStyle name="Comma 109 2 3 4" xfId="11686" xr:uid="{54C97E99-E398-44A4-84A4-F77F7443C7E0}"/>
    <cellStyle name="Comma 109 2 3 4 2" xfId="44304" xr:uid="{B6E5D550-3744-4A37-A5B8-0A5CE18E6E3D}"/>
    <cellStyle name="Comma 109 2 3 4 3" xfId="31676" xr:uid="{31D5A43E-83E2-471B-A194-58BA94D0E1A7}"/>
    <cellStyle name="Comma 109 2 3 5" xfId="19046" xr:uid="{47F2E7F8-E638-4613-9FC1-883C89DA2393}"/>
    <cellStyle name="Comma 109 2 3 5 2" xfId="38023" xr:uid="{0A269FA0-2217-4FD6-8A13-D18FFD10DF12}"/>
    <cellStyle name="Comma 109 2 3 6" xfId="25383" xr:uid="{1FD2D3B0-1E4E-4E56-AB84-E77C8EEEE244}"/>
    <cellStyle name="Comma 109 2 4" xfId="6085" xr:uid="{EAA0FA69-8886-4D3D-8C19-CE22815FA921}"/>
    <cellStyle name="Comma 109 2 4 2" xfId="13450" xr:uid="{3B09CF06-132E-48C6-A1E4-340D78E17EAB}"/>
    <cellStyle name="Comma 109 2 4 2 2" xfId="46068" xr:uid="{A790EE7D-A363-429F-A20F-BA2216538109}"/>
    <cellStyle name="Comma 109 2 4 2 3" xfId="33440" xr:uid="{4C3BD651-3C7B-436A-ACBD-CDFB4F6DB8AC}"/>
    <cellStyle name="Comma 109 2 4 3" xfId="20810" xr:uid="{BD896981-CA3F-45BB-8B17-207525F02766}"/>
    <cellStyle name="Comma 109 2 4 3 2" xfId="39787" xr:uid="{E320F80B-563A-4465-810D-85E9689FACBA}"/>
    <cellStyle name="Comma 109 2 4 4" xfId="27147" xr:uid="{118710AF-87EC-47A0-8C55-EE71C4746919}"/>
    <cellStyle name="Comma 109 2 5" xfId="9957" xr:uid="{2A343749-C993-40DA-B9E7-71A8334F866B}"/>
    <cellStyle name="Comma 109 2 5 2" xfId="42571" xr:uid="{46FAF5A6-A057-4E63-B01B-1391E05272C5}"/>
    <cellStyle name="Comma 109 2 5 3" xfId="29943" xr:uid="{E5B3AD83-60DB-476C-8703-D9371DF6F32B}"/>
    <cellStyle name="Comma 109 2 6" xfId="17317" xr:uid="{6EFA5857-4DE1-47C1-9CB4-29BF024F13E1}"/>
    <cellStyle name="Comma 109 2 6 2" xfId="36289" xr:uid="{8C391C2D-16F1-4314-86B7-A99F2A55C961}"/>
    <cellStyle name="Comma 109 2 7" xfId="23650" xr:uid="{98FD0CBF-ADB0-4602-ADC3-02FB52CD8B84}"/>
    <cellStyle name="Comma 11" xfId="28" xr:uid="{8B705897-3AC8-48D8-8EDD-7692498F5B55}"/>
    <cellStyle name="Comma 11 10" xfId="48371" xr:uid="{B1E44186-A871-4054-BDC7-05ACA1DF16C8}"/>
    <cellStyle name="Comma 11 11" xfId="322" xr:uid="{52C9712E-2FC1-4B1B-92AC-643FDEBDBFB2}"/>
    <cellStyle name="Comma 11 12" xfId="48454" xr:uid="{60D68AF5-182F-4903-80BD-3DE15FCB4131}"/>
    <cellStyle name="Comma 11 13" xfId="48533" xr:uid="{EC8C22B0-EFCC-4E67-BD38-8F890EFC4837}"/>
    <cellStyle name="Comma 11 2" xfId="643" xr:uid="{DA85A020-E7CA-4B0E-80E3-D5D57E94A63D}"/>
    <cellStyle name="Comma 11 2 10" xfId="8559" xr:uid="{BC764F63-5E5D-47EA-9346-131DFA4FCB7E}"/>
    <cellStyle name="Comma 11 2 10 2" xfId="35904" xr:uid="{D4A25BB5-4475-49F5-8247-C1C4E3C0E645}"/>
    <cellStyle name="Comma 11 2 11" xfId="15919" xr:uid="{1854D294-3249-4B5B-96E8-9B07B6C82A08}"/>
    <cellStyle name="Comma 11 2 12" xfId="23299" xr:uid="{7B0AF33E-F557-4D8D-A11F-FF5357D13BD3}"/>
    <cellStyle name="Comma 11 2 2" xfId="692" xr:uid="{3FF42D15-14D2-4C46-A3FA-D35764E8D871}"/>
    <cellStyle name="Comma 11 2 2 10" xfId="23375" xr:uid="{6D6FC5E1-ECA5-4BD5-ADF0-A47AD7D1508A}"/>
    <cellStyle name="Comma 11 2 2 2" xfId="1153" xr:uid="{8737E8E6-9326-4D4F-BF64-C64FF47648C5}"/>
    <cellStyle name="Comma 11 2 2 2 2" xfId="2914" xr:uid="{08A1F4CA-008F-49A1-811F-026907EAC161}"/>
    <cellStyle name="Comma 11 2 2 2 2 2" xfId="4646" xr:uid="{10B9DA1E-320E-46EA-B443-5BA43BD41C28}"/>
    <cellStyle name="Comma 11 2 2 2 2 2 2" xfId="8144" xr:uid="{4752A481-82CE-4C6E-827B-97A4BDBFCD33}"/>
    <cellStyle name="Comma 11 2 2 2 2 2 2 2" xfId="15509" xr:uid="{A4E4A864-3428-4015-A0A0-61748DB9A63F}"/>
    <cellStyle name="Comma 11 2 2 2 2 2 2 2 2" xfId="48127" xr:uid="{DDF13F4E-3BDA-48CB-A149-38B5B69737D0}"/>
    <cellStyle name="Comma 11 2 2 2 2 2 2 2 3" xfId="35499" xr:uid="{A435BC4A-19A8-4023-BC8B-A7B9E7E5636B}"/>
    <cellStyle name="Comma 11 2 2 2 2 2 2 3" xfId="22869" xr:uid="{ABBEBD3F-2B7B-4BB2-8F4D-B7C6AA6F8846}"/>
    <cellStyle name="Comma 11 2 2 2 2 2 2 3 2" xfId="41846" xr:uid="{66F3BB08-F01C-4E7B-83EF-3FF992CC0FC0}"/>
    <cellStyle name="Comma 11 2 2 2 2 2 2 4" xfId="29206" xr:uid="{697DBCA1-19D1-4684-8491-69203CF817B6}"/>
    <cellStyle name="Comma 11 2 2 2 2 2 3" xfId="5526" xr:uid="{4A3B2D3F-91D4-4217-BAA9-2437488C0A70}"/>
    <cellStyle name="Comma 11 2 2 2 2 2 3 2" xfId="12891" xr:uid="{491DFC9C-DD7B-4655-B362-EC8A20B01F71}"/>
    <cellStyle name="Comma 11 2 2 2 2 2 3 2 2" xfId="45509" xr:uid="{2FA998D3-86F2-4C63-B13F-0D91F0095789}"/>
    <cellStyle name="Comma 11 2 2 2 2 2 3 2 3" xfId="32881" xr:uid="{49E2FB70-85A8-41BD-9EC6-BEC2189AB939}"/>
    <cellStyle name="Comma 11 2 2 2 2 2 3 3" xfId="20251" xr:uid="{9D7DFC64-CC41-48C7-897C-EC39DCA8EEC9}"/>
    <cellStyle name="Comma 11 2 2 2 2 2 3 3 2" xfId="39228" xr:uid="{7386210F-EE76-490E-A259-CC6675750B62}"/>
    <cellStyle name="Comma 11 2 2 2 2 2 3 4" xfId="26588" xr:uid="{DF9387DA-0C3B-476C-9560-96C839C67B1A}"/>
    <cellStyle name="Comma 11 2 2 2 2 2 4" xfId="12012" xr:uid="{6E82E21A-5C5D-4300-927E-5D22B07BE16C}"/>
    <cellStyle name="Comma 11 2 2 2 2 2 4 2" xfId="44630" xr:uid="{F8BC0AF6-F60E-4CAC-ACF2-D991E18B2DDB}"/>
    <cellStyle name="Comma 11 2 2 2 2 2 4 3" xfId="32002" xr:uid="{6F3E9CCA-4978-4B47-86D8-863B699FB0AD}"/>
    <cellStyle name="Comma 11 2 2 2 2 2 5" xfId="19372" xr:uid="{255B2E51-77A7-45FF-B819-59FB17E3E20D}"/>
    <cellStyle name="Comma 11 2 2 2 2 2 5 2" xfId="38349" xr:uid="{231EDE08-9EAC-4218-8E83-77233EECB47D}"/>
    <cellStyle name="Comma 11 2 2 2 2 2 6" xfId="25709" xr:uid="{1818A1CF-CD4B-40C2-B454-0300B8B84807}"/>
    <cellStyle name="Comma 11 2 2 2 2 3" xfId="3790" xr:uid="{76AD51F9-41EF-4245-BFB7-85A8C985FA8F}"/>
    <cellStyle name="Comma 11 2 2 2 2 3 2" xfId="7287" xr:uid="{13A4E419-2C44-4680-94BE-146C56F2F2DA}"/>
    <cellStyle name="Comma 11 2 2 2 2 3 2 2" xfId="14652" xr:uid="{63628284-3940-4F8D-88BB-6FC921C9ACBB}"/>
    <cellStyle name="Comma 11 2 2 2 2 3 2 2 2" xfId="47270" xr:uid="{58EDB708-68E4-4E76-A8A0-EF2CD06CD41D}"/>
    <cellStyle name="Comma 11 2 2 2 2 3 2 2 3" xfId="34642" xr:uid="{2677C85B-25EA-4E19-8674-9DFC1F836C42}"/>
    <cellStyle name="Comma 11 2 2 2 2 3 2 3" xfId="22012" xr:uid="{4D348B0C-7A62-4302-8EFE-1C504F55DDFF}"/>
    <cellStyle name="Comma 11 2 2 2 2 3 2 3 2" xfId="40989" xr:uid="{CED1A256-19E7-4EBC-9D49-6F173AF97EDF}"/>
    <cellStyle name="Comma 11 2 2 2 2 3 2 4" xfId="28349" xr:uid="{0274527A-C03A-4646-9844-1F345F0E418F}"/>
    <cellStyle name="Comma 11 2 2 2 2 3 3" xfId="11156" xr:uid="{769E970D-017E-46A9-B8C7-C121E0B217D8}"/>
    <cellStyle name="Comma 11 2 2 2 2 3 3 2" xfId="43773" xr:uid="{34A32B37-1303-4ED6-B051-F10D8CDB69E7}"/>
    <cellStyle name="Comma 11 2 2 2 2 3 3 3" xfId="31145" xr:uid="{88C6B045-B40E-4A4B-8CB4-54273C03E845}"/>
    <cellStyle name="Comma 11 2 2 2 2 3 4" xfId="18516" xr:uid="{A8B24C2D-4987-4791-B35B-AD5087B6CDA4}"/>
    <cellStyle name="Comma 11 2 2 2 2 3 4 2" xfId="37492" xr:uid="{CB136A20-E47C-45F1-BBE7-BD2D4655DBD2}"/>
    <cellStyle name="Comma 11 2 2 2 2 3 5" xfId="24852" xr:uid="{9288B0BC-404C-493A-8F39-F3955C9031BA}"/>
    <cellStyle name="Comma 11 2 2 2 2 4" xfId="6411" xr:uid="{FE78E17F-98B8-476A-8539-4066177688AD}"/>
    <cellStyle name="Comma 11 2 2 2 2 4 2" xfId="13776" xr:uid="{08778DA0-5D21-42C8-B73B-9C12F9C9262C}"/>
    <cellStyle name="Comma 11 2 2 2 2 4 2 2" xfId="46394" xr:uid="{97A81511-B84A-418E-A5D8-E5514D3B28AB}"/>
    <cellStyle name="Comma 11 2 2 2 2 4 2 3" xfId="33766" xr:uid="{87E61190-1563-4C94-A11B-E82CACCE94C2}"/>
    <cellStyle name="Comma 11 2 2 2 2 4 3" xfId="21136" xr:uid="{FF73ED7B-192F-41C3-8067-3626DD264597}"/>
    <cellStyle name="Comma 11 2 2 2 2 4 3 2" xfId="40113" xr:uid="{34B4193C-49BD-4C07-B1CF-61E11F3BEEC5}"/>
    <cellStyle name="Comma 11 2 2 2 2 4 4" xfId="27473" xr:uid="{9FDD7C45-C6A9-44B9-9266-B6FFB817210E}"/>
    <cellStyle name="Comma 11 2 2 2 2 5" xfId="10282" xr:uid="{6EF0F7B9-3D0A-4ED8-84E0-F2F93F6E9643}"/>
    <cellStyle name="Comma 11 2 2 2 2 5 2" xfId="42897" xr:uid="{9574A439-BC55-4FD3-ABB0-4595BEE7D098}"/>
    <cellStyle name="Comma 11 2 2 2 2 5 3" xfId="30269" xr:uid="{907804B4-7D73-4C16-9262-3ABD8F4F3BD6}"/>
    <cellStyle name="Comma 11 2 2 2 2 6" xfId="17642" xr:uid="{E77B33CD-CD3E-4368-9936-4A7206B8E1F8}"/>
    <cellStyle name="Comma 11 2 2 2 2 6 2" xfId="36616" xr:uid="{E56ABFC5-67EA-4B6A-8BE3-592E199BAB9B}"/>
    <cellStyle name="Comma 11 2 2 2 2 7" xfId="23976" xr:uid="{A56D7C9D-A7AE-467B-9CCF-A0C82773A6AF}"/>
    <cellStyle name="Comma 11 2 2 2 3" xfId="4206" xr:uid="{9C38A975-6384-4721-A56E-E5A80704ADED}"/>
    <cellStyle name="Comma 11 2 2 2 3 2" xfId="7703" xr:uid="{84D0D9FA-60C7-4C52-AD68-7715D3E394BB}"/>
    <cellStyle name="Comma 11 2 2 2 3 2 2" xfId="15068" xr:uid="{7D1C1974-8DC6-46B6-B439-6E3B4575B87E}"/>
    <cellStyle name="Comma 11 2 2 2 3 2 2 2" xfId="47686" xr:uid="{8DCAACA9-03AE-4BDB-844F-A5BED479A519}"/>
    <cellStyle name="Comma 11 2 2 2 3 2 2 3" xfId="35058" xr:uid="{2EA1FCDF-6557-40E1-9E9B-D38C4A63EA72}"/>
    <cellStyle name="Comma 11 2 2 2 3 2 3" xfId="22428" xr:uid="{B2447503-A3D4-471F-85B2-64B4EC544442}"/>
    <cellStyle name="Comma 11 2 2 2 3 2 3 2" xfId="41405" xr:uid="{7B82EC96-0775-48F9-8DC1-902D8022746B}"/>
    <cellStyle name="Comma 11 2 2 2 3 2 4" xfId="28765" xr:uid="{180AFF35-08A5-4435-95BC-1D1124096C7E}"/>
    <cellStyle name="Comma 11 2 2 2 3 3" xfId="5084" xr:uid="{0DFA1744-9518-4E0D-AA93-036547131EB9}"/>
    <cellStyle name="Comma 11 2 2 2 3 3 2" xfId="12449" xr:uid="{5C6B786A-2CFA-4815-950B-6CD5422B3027}"/>
    <cellStyle name="Comma 11 2 2 2 3 3 2 2" xfId="45067" xr:uid="{35EE6DE8-AEC4-4A47-83D1-378C15B0F900}"/>
    <cellStyle name="Comma 11 2 2 2 3 3 2 3" xfId="32439" xr:uid="{AD108E17-7FD8-473A-867C-78413B77E39E}"/>
    <cellStyle name="Comma 11 2 2 2 3 3 3" xfId="19809" xr:uid="{D03A2E8E-F350-4DC0-BCC5-90E7B433CD48}"/>
    <cellStyle name="Comma 11 2 2 2 3 3 3 2" xfId="38786" xr:uid="{7A70DBD5-2E79-4BA4-A2D5-7D02B34E2D54}"/>
    <cellStyle name="Comma 11 2 2 2 3 3 4" xfId="26146" xr:uid="{232747F4-809F-45F1-8554-AC4916563627}"/>
    <cellStyle name="Comma 11 2 2 2 3 4" xfId="11572" xr:uid="{8EB79D5C-2FA4-4611-B411-F9557078D4A6}"/>
    <cellStyle name="Comma 11 2 2 2 3 4 2" xfId="44189" xr:uid="{99ACDEBF-2B29-4DF6-8C6D-A9D8FEBC5DC3}"/>
    <cellStyle name="Comma 11 2 2 2 3 4 3" xfId="31561" xr:uid="{77657E82-EC61-4453-8071-9B65F5BF5EEF}"/>
    <cellStyle name="Comma 11 2 2 2 3 5" xfId="18932" xr:uid="{65AAC296-1AE5-49FE-9B85-D53C453F1EC7}"/>
    <cellStyle name="Comma 11 2 2 2 3 5 2" xfId="37908" xr:uid="{40496801-E6DB-4DB9-AAC6-07BABF545268}"/>
    <cellStyle name="Comma 11 2 2 2 3 6" xfId="25268" xr:uid="{375D8116-2627-44A8-946D-E160D1D3C28A}"/>
    <cellStyle name="Comma 11 2 2 2 4" xfId="3356" xr:uid="{D4EAC55F-852E-4304-A3C2-D5C680CB1664}"/>
    <cellStyle name="Comma 11 2 2 2 4 2" xfId="6853" xr:uid="{4439BC15-E6EF-4D48-94A1-1225B32A3002}"/>
    <cellStyle name="Comma 11 2 2 2 4 2 2" xfId="14218" xr:uid="{EB7BA21C-6FD4-48EA-9A96-59019ABD37AE}"/>
    <cellStyle name="Comma 11 2 2 2 4 2 2 2" xfId="46836" xr:uid="{B826019E-46F9-4A8C-8701-45FD4348CFAB}"/>
    <cellStyle name="Comma 11 2 2 2 4 2 2 3" xfId="34208" xr:uid="{7ACF379A-FFDF-4303-85EE-00434AD54C25}"/>
    <cellStyle name="Comma 11 2 2 2 4 2 3" xfId="21578" xr:uid="{024CE85B-DCEE-49E2-A4BB-A2B3916D47CD}"/>
    <cellStyle name="Comma 11 2 2 2 4 2 3 2" xfId="40555" xr:uid="{7B236CF8-0CDD-46D2-80BB-58E53C1D95D8}"/>
    <cellStyle name="Comma 11 2 2 2 4 2 4" xfId="27915" xr:uid="{68741C27-A5F7-431F-8DFC-B4B137D2FC24}"/>
    <cellStyle name="Comma 11 2 2 2 4 3" xfId="10722" xr:uid="{9359FAAB-1640-42E5-8218-B9FBF07DE9AB}"/>
    <cellStyle name="Comma 11 2 2 2 4 3 2" xfId="43339" xr:uid="{C5641A8C-762A-4A1D-89C3-CC78CDEF9FE2}"/>
    <cellStyle name="Comma 11 2 2 2 4 3 3" xfId="30711" xr:uid="{AD39813F-ABF2-432C-A0DA-7DEEF47752E7}"/>
    <cellStyle name="Comma 11 2 2 2 4 4" xfId="18082" xr:uid="{323B9FEC-7712-4303-80D8-A068978FFCB1}"/>
    <cellStyle name="Comma 11 2 2 2 4 4 2" xfId="37058" xr:uid="{4A3523AC-E88E-42BC-A062-0DFBC72FC2DD}"/>
    <cellStyle name="Comma 11 2 2 2 4 5" xfId="24418" xr:uid="{DAA46A96-8767-42FE-99ED-8255BA9965B0}"/>
    <cellStyle name="Comma 11 2 2 2 5" xfId="5969" xr:uid="{CD466FFD-9E0F-4833-B931-9F6AE8A3D7B9}"/>
    <cellStyle name="Comma 11 2 2 2 5 2" xfId="13334" xr:uid="{EF4E261B-14BD-4B82-B5AF-36CE7495D747}"/>
    <cellStyle name="Comma 11 2 2 2 5 2 2" xfId="45952" xr:uid="{9316BC3A-5452-4B32-94A6-028565ED0062}"/>
    <cellStyle name="Comma 11 2 2 2 5 2 3" xfId="33324" xr:uid="{EC6EB63A-98E0-48EA-B49A-815D5D8BB40A}"/>
    <cellStyle name="Comma 11 2 2 2 5 3" xfId="20694" xr:uid="{002A2EE6-858E-48D6-8DC1-C0131BE7ED4E}"/>
    <cellStyle name="Comma 11 2 2 2 5 3 2" xfId="39671" xr:uid="{3B4AE66C-CE2F-41A6-B477-D8DEC6DF5269}"/>
    <cellStyle name="Comma 11 2 2 2 5 4" xfId="27031" xr:uid="{CD648F04-A8E0-4BC1-85C3-2CB0BE135062}"/>
    <cellStyle name="Comma 11 2 2 2 6" xfId="2417" xr:uid="{B8C561E2-1D46-4C3E-89B2-E498737C316B}"/>
    <cellStyle name="Comma 11 2 2 2 6 2" xfId="9842" xr:uid="{44B3906A-DE9C-4CDB-954B-26F2D62A103C}"/>
    <cellStyle name="Comma 11 2 2 2 6 2 2" xfId="42455" xr:uid="{62B79E2D-FA75-42E7-BE53-6090224E39BD}"/>
    <cellStyle name="Comma 11 2 2 2 6 3" xfId="17202" xr:uid="{0DBD9AED-B4B8-4044-AA0C-436034190396}"/>
    <cellStyle name="Comma 11 2 2 2 6 4" xfId="29827" xr:uid="{5417D011-BF39-4E08-9311-CD3D2BAA96E2}"/>
    <cellStyle name="Comma 11 2 2 2 7" xfId="8996" xr:uid="{14E2BA3D-F275-46A3-B9D0-279EE6C27FC9}"/>
    <cellStyle name="Comma 11 2 2 2 7 2" xfId="36142" xr:uid="{552BE99C-3F0F-4F19-A3AC-18097E2CD90F}"/>
    <cellStyle name="Comma 11 2 2 2 8" xfId="16356" xr:uid="{6F4EA1FE-2350-4809-80F2-37697B033DF8}"/>
    <cellStyle name="Comma 11 2 2 2 9" xfId="23530" xr:uid="{BD3EE401-2968-4D28-8488-B12E408EEAB8}"/>
    <cellStyle name="Comma 11 2 2 3" xfId="881" xr:uid="{B81B1DBE-C2BE-4FBD-8C67-E713152650BB}"/>
    <cellStyle name="Comma 11 2 2 3 2" xfId="4491" xr:uid="{75F4733C-323B-4C67-A149-C4E701407BA3}"/>
    <cellStyle name="Comma 11 2 2 3 2 2" xfId="7989" xr:uid="{B4237950-4C62-4990-9DDC-2CA5B29425CE}"/>
    <cellStyle name="Comma 11 2 2 3 2 2 2" xfId="15354" xr:uid="{1B1AF9FE-45AA-49E7-BE00-ED8B67F9BC8C}"/>
    <cellStyle name="Comma 11 2 2 3 2 2 2 2" xfId="47972" xr:uid="{A6AB6419-3F04-4B6C-924C-155EFE9ADECB}"/>
    <cellStyle name="Comma 11 2 2 3 2 2 2 3" xfId="35344" xr:uid="{3349D961-0DA1-4FC1-9278-E007EE81DA38}"/>
    <cellStyle name="Comma 11 2 2 3 2 2 3" xfId="22714" xr:uid="{3C19AC8A-CE92-4A99-867D-D095D4635D31}"/>
    <cellStyle name="Comma 11 2 2 3 2 2 3 2" xfId="41691" xr:uid="{A2E6D636-115E-4412-B9F0-DA0961DA8345}"/>
    <cellStyle name="Comma 11 2 2 3 2 2 4" xfId="29051" xr:uid="{00B592B1-374E-4D99-BB2A-A67E0715249D}"/>
    <cellStyle name="Comma 11 2 2 3 2 3" xfId="5371" xr:uid="{C86376B2-4A14-479A-AFCA-C6D778CB2BEB}"/>
    <cellStyle name="Comma 11 2 2 3 2 3 2" xfId="12736" xr:uid="{90EA253F-044F-4E56-83CD-391A504C014D}"/>
    <cellStyle name="Comma 11 2 2 3 2 3 2 2" xfId="45354" xr:uid="{830AC8AD-7EC3-4E66-8E81-E68399C74BAC}"/>
    <cellStyle name="Comma 11 2 2 3 2 3 2 3" xfId="32726" xr:uid="{02A4E56D-C76F-4966-A294-7C45801BD461}"/>
    <cellStyle name="Comma 11 2 2 3 2 3 3" xfId="20096" xr:uid="{3476AB91-482A-4263-B71E-DFFC4DDA25D8}"/>
    <cellStyle name="Comma 11 2 2 3 2 3 3 2" xfId="39073" xr:uid="{688E06DB-DDEB-4FE3-91A2-860C558D9B8E}"/>
    <cellStyle name="Comma 11 2 2 3 2 3 4" xfId="26433" xr:uid="{40DB32F7-10D8-48FE-9A70-374B150A1903}"/>
    <cellStyle name="Comma 11 2 2 3 2 4" xfId="11857" xr:uid="{8DFB2726-DA77-4E50-B9C2-49C05F2F6231}"/>
    <cellStyle name="Comma 11 2 2 3 2 4 2" xfId="44475" xr:uid="{65AE4D42-4F18-4651-AB7C-85FCB5E17DB7}"/>
    <cellStyle name="Comma 11 2 2 3 2 4 3" xfId="31847" xr:uid="{F4EB6A36-8502-4999-A29B-494260EC9022}"/>
    <cellStyle name="Comma 11 2 2 3 2 5" xfId="19217" xr:uid="{4BA418B3-79E9-4B60-8F30-EBAD8C3C77CD}"/>
    <cellStyle name="Comma 11 2 2 3 2 5 2" xfId="38194" xr:uid="{3A28C388-D016-443F-A9B7-E65956CA5506}"/>
    <cellStyle name="Comma 11 2 2 3 2 6" xfId="25554" xr:uid="{1E7A79DA-B9A2-40B1-ADF4-0F31B4A881EC}"/>
    <cellStyle name="Comma 11 2 2 3 3" xfId="3636" xr:uid="{ACEA95E1-D08D-41F1-BC03-FF916BD9CAC4}"/>
    <cellStyle name="Comma 11 2 2 3 3 2" xfId="7133" xr:uid="{8BFC9446-74FA-4716-89F8-786D3BD66597}"/>
    <cellStyle name="Comma 11 2 2 3 3 2 2" xfId="14498" xr:uid="{8E003393-9540-410C-81BC-2643C11002BC}"/>
    <cellStyle name="Comma 11 2 2 3 3 2 2 2" xfId="47116" xr:uid="{EE18D292-6976-45DA-8BD1-4CE14295D6F6}"/>
    <cellStyle name="Comma 11 2 2 3 3 2 2 3" xfId="34488" xr:uid="{7D51BC75-1CE9-4BE1-88CB-7D2E5E4F2E3E}"/>
    <cellStyle name="Comma 11 2 2 3 3 2 3" xfId="21858" xr:uid="{87F8F525-B669-4178-944C-0D69400A4F77}"/>
    <cellStyle name="Comma 11 2 2 3 3 2 3 2" xfId="40835" xr:uid="{8EADCBDB-4C93-44A2-A03E-42633D811CDC}"/>
    <cellStyle name="Comma 11 2 2 3 3 2 4" xfId="28195" xr:uid="{926013CD-FB26-4C11-87D3-42A545CA0258}"/>
    <cellStyle name="Comma 11 2 2 3 3 3" xfId="11002" xr:uid="{7D3ADE58-31D8-4537-A5AE-B06E5CFF00F6}"/>
    <cellStyle name="Comma 11 2 2 3 3 3 2" xfId="43619" xr:uid="{EE8846FE-2BDF-43A9-AE08-2371B8B3A450}"/>
    <cellStyle name="Comma 11 2 2 3 3 3 3" xfId="30991" xr:uid="{4C5A01BA-5D60-4CDF-9310-287CB34CE1BB}"/>
    <cellStyle name="Comma 11 2 2 3 3 4" xfId="18362" xr:uid="{36B263C9-94DF-4145-BE51-5660EBBAF470}"/>
    <cellStyle name="Comma 11 2 2 3 3 4 2" xfId="37338" xr:uid="{863CD60A-D8A9-428D-8994-C75700FEA1E9}"/>
    <cellStyle name="Comma 11 2 2 3 3 5" xfId="24698" xr:uid="{8CA33F37-5884-4FD4-BF51-FE1DD2C1D89C}"/>
    <cellStyle name="Comma 11 2 2 3 4" xfId="6256" xr:uid="{43C1A603-D08A-4B71-B046-CE5F16E57700}"/>
    <cellStyle name="Comma 11 2 2 3 4 2" xfId="13621" xr:uid="{F22D2F04-CE2A-4851-95B1-40CE1CB16EE6}"/>
    <cellStyle name="Comma 11 2 2 3 4 2 2" xfId="46239" xr:uid="{19A2806C-C60D-4B03-8626-61CB2F146391}"/>
    <cellStyle name="Comma 11 2 2 3 4 2 3" xfId="33611" xr:uid="{BAC9C2FA-38F1-4026-9AF5-1DF55F2B916B}"/>
    <cellStyle name="Comma 11 2 2 3 4 3" xfId="20981" xr:uid="{5E20089C-1D31-49D6-AF2A-63C5EAA22671}"/>
    <cellStyle name="Comma 11 2 2 3 4 3 2" xfId="39958" xr:uid="{0C725D12-3BD3-407F-A824-8617D2DA5A70}"/>
    <cellStyle name="Comma 11 2 2 3 4 4" xfId="27318" xr:uid="{6EAFB013-A7CA-454E-8C5A-0B7E87DD6A52}"/>
    <cellStyle name="Comma 11 2 2 3 5" xfId="2759" xr:uid="{D8F3CD2B-9987-4D42-80EA-A8A541C0A5F0}"/>
    <cellStyle name="Comma 11 2 2 3 5 2" xfId="10127" xr:uid="{37B02600-7589-43F5-803D-23488A1A3D1F}"/>
    <cellStyle name="Comma 11 2 2 3 5 2 2" xfId="42742" xr:uid="{9D8E700D-0660-4549-A06F-3F703D0238CE}"/>
    <cellStyle name="Comma 11 2 2 3 5 3" xfId="17487" xr:uid="{6F0E0761-8655-4418-8F8B-174179D85C92}"/>
    <cellStyle name="Comma 11 2 2 3 5 4" xfId="30114" xr:uid="{50418B14-8CD3-4DE6-8C47-D5DCE210D03C}"/>
    <cellStyle name="Comma 11 2 2 3 6" xfId="8750" xr:uid="{0ACB738B-7FF8-4271-856A-82D341644A36}"/>
    <cellStyle name="Comma 11 2 2 3 6 2" xfId="36461" xr:uid="{B8024DF9-FA59-4FEA-B379-B5D1DB11A137}"/>
    <cellStyle name="Comma 11 2 2 3 7" xfId="16110" xr:uid="{816CE5BE-72D8-42C2-812E-8B7FA74C1791}"/>
    <cellStyle name="Comma 11 2 2 3 8" xfId="23821" xr:uid="{A423563A-2B2A-4645-B87F-47B2A115DD3B}"/>
    <cellStyle name="Comma 11 2 2 4" xfId="4051" xr:uid="{A96A8BE6-C43A-450D-A564-B5377CD58A9E}"/>
    <cellStyle name="Comma 11 2 2 4 2" xfId="7548" xr:uid="{3F886127-82BA-4FB6-8655-7D296C76FF32}"/>
    <cellStyle name="Comma 11 2 2 4 2 2" xfId="14913" xr:uid="{0F8BC3D4-7AB8-49F4-AF6C-6B30CDE77F51}"/>
    <cellStyle name="Comma 11 2 2 4 2 2 2" xfId="47531" xr:uid="{A3955C96-EB98-4B94-9FE4-25FB029E95C8}"/>
    <cellStyle name="Comma 11 2 2 4 2 2 3" xfId="34903" xr:uid="{4CB85F01-E5E1-4314-99A7-42A1F395D47A}"/>
    <cellStyle name="Comma 11 2 2 4 2 3" xfId="22273" xr:uid="{E2FB46A8-6460-410F-B9FA-0064B62AF8D9}"/>
    <cellStyle name="Comma 11 2 2 4 2 3 2" xfId="41250" xr:uid="{04C5445F-41E8-4F9D-8ED9-51DD6ED06CDF}"/>
    <cellStyle name="Comma 11 2 2 4 2 4" xfId="28610" xr:uid="{619654E8-FD15-403F-BC18-47EDE6F46198}"/>
    <cellStyle name="Comma 11 2 2 4 3" xfId="4929" xr:uid="{A13E54CC-92B6-40A1-8235-EB2EEEBFFADB}"/>
    <cellStyle name="Comma 11 2 2 4 3 2" xfId="12294" xr:uid="{3E6EE8DB-483B-42BF-A768-2489B08BDD14}"/>
    <cellStyle name="Comma 11 2 2 4 3 2 2" xfId="44912" xr:uid="{E65A1B37-5121-400D-97D3-1DE869ACB72B}"/>
    <cellStyle name="Comma 11 2 2 4 3 2 3" xfId="32284" xr:uid="{2524E549-C7AE-49FE-933C-1BD845560E05}"/>
    <cellStyle name="Comma 11 2 2 4 3 3" xfId="19654" xr:uid="{79E94C02-F0B2-4869-AC27-535680D05E9E}"/>
    <cellStyle name="Comma 11 2 2 4 3 3 2" xfId="38631" xr:uid="{E4791EBE-DF2B-4530-81E6-3214CACC7CE5}"/>
    <cellStyle name="Comma 11 2 2 4 3 4" xfId="25991" xr:uid="{5498E8FF-EF41-4A79-B130-D50DC6A89C33}"/>
    <cellStyle name="Comma 11 2 2 4 4" xfId="11417" xr:uid="{745BF439-07D3-408A-B65B-7C9ACC143870}"/>
    <cellStyle name="Comma 11 2 2 4 4 2" xfId="44034" xr:uid="{7F704E8C-2F09-4E11-951B-00F29F1E387B}"/>
    <cellStyle name="Comma 11 2 2 4 4 3" xfId="31406" xr:uid="{BB9AA4F0-7CEE-42CC-810C-CFB85C35740C}"/>
    <cellStyle name="Comma 11 2 2 4 5" xfId="18777" xr:uid="{E42C7310-CC4F-4676-946D-C22CFFC941AA}"/>
    <cellStyle name="Comma 11 2 2 4 5 2" xfId="37753" xr:uid="{9D784146-1A18-4C5C-B0D0-E54719858063}"/>
    <cellStyle name="Comma 11 2 2 4 6" xfId="25113" xr:uid="{85554BF3-D3C7-42E4-B868-4ABC69F3F7C7}"/>
    <cellStyle name="Comma 11 2 2 5" xfId="3201" xr:uid="{B1754FF6-17DC-4CF5-974D-794898127DCF}"/>
    <cellStyle name="Comma 11 2 2 5 2" xfId="6698" xr:uid="{C4E9594F-3076-4B2C-9C6C-72BAE677A887}"/>
    <cellStyle name="Comma 11 2 2 5 2 2" xfId="14063" xr:uid="{A31BED7E-30E0-4AEA-AB22-664E940165FE}"/>
    <cellStyle name="Comma 11 2 2 5 2 2 2" xfId="46681" xr:uid="{37EE6787-09B5-415E-A8D3-1AC9A278F3D6}"/>
    <cellStyle name="Comma 11 2 2 5 2 2 3" xfId="34053" xr:uid="{8DD38909-9674-4F4C-A01D-3CA8FC7B2FC9}"/>
    <cellStyle name="Comma 11 2 2 5 2 3" xfId="21423" xr:uid="{BE6C49D3-38C2-44EF-B6BD-17C753EF7EA5}"/>
    <cellStyle name="Comma 11 2 2 5 2 3 2" xfId="40400" xr:uid="{94AAF8CC-10F5-4327-B032-30F30C3B253F}"/>
    <cellStyle name="Comma 11 2 2 5 2 4" xfId="27760" xr:uid="{0634FB18-EF50-4FAF-B2CB-DFE651E2130E}"/>
    <cellStyle name="Comma 11 2 2 5 3" xfId="10567" xr:uid="{9BB53530-13B2-4B13-81D8-3B4C2897E041}"/>
    <cellStyle name="Comma 11 2 2 5 3 2" xfId="43184" xr:uid="{886FEC25-8EEF-4E0A-B5A3-95C79CF6EA85}"/>
    <cellStyle name="Comma 11 2 2 5 3 3" xfId="30556" xr:uid="{324724A9-292C-41FE-978C-35B2016BC1CA}"/>
    <cellStyle name="Comma 11 2 2 5 4" xfId="17927" xr:uid="{CE684AD2-BC47-438F-AC77-3B95E4E89897}"/>
    <cellStyle name="Comma 11 2 2 5 4 2" xfId="36903" xr:uid="{1CF54713-93CB-4D75-97B7-7D93346A4BF2}"/>
    <cellStyle name="Comma 11 2 2 5 5" xfId="24263" xr:uid="{B7DFC71B-570A-4C15-B9F4-15CB1D61F8E4}"/>
    <cellStyle name="Comma 11 2 2 6" xfId="5814" xr:uid="{1190726B-D2C4-48EB-AEA2-9FC947A5901F}"/>
    <cellStyle name="Comma 11 2 2 6 2" xfId="13179" xr:uid="{DF930CB6-7934-494C-9E9B-B2DC3D9D09E6}"/>
    <cellStyle name="Comma 11 2 2 6 2 2" xfId="45797" xr:uid="{81963BEF-8139-434A-951F-406CC9511565}"/>
    <cellStyle name="Comma 11 2 2 6 2 3" xfId="33169" xr:uid="{9A8F7664-2D74-4093-AFE6-7D2C98E81E5F}"/>
    <cellStyle name="Comma 11 2 2 6 3" xfId="20539" xr:uid="{6FBC869E-64A3-4E23-B4BB-DB1ED1C4EE8E}"/>
    <cellStyle name="Comma 11 2 2 6 3 2" xfId="39516" xr:uid="{31D4C1DD-06CC-435C-8347-4B7BD3CDAA25}"/>
    <cellStyle name="Comma 11 2 2 6 4" xfId="26876" xr:uid="{88FEDF5B-2E1A-4ACB-8DFE-DE2DEA91490E}"/>
    <cellStyle name="Comma 11 2 2 7" xfId="2262" xr:uid="{66D364C0-108C-44F2-9D1B-70992E65809B}"/>
    <cellStyle name="Comma 11 2 2 7 2" xfId="9687" xr:uid="{B44D35FA-40F3-4CEF-978A-734754C40CCD}"/>
    <cellStyle name="Comma 11 2 2 7 2 2" xfId="42300" xr:uid="{32201B74-A614-4596-866E-AC33B3904CBA}"/>
    <cellStyle name="Comma 11 2 2 7 3" xfId="17047" xr:uid="{A24E3727-8B34-4D18-BAC4-BF6A00F59B01}"/>
    <cellStyle name="Comma 11 2 2 7 4" xfId="29672" xr:uid="{8CAF9332-42C5-4735-B29C-5E597FB8F686}"/>
    <cellStyle name="Comma 11 2 2 8" xfId="8581" xr:uid="{2E8E439E-AF4E-43F1-9CDE-56FF8263C6D6}"/>
    <cellStyle name="Comma 11 2 2 8 2" xfId="35987" xr:uid="{25D87E56-2E91-42AD-8011-3DF72EB82045}"/>
    <cellStyle name="Comma 11 2 2 9" xfId="15941" xr:uid="{FC355C4D-6B2C-4433-9B1F-CC00B6B0F487}"/>
    <cellStyle name="Comma 11 2 3" xfId="1140" xr:uid="{A24D00D8-9E01-4F75-8626-F5779996807D}"/>
    <cellStyle name="Comma 11 2 3 2" xfId="2838" xr:uid="{DB65ABE7-15DE-4FCB-B7D3-5C1EC57CF3A0}"/>
    <cellStyle name="Comma 11 2 3 2 2" xfId="4570" xr:uid="{5E226795-CEC5-4D69-ABC1-50960B5C2B8B}"/>
    <cellStyle name="Comma 11 2 3 2 2 2" xfId="8068" xr:uid="{C586B973-25A5-4E88-8420-F34A043DEECC}"/>
    <cellStyle name="Comma 11 2 3 2 2 2 2" xfId="15433" xr:uid="{5AC5B574-771C-48B7-861E-7A210647F3B5}"/>
    <cellStyle name="Comma 11 2 3 2 2 2 2 2" xfId="48051" xr:uid="{02672A25-D3FA-45F6-A3E0-2BEC24CEA541}"/>
    <cellStyle name="Comma 11 2 3 2 2 2 2 3" xfId="35423" xr:uid="{0E0EBDA7-E187-4038-BEA0-CDF76D81B343}"/>
    <cellStyle name="Comma 11 2 3 2 2 2 3" xfId="22793" xr:uid="{035586C0-2173-472F-A557-1F7382F7D7A5}"/>
    <cellStyle name="Comma 11 2 3 2 2 2 3 2" xfId="41770" xr:uid="{DFB832A9-2503-40F9-8D26-1E249C3A4F2A}"/>
    <cellStyle name="Comma 11 2 3 2 2 2 4" xfId="29130" xr:uid="{8D2FDB5C-3ED6-43B6-8758-BD839AFE285D}"/>
    <cellStyle name="Comma 11 2 3 2 2 3" xfId="5450" xr:uid="{A536DB9D-B6AD-492C-AE56-E88D58982E10}"/>
    <cellStyle name="Comma 11 2 3 2 2 3 2" xfId="12815" xr:uid="{9C95437E-CF8C-4523-AA59-422FFE8C5A75}"/>
    <cellStyle name="Comma 11 2 3 2 2 3 2 2" xfId="45433" xr:uid="{1F5F52C1-3BED-4443-AD77-9ED472774F88}"/>
    <cellStyle name="Comma 11 2 3 2 2 3 2 3" xfId="32805" xr:uid="{BCCC8EBA-0D05-4ECF-BC86-674FA536DC1E}"/>
    <cellStyle name="Comma 11 2 3 2 2 3 3" xfId="20175" xr:uid="{8FC89859-147F-4930-8332-07B6CDEA0A67}"/>
    <cellStyle name="Comma 11 2 3 2 2 3 3 2" xfId="39152" xr:uid="{60E1BA35-480A-42AF-B95C-428F3BD2236F}"/>
    <cellStyle name="Comma 11 2 3 2 2 3 4" xfId="26512" xr:uid="{3D62BEF8-3F09-48FD-9C03-491716BDA838}"/>
    <cellStyle name="Comma 11 2 3 2 2 4" xfId="11936" xr:uid="{F3678737-686A-4788-B3D9-72B88CC735FF}"/>
    <cellStyle name="Comma 11 2 3 2 2 4 2" xfId="44554" xr:uid="{E21ED21B-F8E3-4418-8780-72F0E632C81C}"/>
    <cellStyle name="Comma 11 2 3 2 2 4 3" xfId="31926" xr:uid="{9420ADDD-9532-4077-9081-479B916A7C0E}"/>
    <cellStyle name="Comma 11 2 3 2 2 5" xfId="19296" xr:uid="{F87E1299-FD3C-4462-91FA-C0A339C2AA5E}"/>
    <cellStyle name="Comma 11 2 3 2 2 5 2" xfId="38273" xr:uid="{D6217FFF-B963-4C1E-B67F-0FA74A8FF669}"/>
    <cellStyle name="Comma 11 2 3 2 2 6" xfId="25633" xr:uid="{65E8D154-292C-4552-AD75-C9BC78410886}"/>
    <cellStyle name="Comma 11 2 3 2 3" xfId="3714" xr:uid="{4D01FEC6-CDFB-4B03-A19F-DED836B25060}"/>
    <cellStyle name="Comma 11 2 3 2 3 2" xfId="7211" xr:uid="{58268015-1297-433E-BF5A-A02A912B48E5}"/>
    <cellStyle name="Comma 11 2 3 2 3 2 2" xfId="14576" xr:uid="{77E9FDC5-BFF3-4CFC-A2AD-E1D0FEF76C5E}"/>
    <cellStyle name="Comma 11 2 3 2 3 2 2 2" xfId="47194" xr:uid="{C37E4C10-0A29-4C88-BA4A-A7A797E9DF1B}"/>
    <cellStyle name="Comma 11 2 3 2 3 2 2 3" xfId="34566" xr:uid="{54A7441A-C249-4CDE-B856-9409CB994A5E}"/>
    <cellStyle name="Comma 11 2 3 2 3 2 3" xfId="21936" xr:uid="{52523D08-402D-4BBC-BA84-F182F12229F9}"/>
    <cellStyle name="Comma 11 2 3 2 3 2 3 2" xfId="40913" xr:uid="{5E1C86DC-FC45-4BCE-8B19-3C323B66EE2F}"/>
    <cellStyle name="Comma 11 2 3 2 3 2 4" xfId="28273" xr:uid="{E0A794E6-3460-4093-B8D5-E2055F41F157}"/>
    <cellStyle name="Comma 11 2 3 2 3 3" xfId="11080" xr:uid="{858D4B23-2885-467F-BFD0-D0F4ED9CB6E3}"/>
    <cellStyle name="Comma 11 2 3 2 3 3 2" xfId="43697" xr:uid="{5FECDE5C-7354-40CF-ACB5-C1097957960C}"/>
    <cellStyle name="Comma 11 2 3 2 3 3 3" xfId="31069" xr:uid="{CF48150B-6FD0-4EB3-9042-A74F3D247DE2}"/>
    <cellStyle name="Comma 11 2 3 2 3 4" xfId="18440" xr:uid="{1E5AE708-18DF-4106-A16E-E3D2288EE764}"/>
    <cellStyle name="Comma 11 2 3 2 3 4 2" xfId="37416" xr:uid="{0B349B7C-36D2-4433-8C22-CD568D4CE4AE}"/>
    <cellStyle name="Comma 11 2 3 2 3 5" xfId="24776" xr:uid="{8003B05D-293E-40AA-BA43-277936F6B9DF}"/>
    <cellStyle name="Comma 11 2 3 2 4" xfId="6335" xr:uid="{04F36CC8-02C5-492B-8688-9580761A5B87}"/>
    <cellStyle name="Comma 11 2 3 2 4 2" xfId="13700" xr:uid="{F03C6340-8ABE-43C7-A5A8-2F40CAB37880}"/>
    <cellStyle name="Comma 11 2 3 2 4 2 2" xfId="46318" xr:uid="{AFAC9024-206F-4959-A9E3-EC76828DB175}"/>
    <cellStyle name="Comma 11 2 3 2 4 2 3" xfId="33690" xr:uid="{5FF35467-C7B7-4F15-BA81-E539AD1BC68C}"/>
    <cellStyle name="Comma 11 2 3 2 4 3" xfId="21060" xr:uid="{040C71E1-458A-4A9B-B964-1BA1FD090114}"/>
    <cellStyle name="Comma 11 2 3 2 4 3 2" xfId="40037" xr:uid="{2C1137E5-E6A6-49A8-80BF-C5C0D9DB9542}"/>
    <cellStyle name="Comma 11 2 3 2 4 4" xfId="27397" xr:uid="{72E780DF-BF48-46AA-817F-67490DBFD92C}"/>
    <cellStyle name="Comma 11 2 3 2 5" xfId="10206" xr:uid="{3537EC93-F5D8-486C-975A-49746F434C25}"/>
    <cellStyle name="Comma 11 2 3 2 5 2" xfId="42821" xr:uid="{E7919574-6214-4C33-A581-1A2E4B5FC8E2}"/>
    <cellStyle name="Comma 11 2 3 2 5 3" xfId="30193" xr:uid="{8A256C34-CD54-4470-8ACD-2233CCBE0D39}"/>
    <cellStyle name="Comma 11 2 3 2 6" xfId="17566" xr:uid="{1C6E734D-EDA2-47A0-ADFD-3A42216332F1}"/>
    <cellStyle name="Comma 11 2 3 2 6 2" xfId="36540" xr:uid="{E844C722-9B69-4659-9BC3-BD790A71E1B7}"/>
    <cellStyle name="Comma 11 2 3 2 7" xfId="23900" xr:uid="{9FDF3CC7-A289-4DBB-AB33-A00A5BB587B4}"/>
    <cellStyle name="Comma 11 2 3 3" xfId="4130" xr:uid="{E70AF758-B10B-4008-9158-6EE6113BA6FC}"/>
    <cellStyle name="Comma 11 2 3 3 2" xfId="7627" xr:uid="{712355CC-7157-46F4-AD59-5E7558C8B922}"/>
    <cellStyle name="Comma 11 2 3 3 2 2" xfId="14992" xr:uid="{3E3334B7-8AC3-4904-A595-9A8473F0A885}"/>
    <cellStyle name="Comma 11 2 3 3 2 2 2" xfId="47610" xr:uid="{FEDB0DD6-1F86-4245-B9D3-6CD478DCA7E0}"/>
    <cellStyle name="Comma 11 2 3 3 2 2 3" xfId="34982" xr:uid="{86004395-10E9-409E-A5C0-2F5C341AC8FA}"/>
    <cellStyle name="Comma 11 2 3 3 2 3" xfId="22352" xr:uid="{F0A827DE-E41C-4076-A718-D9EF511FFCDE}"/>
    <cellStyle name="Comma 11 2 3 3 2 3 2" xfId="41329" xr:uid="{8828CC36-BB62-4549-B726-419777BB8C3C}"/>
    <cellStyle name="Comma 11 2 3 3 2 4" xfId="28689" xr:uid="{A7210777-1397-4050-B58B-D5F134703275}"/>
    <cellStyle name="Comma 11 2 3 3 3" xfId="5008" xr:uid="{730D1FF1-C66A-48B4-8D94-805C5995AFAE}"/>
    <cellStyle name="Comma 11 2 3 3 3 2" xfId="12373" xr:uid="{97EE5C9C-2739-4674-8716-8CF2FDE6A1CE}"/>
    <cellStyle name="Comma 11 2 3 3 3 2 2" xfId="44991" xr:uid="{FB6A28B2-53C5-4125-8285-01CCED166F1E}"/>
    <cellStyle name="Comma 11 2 3 3 3 2 3" xfId="32363" xr:uid="{60A28243-7033-448D-80CA-8AD91503ACF6}"/>
    <cellStyle name="Comma 11 2 3 3 3 3" xfId="19733" xr:uid="{FCC80A08-4248-4453-8E34-60FC1472A3FD}"/>
    <cellStyle name="Comma 11 2 3 3 3 3 2" xfId="38710" xr:uid="{203338BE-B7C2-488A-8F10-3292A6152B91}"/>
    <cellStyle name="Comma 11 2 3 3 3 4" xfId="26070" xr:uid="{123457B0-C496-48CE-BC1F-6A70CDC450B0}"/>
    <cellStyle name="Comma 11 2 3 3 4" xfId="11496" xr:uid="{A77C7EC5-0033-4D9D-BCAF-05C8CBEE5361}"/>
    <cellStyle name="Comma 11 2 3 3 4 2" xfId="44113" xr:uid="{4291D308-2039-42AB-8D18-567C423FBF5C}"/>
    <cellStyle name="Comma 11 2 3 3 4 3" xfId="31485" xr:uid="{5B39DD97-FD9C-4857-BC3D-B98B36457AE1}"/>
    <cellStyle name="Comma 11 2 3 3 5" xfId="18856" xr:uid="{6AF82E9E-0A35-4AAA-B410-0183DE0F17B3}"/>
    <cellStyle name="Comma 11 2 3 3 5 2" xfId="37832" xr:uid="{23134D5B-3A41-45FA-977F-14ACE76C6691}"/>
    <cellStyle name="Comma 11 2 3 3 6" xfId="25192" xr:uid="{4FED11E4-1F8A-453A-B52C-7B4ED8E3C64F}"/>
    <cellStyle name="Comma 11 2 3 4" xfId="3280" xr:uid="{003BB101-2050-4DF9-8B28-8BBF43A23070}"/>
    <cellStyle name="Comma 11 2 3 4 2" xfId="6777" xr:uid="{0EEB7BE6-2BDE-472F-8E37-A3590FCACE94}"/>
    <cellStyle name="Comma 11 2 3 4 2 2" xfId="14142" xr:uid="{DC2EBB12-249C-4C66-AFBF-F7A68669B230}"/>
    <cellStyle name="Comma 11 2 3 4 2 2 2" xfId="46760" xr:uid="{53E3F12B-7997-4EAA-83EF-1CE779110F7E}"/>
    <cellStyle name="Comma 11 2 3 4 2 2 3" xfId="34132" xr:uid="{7FBD9B6C-52FD-4A6A-BFF1-B6DDA5393794}"/>
    <cellStyle name="Comma 11 2 3 4 2 3" xfId="21502" xr:uid="{81DE2074-35D8-4A82-8294-B54FDD4ED8EE}"/>
    <cellStyle name="Comma 11 2 3 4 2 3 2" xfId="40479" xr:uid="{FF0B3C9D-85C8-4A82-B9F1-E7A9B59F5222}"/>
    <cellStyle name="Comma 11 2 3 4 2 4" xfId="27839" xr:uid="{E7AF72E6-F7B6-4600-BFCD-6BCE8FA64CBE}"/>
    <cellStyle name="Comma 11 2 3 4 3" xfId="10646" xr:uid="{AC9093CA-0D84-439C-B908-3C23647F2DEE}"/>
    <cellStyle name="Comma 11 2 3 4 3 2" xfId="43263" xr:uid="{42339E5B-DA7E-4A9C-A85D-085212273059}"/>
    <cellStyle name="Comma 11 2 3 4 3 3" xfId="30635" xr:uid="{12B200F0-B413-470A-BAA3-1EBC2A745ECE}"/>
    <cellStyle name="Comma 11 2 3 4 4" xfId="18006" xr:uid="{38543351-7308-42EB-A714-D3961758FFA7}"/>
    <cellStyle name="Comma 11 2 3 4 4 2" xfId="36982" xr:uid="{76A4F518-394B-4409-BED2-F29B6B2E6DD9}"/>
    <cellStyle name="Comma 11 2 3 4 5" xfId="24342" xr:uid="{F299BCAF-D51E-4B8F-8795-03A3620F2FFF}"/>
    <cellStyle name="Comma 11 2 3 5" xfId="5893" xr:uid="{042BD2A2-B04A-4832-B691-22E54B7A2E8A}"/>
    <cellStyle name="Comma 11 2 3 5 2" xfId="13258" xr:uid="{1AB255CE-D16F-4D7D-9275-AAF45CD05BAC}"/>
    <cellStyle name="Comma 11 2 3 5 2 2" xfId="45876" xr:uid="{CDCECC75-5BAD-4B87-A595-477C2FA1B92A}"/>
    <cellStyle name="Comma 11 2 3 5 2 3" xfId="33248" xr:uid="{7BC58DD4-13E2-4835-BE9D-8D819938D73D}"/>
    <cellStyle name="Comma 11 2 3 5 3" xfId="20618" xr:uid="{997D47FB-6217-4BC0-9964-85B907290CD6}"/>
    <cellStyle name="Comma 11 2 3 5 3 2" xfId="39595" xr:uid="{DE4570B8-905E-45F2-ABB5-1B2DC23953EE}"/>
    <cellStyle name="Comma 11 2 3 5 4" xfId="26955" xr:uid="{C02A6960-9E3D-4617-A4E6-3D8C8EE51577}"/>
    <cellStyle name="Comma 11 2 3 6" xfId="2341" xr:uid="{26B93B2C-4362-49B8-9CDB-CE28D5EDCCD2}"/>
    <cellStyle name="Comma 11 2 3 6 2" xfId="9766" xr:uid="{3A54E436-E8EF-4A93-B498-945A8917C0F4}"/>
    <cellStyle name="Comma 11 2 3 6 2 2" xfId="42379" xr:uid="{D299F42A-1720-4EE8-A12E-AF19DA0E859F}"/>
    <cellStyle name="Comma 11 2 3 6 3" xfId="17126" xr:uid="{4EC5C8A4-35B7-4117-865B-A8026435F7A1}"/>
    <cellStyle name="Comma 11 2 3 6 4" xfId="29751" xr:uid="{30BCDB06-C945-4905-8470-5884DEE8FBBF}"/>
    <cellStyle name="Comma 11 2 3 7" xfId="8983" xr:uid="{4428DF7A-3031-4F1E-A9E8-6AAA4BDA18B5}"/>
    <cellStyle name="Comma 11 2 3 7 2" xfId="36066" xr:uid="{810D3CBE-ED9F-4F52-9C5F-F6C23DFDF162}"/>
    <cellStyle name="Comma 11 2 3 8" xfId="16343" xr:uid="{EBC7F790-681F-4935-A6DA-75FE7864F0F2}"/>
    <cellStyle name="Comma 11 2 3 9" xfId="23454" xr:uid="{B4AFAB9B-796B-4DCD-AB88-031D23BDFC92}"/>
    <cellStyle name="Comma 11 2 4" xfId="251" xr:uid="{088135A0-8FC1-4216-9CE0-5668E7340B4E}"/>
    <cellStyle name="Comma 11 2 4 10" xfId="15729" xr:uid="{5153C8F6-93D5-4969-8629-7BCF60F015A2}"/>
    <cellStyle name="Comma 11 2 4 11" xfId="23200" xr:uid="{8F2327AC-F001-441C-86C7-9B397B0EC9DD}"/>
    <cellStyle name="Comma 11 2 4 2" xfId="305" xr:uid="{AE45A95E-0B1F-433D-9D29-1B9F6D86D193}"/>
    <cellStyle name="Comma 11 2 4 2 2" xfId="414" xr:uid="{E84E4D5B-984E-44C5-9373-79F0B5A76144}"/>
    <cellStyle name="Comma 11 2 4 2 2 2" xfId="997" xr:uid="{5389A1BC-E1E0-45A0-BEE6-329F9FA2E40A}"/>
    <cellStyle name="Comma 11 2 4 2 2 2 2" xfId="7792" xr:uid="{4305105B-94EA-43DA-A3D6-586459C0A858}"/>
    <cellStyle name="Comma 11 2 4 2 2 2 2 2" xfId="15157" xr:uid="{B5E922D9-B706-400F-A6C7-9876E228ED93}"/>
    <cellStyle name="Comma 11 2 4 2 2 2 2 2 2" xfId="47775" xr:uid="{2A8D43AA-0997-4C31-AED4-A14B7ED08CA5}"/>
    <cellStyle name="Comma 11 2 4 2 2 2 2 3" xfId="22517" xr:uid="{A3A7259E-3B18-4088-A513-31AF6F799949}"/>
    <cellStyle name="Comma 11 2 4 2 2 2 2 4" xfId="35147" xr:uid="{E59578E8-4DD5-45B8-8FB4-73B821252736}"/>
    <cellStyle name="Comma 11 2 4 2 2 2 3" xfId="8853" xr:uid="{7A99F5C5-06CA-4F73-943E-B1A94851B25C}"/>
    <cellStyle name="Comma 11 2 4 2 2 2 3 2" xfId="41494" xr:uid="{B7725CE2-3F57-4CAE-A0B6-F3366B427296}"/>
    <cellStyle name="Comma 11 2 4 2 2 2 4" xfId="16213" xr:uid="{1579D083-97B9-4BC9-A054-1BADBF38FA61}"/>
    <cellStyle name="Comma 11 2 4 2 2 2 5" xfId="28854" xr:uid="{6A592F64-D4C8-41E4-847C-1210D8C4FF4F}"/>
    <cellStyle name="Comma 11 2 4 2 2 3" xfId="5174" xr:uid="{7B84C0D8-95B8-4C32-9525-4C905F7D621E}"/>
    <cellStyle name="Comma 11 2 4 2 2 3 2" xfId="12539" xr:uid="{792867B9-9BBE-451F-A8A0-CF3BCBD49F12}"/>
    <cellStyle name="Comma 11 2 4 2 2 3 2 2" xfId="45157" xr:uid="{7F4FCFE6-E363-42F4-9EF2-04C288A9752A}"/>
    <cellStyle name="Comma 11 2 4 2 2 3 2 3" xfId="32529" xr:uid="{4E9873E0-9E35-4E47-B26E-924E87527960}"/>
    <cellStyle name="Comma 11 2 4 2 2 3 3" xfId="19899" xr:uid="{26F7B349-9961-458A-AE85-A39F85842919}"/>
    <cellStyle name="Comma 11 2 4 2 2 3 3 2" xfId="38876" xr:uid="{DE01542C-3BF6-48E9-A12A-E7D4F5F2C862}"/>
    <cellStyle name="Comma 11 2 4 2 2 3 4" xfId="26236" xr:uid="{58E72E95-1F0D-4418-8FE4-31081CD8DFA9}"/>
    <cellStyle name="Comma 11 2 4 2 2 4" xfId="4295" xr:uid="{832FFA17-8F85-45B8-8D69-AACFEDC36FFE}"/>
    <cellStyle name="Comma 11 2 4 2 2 4 2" xfId="11661" xr:uid="{D0D5A4E1-BA01-45D0-A8EA-D8E9A39FE64C}"/>
    <cellStyle name="Comma 11 2 4 2 2 4 2 2" xfId="44278" xr:uid="{A9362C94-2475-42ED-96F7-DE45F03FDE15}"/>
    <cellStyle name="Comma 11 2 4 2 2 4 3" xfId="19021" xr:uid="{AB453DD8-1BE7-4CCA-8E8D-17AE43DC7265}"/>
    <cellStyle name="Comma 11 2 4 2 2 4 4" xfId="31650" xr:uid="{EAC463D2-7BE0-48EB-B71A-250B48A6CA6E}"/>
    <cellStyle name="Comma 11 2 4 2 2 5" xfId="8493" xr:uid="{BFD08939-0B4E-4B29-B49D-9EB90030E2A4}"/>
    <cellStyle name="Comma 11 2 4 2 2 5 2" xfId="37997" xr:uid="{0D7902A6-FEE7-4BE5-B52B-8877CD38E94B}"/>
    <cellStyle name="Comma 11 2 4 2 2 6" xfId="15853" xr:uid="{FF2971AD-9477-4615-BBF8-5F2B9CAB7B18}"/>
    <cellStyle name="Comma 11 2 4 2 2 7" xfId="25357" xr:uid="{F0AE2D44-49CE-4C96-9645-D1ADA359C9C6}"/>
    <cellStyle name="Comma 11 2 4 2 3" xfId="793" xr:uid="{BF5D9E63-FF13-4EC3-8734-602695343FD5}"/>
    <cellStyle name="Comma 11 2 4 2 3 2" xfId="6942" xr:uid="{E3C18B7E-1682-41F5-A516-5EC028591D91}"/>
    <cellStyle name="Comma 11 2 4 2 3 2 2" xfId="14307" xr:uid="{C85F3B02-4440-408D-B039-9CCCF415B209}"/>
    <cellStyle name="Comma 11 2 4 2 3 2 2 2" xfId="46925" xr:uid="{D874A842-83B5-4AEF-8812-DBC1C2ECAEBC}"/>
    <cellStyle name="Comma 11 2 4 2 3 2 2 3" xfId="34297" xr:uid="{CFE1FE5D-8706-4687-9D7B-0CD30CA6C644}"/>
    <cellStyle name="Comma 11 2 4 2 3 2 3" xfId="21667" xr:uid="{DD3DB8AA-E3A0-48D9-BE91-02BF28A83E01}"/>
    <cellStyle name="Comma 11 2 4 2 3 2 3 2" xfId="40644" xr:uid="{82DEAB8A-2766-4666-8D92-A874DF766853}"/>
    <cellStyle name="Comma 11 2 4 2 3 2 4" xfId="28004" xr:uid="{C530A802-6333-48C0-BC1D-46C5F768F228}"/>
    <cellStyle name="Comma 11 2 4 2 3 3" xfId="3445" xr:uid="{93A7F445-7559-497B-81E1-1733A4B0A84D}"/>
    <cellStyle name="Comma 11 2 4 2 3 3 2" xfId="10811" xr:uid="{B777D4B9-5CBB-4B82-9547-987A2B5326FF}"/>
    <cellStyle name="Comma 11 2 4 2 3 3 2 2" xfId="43428" xr:uid="{B7A582B2-7C8D-40DC-8F02-6D1A9004F4A7}"/>
    <cellStyle name="Comma 11 2 4 2 3 3 3" xfId="18171" xr:uid="{FF7B02E3-4307-488A-812B-BC18C59628A4}"/>
    <cellStyle name="Comma 11 2 4 2 3 3 4" xfId="30800" xr:uid="{2479E1BD-FB13-4459-AB4D-EBC1BD72E037}"/>
    <cellStyle name="Comma 11 2 4 2 3 4" xfId="8662" xr:uid="{02E8DDA4-CA50-4F5B-A6C8-600BB2B30931}"/>
    <cellStyle name="Comma 11 2 4 2 3 4 2" xfId="37147" xr:uid="{DAE2767C-AEE4-4FF2-88AB-6D2067EE05DA}"/>
    <cellStyle name="Comma 11 2 4 2 3 5" xfId="16022" xr:uid="{713605A6-4EFE-4122-B8EF-34B6EB24CEE3}"/>
    <cellStyle name="Comma 11 2 4 2 3 6" xfId="24507" xr:uid="{3488B879-F6B7-48BE-8FB4-E3C320DBF1FE}"/>
    <cellStyle name="Comma 11 2 4 2 4" xfId="6059" xr:uid="{D9D65B0E-9DD2-4248-8666-1AC64150EA8E}"/>
    <cellStyle name="Comma 11 2 4 2 4 2" xfId="13424" xr:uid="{3B93A587-91D9-4AF8-81F7-B33C2F3B4087}"/>
    <cellStyle name="Comma 11 2 4 2 4 2 2" xfId="46042" xr:uid="{24110F31-C45A-4568-BEAD-BC0A1F6C0B0D}"/>
    <cellStyle name="Comma 11 2 4 2 4 2 3" xfId="33414" xr:uid="{F04245B5-F539-45E3-90AE-45B226077ACB}"/>
    <cellStyle name="Comma 11 2 4 2 4 3" xfId="20784" xr:uid="{5BD218F1-44CF-4095-9DEC-617DB22F3BAF}"/>
    <cellStyle name="Comma 11 2 4 2 4 3 2" xfId="39761" xr:uid="{5740C062-228B-4582-A339-55C00A40C23D}"/>
    <cellStyle name="Comma 11 2 4 2 4 4" xfId="27121" xr:uid="{45E0E7ED-8C71-4AE6-9848-5DD0E202AFC1}"/>
    <cellStyle name="Comma 11 2 4 2 5" xfId="2540" xr:uid="{9BC66BDA-DE28-4FD0-A73A-23235DC5BB8F}"/>
    <cellStyle name="Comma 11 2 4 2 5 2" xfId="9932" xr:uid="{20551521-0B84-4CEC-92DA-59F93C66E23F}"/>
    <cellStyle name="Comma 11 2 4 2 5 2 2" xfId="42546" xr:uid="{B059F3A6-7229-4D35-A27F-7C04D281537E}"/>
    <cellStyle name="Comma 11 2 4 2 5 3" xfId="17292" xr:uid="{B9A897FD-4146-41F0-8965-CCA5642954C4}"/>
    <cellStyle name="Comma 11 2 4 2 5 4" xfId="29918" xr:uid="{DE5FD0B8-21CC-4158-908D-04763F0CF1B5}"/>
    <cellStyle name="Comma 11 2 4 2 6" xfId="1793" xr:uid="{50CB8A25-621C-4704-800F-21ADF3C5239D}"/>
    <cellStyle name="Comma 11 2 4 2 6 2" xfId="9331" xr:uid="{3FA50859-8A48-421E-8AB0-7A99003E10FA}"/>
    <cellStyle name="Comma 11 2 4 2 6 3" xfId="16691" xr:uid="{5B02139B-C1D5-4473-B735-05F342EB1D75}"/>
    <cellStyle name="Comma 11 2 4 2 6 4" xfId="36245" xr:uid="{090211E2-8789-4D1F-B4E0-5F2F0E97E440}"/>
    <cellStyle name="Comma 11 2 4 2 7" xfId="8408" xr:uid="{FFD235A1-50C7-4227-A2CA-5BB06CED0326}"/>
    <cellStyle name="Comma 11 2 4 2 8" xfId="15769" xr:uid="{58ACD0FE-6F5F-4275-B8FD-C3F69874E406}"/>
    <cellStyle name="Comma 11 2 4 2 9" xfId="23624" xr:uid="{AC963770-4390-4101-A488-BC12ECA75C60}"/>
    <cellStyle name="Comma 11 2 4 3" xfId="365" xr:uid="{8CCB067E-3A0F-4A1B-808F-80562E900B49}"/>
    <cellStyle name="Comma 11 2 4 3 2" xfId="980" xr:uid="{A5603572-F631-48C6-9CE2-456DD10FE0EF}"/>
    <cellStyle name="Comma 11 2 4 3 2 2" xfId="7378" xr:uid="{D17739ED-6F2A-46B1-A254-EE127C8803DE}"/>
    <cellStyle name="Comma 11 2 4 3 2 2 2" xfId="14743" xr:uid="{64BFB9A4-3B28-4CDB-8613-711663119A63}"/>
    <cellStyle name="Comma 11 2 4 3 2 2 2 2" xfId="47361" xr:uid="{E1354C27-85D2-4C56-88CB-8AC98F523370}"/>
    <cellStyle name="Comma 11 2 4 3 2 2 3" xfId="22103" xr:uid="{4514F5D5-2EA4-4166-B107-DFF2AC64007A}"/>
    <cellStyle name="Comma 11 2 4 3 2 2 4" xfId="34733" xr:uid="{5DF2B364-7F7B-4D47-897D-30B9F8314C8B}"/>
    <cellStyle name="Comma 11 2 4 3 2 3" xfId="8836" xr:uid="{C7E8EFBE-A278-4869-9070-0C4FA9863C06}"/>
    <cellStyle name="Comma 11 2 4 3 2 3 2" xfId="41080" xr:uid="{55CBFAD0-D20E-4BC3-AB99-746C0FD01A5C}"/>
    <cellStyle name="Comma 11 2 4 3 2 4" xfId="16196" xr:uid="{BB69836A-D19D-4A8F-A4B4-42842CBD638B}"/>
    <cellStyle name="Comma 11 2 4 3 2 5" xfId="28440" xr:uid="{07387068-1449-4D10-B0B8-388B07462CA2}"/>
    <cellStyle name="Comma 11 2 4 3 3" xfId="4756" xr:uid="{02450EAF-6F64-463D-86FD-6FE7F549E6CA}"/>
    <cellStyle name="Comma 11 2 4 3 3 2" xfId="12121" xr:uid="{FCBC4F15-C989-4035-BC8C-5C0F8449A1DD}"/>
    <cellStyle name="Comma 11 2 4 3 3 2 2" xfId="44739" xr:uid="{0FB11FEE-FD57-4B5C-A3AF-2DDB402D5A76}"/>
    <cellStyle name="Comma 11 2 4 3 3 2 3" xfId="32111" xr:uid="{B7EDC7F1-32A1-4839-9B6D-B93ECAC330DF}"/>
    <cellStyle name="Comma 11 2 4 3 3 3" xfId="19481" xr:uid="{12B6698F-A405-49CC-BCAF-E109883676A9}"/>
    <cellStyle name="Comma 11 2 4 3 3 3 2" xfId="38458" xr:uid="{5DB37865-31AD-4433-BC5E-2420FA23C895}"/>
    <cellStyle name="Comma 11 2 4 3 3 4" xfId="25818" xr:uid="{B1C3C3F5-CC51-4FFA-B392-B4AFCE855FAF}"/>
    <cellStyle name="Comma 11 2 4 3 4" xfId="3881" xr:uid="{80CC9AF7-A235-4513-A49B-132CA5909F13}"/>
    <cellStyle name="Comma 11 2 4 3 4 2" xfId="11247" xr:uid="{5E3DBC1E-4C7B-499D-8FE7-F3D9DDDC21BA}"/>
    <cellStyle name="Comma 11 2 4 3 4 2 2" xfId="43864" xr:uid="{03C9E05E-F6AA-4BC3-86A0-2C207883BE7F}"/>
    <cellStyle name="Comma 11 2 4 3 4 3" xfId="18607" xr:uid="{361C6F5B-F84B-4AC7-87DE-7AC283B3447F}"/>
    <cellStyle name="Comma 11 2 4 3 4 4" xfId="31236" xr:uid="{87304742-5681-43D4-8D4B-994F92F0E909}"/>
    <cellStyle name="Comma 11 2 4 3 5" xfId="1890" xr:uid="{0B75D209-C47D-4CAF-87C4-B8B766F03EBE}"/>
    <cellStyle name="Comma 11 2 4 3 5 2" xfId="9427" xr:uid="{F5147358-D708-4A31-A052-2908B85FE28E}"/>
    <cellStyle name="Comma 11 2 4 3 5 3" xfId="16787" xr:uid="{9EA316A0-48FA-42C4-8997-7CBB0687BB34}"/>
    <cellStyle name="Comma 11 2 4 3 5 4" xfId="37583" xr:uid="{EB2720FF-C68E-4085-A9AA-9EE7B755DF01}"/>
    <cellStyle name="Comma 11 2 4 3 6" xfId="8465" xr:uid="{E4B55AC8-874B-4E79-87EA-203FB083ECAB}"/>
    <cellStyle name="Comma 11 2 4 3 7" xfId="15825" xr:uid="{0BBD5CE6-38C5-42BE-A3E5-703CCDE2007B}"/>
    <cellStyle name="Comma 11 2 4 3 8" xfId="24943" xr:uid="{5DE4F322-E5E6-4413-9424-72F2842055B1}"/>
    <cellStyle name="Comma 11 2 4 4" xfId="1087" xr:uid="{709F7AD2-08AB-409A-AFB7-BE13D3E1C895}"/>
    <cellStyle name="Comma 11 2 4 4 2" xfId="6530" xr:uid="{81822514-2FEF-4E75-9BF9-29351BB264DA}"/>
    <cellStyle name="Comma 11 2 4 4 2 2" xfId="13895" xr:uid="{3CC9C7E8-8486-4653-929C-716F0D59C225}"/>
    <cellStyle name="Comma 11 2 4 4 2 2 2" xfId="46513" xr:uid="{56B8615F-7524-47BE-94F2-6DE66D26930E}"/>
    <cellStyle name="Comma 11 2 4 4 2 2 3" xfId="33885" xr:uid="{935D11BE-CDE3-4E31-9651-6E24B9A99ADC}"/>
    <cellStyle name="Comma 11 2 4 4 2 3" xfId="21255" xr:uid="{6518613D-FBF6-4F8B-AE5D-2D25B471BA59}"/>
    <cellStyle name="Comma 11 2 4 4 2 3 2" xfId="40232" xr:uid="{B2F81036-FC67-408A-B869-ACBB9D340D3B}"/>
    <cellStyle name="Comma 11 2 4 4 2 4" xfId="27592" xr:uid="{403D7743-027D-4CFD-837B-956EB3F1A120}"/>
    <cellStyle name="Comma 11 2 4 4 3" xfId="3033" xr:uid="{F0188E17-BA92-4681-90FB-D4B83394DB02}"/>
    <cellStyle name="Comma 11 2 4 4 3 2" xfId="10399" xr:uid="{017553B7-0EDE-411C-84D3-94D3E8D53FA4}"/>
    <cellStyle name="Comma 11 2 4 4 3 2 2" xfId="43016" xr:uid="{6D33C207-1198-487E-891A-6EBEAD28A33D}"/>
    <cellStyle name="Comma 11 2 4 4 3 3" xfId="17759" xr:uid="{C9D98970-2269-486C-8488-55AE86D937E9}"/>
    <cellStyle name="Comma 11 2 4 4 3 4" xfId="30388" xr:uid="{B4ED0B70-5238-4DA0-950A-AEEA52692FE5}"/>
    <cellStyle name="Comma 11 2 4 4 4" xfId="8932" xr:uid="{A1FE7F81-093E-4BAE-846F-BF49E8250A64}"/>
    <cellStyle name="Comma 11 2 4 4 4 2" xfId="36735" xr:uid="{F0AFD57E-BF5F-44B9-BE83-B0698FB31F43}"/>
    <cellStyle name="Comma 11 2 4 4 5" xfId="16292" xr:uid="{15FF5E23-1A51-4894-AF70-771921756AD2}"/>
    <cellStyle name="Comma 11 2 4 4 6" xfId="24095" xr:uid="{6F6277F2-F125-4690-9F2E-638716197C62}"/>
    <cellStyle name="Comma 11 2 4 5" xfId="765" xr:uid="{7AE13BCD-0EE5-4B12-94D9-C41DBB9705C5}"/>
    <cellStyle name="Comma 11 2 4 5 2" xfId="5641" xr:uid="{00D923B7-E41A-4C3D-A775-A4DACBB11712}"/>
    <cellStyle name="Comma 11 2 4 5 2 2" xfId="13006" xr:uid="{721AEE61-7E03-4C76-9DDB-EE900C3BAB6A}"/>
    <cellStyle name="Comma 11 2 4 5 2 2 2" xfId="45624" xr:uid="{4992941F-3373-4E3E-9B98-CD1D12140BE7}"/>
    <cellStyle name="Comma 11 2 4 5 2 3" xfId="20366" xr:uid="{95AFA176-0F86-4362-9E23-656A65D4DB5E}"/>
    <cellStyle name="Comma 11 2 4 5 2 4" xfId="32996" xr:uid="{C0D53D7A-A052-486E-A389-6CB511155178}"/>
    <cellStyle name="Comma 11 2 4 5 3" xfId="8634" xr:uid="{91408A95-EBB9-4623-AB9A-640C626A2327}"/>
    <cellStyle name="Comma 11 2 4 5 3 2" xfId="39343" xr:uid="{871E73FF-AB2A-4666-BB7D-62DC459ECB46}"/>
    <cellStyle name="Comma 11 2 4 5 4" xfId="15994" xr:uid="{618E19A1-CE41-4EED-B321-75C01324761B}"/>
    <cellStyle name="Comma 11 2 4 5 5" xfId="26703" xr:uid="{45B549B5-45FF-4B1E-89A1-331D486534B3}"/>
    <cellStyle name="Comma 11 2 4 6" xfId="1445" xr:uid="{C0B5C8B7-AF19-4747-9E3C-5EC578667887}"/>
    <cellStyle name="Comma 11 2 4 6 2" xfId="1977" xr:uid="{66FCF750-CC6E-402F-9F01-3360F1B8569E}"/>
    <cellStyle name="Comma 11 2 4 6 2 2" xfId="9514" xr:uid="{C786BFFF-1C57-4A2F-B28D-1D3B26DCFAA0}"/>
    <cellStyle name="Comma 11 2 4 6 2 3" xfId="16874" xr:uid="{FF0C9C12-4E39-4FF9-9961-475EFF5C13A1}"/>
    <cellStyle name="Comma 11 2 4 6 2 4" xfId="42129" xr:uid="{2015EE5B-F590-4A34-A2FF-BE3E5992EF12}"/>
    <cellStyle name="Comma 11 2 4 6 3" xfId="9082" xr:uid="{90DC55C9-A4E3-49B0-A669-D9C70BB06429}"/>
    <cellStyle name="Comma 11 2 4 6 4" xfId="16442" xr:uid="{437CE9B1-3FDF-460C-B990-D15EEE3D9F22}"/>
    <cellStyle name="Comma 11 2 4 6 5" xfId="29501" xr:uid="{02302878-A250-4020-A5C7-87F57FF35359}"/>
    <cellStyle name="Comma 11 2 4 7" xfId="8290" xr:uid="{AAEE6539-96BC-46B0-98A8-23A422513814}"/>
    <cellStyle name="Comma 11 2 4 7 2" xfId="15655" xr:uid="{16B169DB-68F0-432D-A1EC-40B995BAE7AB}"/>
    <cellStyle name="Comma 11 2 4 7 3" xfId="23015" xr:uid="{E88D2EF6-DD53-4C76-93B8-6C96F667A74F}"/>
    <cellStyle name="Comma 11 2 4 7 4" xfId="35762" xr:uid="{CFF132C3-5F67-43C9-BB7E-9575883D507D}"/>
    <cellStyle name="Comma 11 2 4 8" xfId="1665" xr:uid="{279E8F6A-95CC-43B8-8247-F795053048DA}"/>
    <cellStyle name="Comma 11 2 4 8 2" xfId="9240" xr:uid="{265C1EE3-FA08-4680-9DFC-B76CA78312E4}"/>
    <cellStyle name="Comma 11 2 4 8 3" xfId="16600" xr:uid="{37DED940-0981-4C60-BC1B-F05199F34765}"/>
    <cellStyle name="Comma 11 2 4 9" xfId="8368" xr:uid="{BCCAD9E8-E859-4930-8C41-8F73A2515FCB}"/>
    <cellStyle name="Comma 11 2 5" xfId="859" xr:uid="{0FC573DA-429C-4469-9A82-EF709E03592A}"/>
    <cellStyle name="Comma 11 2 5 2" xfId="4416" xr:uid="{9F9459F2-E920-46AC-9DD7-15D0E96F5760}"/>
    <cellStyle name="Comma 11 2 5 2 2" xfId="7914" xr:uid="{D17571D4-1AEF-4A97-B969-5BEF50EEC8E9}"/>
    <cellStyle name="Comma 11 2 5 2 2 2" xfId="15279" xr:uid="{BAFEB736-2371-455A-B497-3BB6D34DB2F4}"/>
    <cellStyle name="Comma 11 2 5 2 2 2 2" xfId="47897" xr:uid="{A298BF02-779E-49A6-82C3-8E1BD56A4588}"/>
    <cellStyle name="Comma 11 2 5 2 2 2 3" xfId="35269" xr:uid="{979EC210-3BA6-44F9-831D-0006883EA6F7}"/>
    <cellStyle name="Comma 11 2 5 2 2 3" xfId="22639" xr:uid="{BB40F1CE-3C11-4BAC-9487-BBFA7574A880}"/>
    <cellStyle name="Comma 11 2 5 2 2 3 2" xfId="41616" xr:uid="{00F4BF8A-94D0-4267-97F7-A96E9FC60C4C}"/>
    <cellStyle name="Comma 11 2 5 2 2 4" xfId="28976" xr:uid="{FF0C0C9D-47B8-44EE-A8BB-A6125277FA9C}"/>
    <cellStyle name="Comma 11 2 5 2 3" xfId="5296" xr:uid="{539F2012-1F6A-46EF-93E0-EBE3C9D0B062}"/>
    <cellStyle name="Comma 11 2 5 2 3 2" xfId="12661" xr:uid="{B12B294F-475D-43A4-B573-6502C59533A6}"/>
    <cellStyle name="Comma 11 2 5 2 3 2 2" xfId="45279" xr:uid="{5919C0CD-D4DC-4B0D-8A77-11B64451CE4C}"/>
    <cellStyle name="Comma 11 2 5 2 3 2 3" xfId="32651" xr:uid="{1CE1CEBA-BAC6-4FE9-A5E4-04AD739E61D6}"/>
    <cellStyle name="Comma 11 2 5 2 3 3" xfId="20021" xr:uid="{599267BB-C62D-4514-8505-AFF905026025}"/>
    <cellStyle name="Comma 11 2 5 2 3 3 2" xfId="38998" xr:uid="{E64AA204-3186-473A-8A98-B8B20B6638D1}"/>
    <cellStyle name="Comma 11 2 5 2 3 4" xfId="26358" xr:uid="{0A3E958E-FCB3-4FA5-99D6-39577B1D1B07}"/>
    <cellStyle name="Comma 11 2 5 2 4" xfId="11782" xr:uid="{989B597C-8C49-48DD-96A1-BD30F778BD6B}"/>
    <cellStyle name="Comma 11 2 5 2 4 2" xfId="44400" xr:uid="{53385A98-0029-4C7E-A1C8-491AF8BBA697}"/>
    <cellStyle name="Comma 11 2 5 2 4 3" xfId="31772" xr:uid="{64E66EBD-C264-4C24-942C-4AD67A44E720}"/>
    <cellStyle name="Comma 11 2 5 2 5" xfId="19142" xr:uid="{01DB47F4-C44D-4AAF-8600-EF4831114075}"/>
    <cellStyle name="Comma 11 2 5 2 5 2" xfId="38119" xr:uid="{0A37DDD7-9C6A-47EE-B04A-C58ACB7C32A0}"/>
    <cellStyle name="Comma 11 2 5 2 6" xfId="25479" xr:uid="{FE26D89E-E9DC-4C4B-B9DC-76109D955095}"/>
    <cellStyle name="Comma 11 2 5 3" xfId="3561" xr:uid="{9CE607B6-8E67-4418-B48F-425C347212D9}"/>
    <cellStyle name="Comma 11 2 5 3 2" xfId="7058" xr:uid="{5E6D375F-2BD4-4D82-B4C2-42D6918D3199}"/>
    <cellStyle name="Comma 11 2 5 3 2 2" xfId="14423" xr:uid="{4BD0FF10-2EB4-44C7-8FC7-4C826A48C58D}"/>
    <cellStyle name="Comma 11 2 5 3 2 2 2" xfId="47041" xr:uid="{E969086A-E41A-4334-86B4-1BDE9630918B}"/>
    <cellStyle name="Comma 11 2 5 3 2 2 3" xfId="34413" xr:uid="{C319E2D1-E377-44D0-AE5C-A9B0820F0DEF}"/>
    <cellStyle name="Comma 11 2 5 3 2 3" xfId="21783" xr:uid="{8873EE98-F101-4C4B-9A7A-772F3DBE64F2}"/>
    <cellStyle name="Comma 11 2 5 3 2 3 2" xfId="40760" xr:uid="{F797574B-FC2E-4CAF-9B08-8FB6C36CAD93}"/>
    <cellStyle name="Comma 11 2 5 3 2 4" xfId="28120" xr:uid="{D331816E-5274-4F52-8935-4BABC05A9B92}"/>
    <cellStyle name="Comma 11 2 5 3 3" xfId="10927" xr:uid="{E9B0F891-C97E-45F2-88F3-5AC6F270D421}"/>
    <cellStyle name="Comma 11 2 5 3 3 2" xfId="43544" xr:uid="{7F668AD3-BBAE-4E2A-A29C-11372AAB9454}"/>
    <cellStyle name="Comma 11 2 5 3 3 3" xfId="30916" xr:uid="{EFF172A7-A529-4EB7-853D-9E58FA26B1E2}"/>
    <cellStyle name="Comma 11 2 5 3 4" xfId="18287" xr:uid="{6508543B-08EF-41C2-BC8A-E23B4D15368F}"/>
    <cellStyle name="Comma 11 2 5 3 4 2" xfId="37263" xr:uid="{9B378C28-4E2B-474A-AD47-3DB0BD0E1535}"/>
    <cellStyle name="Comma 11 2 5 3 5" xfId="24623" xr:uid="{236B2A71-892E-42D5-BA34-9D394F7DC8E2}"/>
    <cellStyle name="Comma 11 2 5 4" xfId="6181" xr:uid="{5FAD76E5-E994-4734-B9F7-ABFEF50A64C1}"/>
    <cellStyle name="Comma 11 2 5 4 2" xfId="13546" xr:uid="{0047766A-3DEC-4D42-AE62-25E6FE30A70B}"/>
    <cellStyle name="Comma 11 2 5 4 2 2" xfId="46164" xr:uid="{EF1F53EB-3A2D-47BD-AC56-82290D4F6E6D}"/>
    <cellStyle name="Comma 11 2 5 4 2 3" xfId="33536" xr:uid="{9295365E-90C4-48BF-858B-CC8B2AECB1FD}"/>
    <cellStyle name="Comma 11 2 5 4 3" xfId="20906" xr:uid="{2FF7C7F6-0A65-4BF7-BF0E-43568853BF96}"/>
    <cellStyle name="Comma 11 2 5 4 3 2" xfId="39883" xr:uid="{EB0D91CE-8260-463B-ABF8-4FFFE76F81F1}"/>
    <cellStyle name="Comma 11 2 5 4 4" xfId="27243" xr:uid="{410ACAF3-F07F-4605-ABDD-251F3529345F}"/>
    <cellStyle name="Comma 11 2 5 5" xfId="2683" xr:uid="{BE3F670C-7A44-4CB6-B98B-888F13AE1D7F}"/>
    <cellStyle name="Comma 11 2 5 5 2" xfId="10052" xr:uid="{49D20EA8-A17D-41DF-BEF7-70C464EB41CB}"/>
    <cellStyle name="Comma 11 2 5 5 2 2" xfId="42667" xr:uid="{1C697156-0AD1-4424-AD73-D59C51779146}"/>
    <cellStyle name="Comma 11 2 5 5 3" xfId="17412" xr:uid="{8ADD87EC-76DC-4B82-919B-F73D6D777572}"/>
    <cellStyle name="Comma 11 2 5 5 4" xfId="30039" xr:uid="{CA95B256-DB6F-4712-938C-45B68685ECD3}"/>
    <cellStyle name="Comma 11 2 5 6" xfId="8728" xr:uid="{F2041CEB-7400-474A-A00C-D99013B9E86E}"/>
    <cellStyle name="Comma 11 2 5 6 2" xfId="36386" xr:uid="{010ABD86-AC09-4750-980F-47CD582C29F4}"/>
    <cellStyle name="Comma 11 2 5 7" xfId="16088" xr:uid="{9C2175FD-F315-422E-B68D-93C2E5102BA0}"/>
    <cellStyle name="Comma 11 2 5 8" xfId="23746" xr:uid="{E3B87ED8-A4B5-41F4-BACD-4A40ADBDD09A}"/>
    <cellStyle name="Comma 11 2 6" xfId="3977" xr:uid="{4557AD40-1814-4CF2-AA83-8EB8E2548A97}"/>
    <cellStyle name="Comma 11 2 6 2" xfId="7474" xr:uid="{582E3E76-445E-44D6-9403-C04F475466A2}"/>
    <cellStyle name="Comma 11 2 6 2 2" xfId="14839" xr:uid="{C2D239BA-A385-4D19-B884-40FECC6BA523}"/>
    <cellStyle name="Comma 11 2 6 2 2 2" xfId="47457" xr:uid="{ED568A6D-6254-436E-8F38-8FF07E9D6C54}"/>
    <cellStyle name="Comma 11 2 6 2 2 3" xfId="34829" xr:uid="{8878E9CC-88C1-4D00-8143-FB9DE3A51ED0}"/>
    <cellStyle name="Comma 11 2 6 2 3" xfId="22199" xr:uid="{D7E427A6-444C-48AC-A988-46931B18E679}"/>
    <cellStyle name="Comma 11 2 6 2 3 2" xfId="41176" xr:uid="{4D334F57-1F19-4308-A3C0-459D956D3CC7}"/>
    <cellStyle name="Comma 11 2 6 2 4" xfId="28536" xr:uid="{8472CB7C-6AC7-4FF7-85E2-0DD94D00C12C}"/>
    <cellStyle name="Comma 11 2 6 3" xfId="4854" xr:uid="{E70AE899-4D14-4D6D-A055-EF08FE4D0710}"/>
    <cellStyle name="Comma 11 2 6 3 2" xfId="12219" xr:uid="{7B74ED6E-F147-47CE-9B5D-792E5C35A9ED}"/>
    <cellStyle name="Comma 11 2 6 3 2 2" xfId="44837" xr:uid="{293F4970-73BD-4FBB-BBA1-4C7F25F04446}"/>
    <cellStyle name="Comma 11 2 6 3 2 3" xfId="32209" xr:uid="{392A5FEF-41C0-40A2-B1C3-82BCF0468DD6}"/>
    <cellStyle name="Comma 11 2 6 3 3" xfId="19579" xr:uid="{DB934E55-43A2-4B59-AB15-CED2AAF9CBDE}"/>
    <cellStyle name="Comma 11 2 6 3 3 2" xfId="38556" xr:uid="{0BCA0141-1E38-41C8-A835-F6BA9C975B9D}"/>
    <cellStyle name="Comma 11 2 6 3 4" xfId="25916" xr:uid="{020147D8-ABFC-4993-A504-16A30D41EB56}"/>
    <cellStyle name="Comma 11 2 6 4" xfId="11343" xr:uid="{8C5C4B01-C9CB-4D09-84D9-FB7F0AEB0F17}"/>
    <cellStyle name="Comma 11 2 6 4 2" xfId="43960" xr:uid="{3CF0B84C-D786-4928-B6E5-DD8BC1373926}"/>
    <cellStyle name="Comma 11 2 6 4 3" xfId="31332" xr:uid="{7CA5C54B-9EEB-45AA-ACBF-1620657A8A3F}"/>
    <cellStyle name="Comma 11 2 6 5" xfId="18703" xr:uid="{03A4D6D0-649F-41C9-AA4B-520DFA3E158B}"/>
    <cellStyle name="Comma 11 2 6 5 2" xfId="37679" xr:uid="{8F1CADD1-E7A9-4991-8399-BA798B94ED92}"/>
    <cellStyle name="Comma 11 2 6 6" xfId="25039" xr:uid="{282225C0-6F1D-4BC7-8A0A-85301E652F80}"/>
    <cellStyle name="Comma 11 2 7" xfId="3127" xr:uid="{362ECCCD-6B76-4003-95C2-359F3A4B98E6}"/>
    <cellStyle name="Comma 11 2 7 2" xfId="6624" xr:uid="{EC7C8F5D-8482-4174-AD7F-DB8C8357C416}"/>
    <cellStyle name="Comma 11 2 7 2 2" xfId="13989" xr:uid="{A8B37B4C-E42D-415C-83F5-F6FAB19ECE31}"/>
    <cellStyle name="Comma 11 2 7 2 2 2" xfId="46607" xr:uid="{917B66BD-B703-4883-8331-A60B8CBB9A43}"/>
    <cellStyle name="Comma 11 2 7 2 2 3" xfId="33979" xr:uid="{E53F9AFA-56EC-4BDB-AF29-18971F75BA5A}"/>
    <cellStyle name="Comma 11 2 7 2 3" xfId="21349" xr:uid="{D879FEB3-F8B0-4EAA-89A8-45D84C192CBC}"/>
    <cellStyle name="Comma 11 2 7 2 3 2" xfId="40326" xr:uid="{1A657531-F8A8-44EE-AC9E-53D8C0DAE553}"/>
    <cellStyle name="Comma 11 2 7 2 4" xfId="27686" xr:uid="{68BF7DF8-E6C0-4CC8-A71E-179E841E6080}"/>
    <cellStyle name="Comma 11 2 7 3" xfId="10493" xr:uid="{A2C7F7B9-5013-4077-B12D-485B7F3532B9}"/>
    <cellStyle name="Comma 11 2 7 3 2" xfId="43110" xr:uid="{C6B3D0AC-22D0-4035-BC1B-30A579A20DEA}"/>
    <cellStyle name="Comma 11 2 7 3 3" xfId="30482" xr:uid="{2506E839-EC6B-4B77-A39D-544820E8A4E6}"/>
    <cellStyle name="Comma 11 2 7 4" xfId="17853" xr:uid="{D28BDE39-822C-43FD-94FB-910B9EE00A5C}"/>
    <cellStyle name="Comma 11 2 7 4 2" xfId="36829" xr:uid="{495A12A3-06BD-4AAC-A73A-6B1CF48FAB96}"/>
    <cellStyle name="Comma 11 2 7 5" xfId="24189" xr:uid="{5F29B536-14B7-4D2A-A86E-627EA359090D}"/>
    <cellStyle name="Comma 11 2 8" xfId="5739" xr:uid="{4CBE11BC-C107-4E9D-9079-AB583B3A054E}"/>
    <cellStyle name="Comma 11 2 8 2" xfId="13104" xr:uid="{BF1FE5BE-9131-453F-B6CC-C2B545A4C52E}"/>
    <cellStyle name="Comma 11 2 8 2 2" xfId="45722" xr:uid="{C50AE4A5-8261-4074-AFA0-729E46511CD4}"/>
    <cellStyle name="Comma 11 2 8 2 3" xfId="33094" xr:uid="{234FB172-2B58-417A-B79F-5B9765B48159}"/>
    <cellStyle name="Comma 11 2 8 3" xfId="20464" xr:uid="{20B1A37B-9877-45A4-B93E-762104BB18D9}"/>
    <cellStyle name="Comma 11 2 8 3 2" xfId="39441" xr:uid="{C86DD32D-2413-43B5-88D7-1CAAB2C40989}"/>
    <cellStyle name="Comma 11 2 8 4" xfId="26801" xr:uid="{15894A31-D543-4FE7-A69F-2776DDA338DF}"/>
    <cellStyle name="Comma 11 2 9" xfId="2177" xr:uid="{E5BF9F8C-11C6-4E63-B6FD-0CCDEF460274}"/>
    <cellStyle name="Comma 11 2 9 2" xfId="9612" xr:uid="{2D90460B-7742-4FF5-BC4B-80EE93AB5380}"/>
    <cellStyle name="Comma 11 2 9 2 2" xfId="42225" xr:uid="{39028E09-A574-4B67-9331-DC0DF4E80071}"/>
    <cellStyle name="Comma 11 2 9 3" xfId="16972" xr:uid="{E581CB0A-A33A-41CC-A44D-7D8268DABE12}"/>
    <cellStyle name="Comma 11 2 9 4" xfId="29597" xr:uid="{B98120B0-C231-45A1-9615-C5ACE6F50688}"/>
    <cellStyle name="Comma 11 3" xfId="590" xr:uid="{F6DEEFF2-12DB-4AC1-B129-A26F7EED015F}"/>
    <cellStyle name="Comma 11 3 10" xfId="23312" xr:uid="{6B55EBA8-44F3-4FC0-9A0D-CA6AB29AE603}"/>
    <cellStyle name="Comma 11 3 2" xfId="1134" xr:uid="{6B458D79-D03A-4764-9105-2DADF2BDD021}"/>
    <cellStyle name="Comma 11 3 2 2" xfId="2850" xr:uid="{FCB3FF6C-1903-4E32-9336-3E46AEAFA47D}"/>
    <cellStyle name="Comma 11 3 2 2 2" xfId="4582" xr:uid="{8EEEE290-F69C-4868-BE1E-F65BBB46A291}"/>
    <cellStyle name="Comma 11 3 2 2 2 2" xfId="8080" xr:uid="{22CA898A-5053-46F6-ADB7-E4571496F582}"/>
    <cellStyle name="Comma 11 3 2 2 2 2 2" xfId="15445" xr:uid="{703ECF88-DDF8-448E-937C-3AD5126D68BF}"/>
    <cellStyle name="Comma 11 3 2 2 2 2 2 2" xfId="48063" xr:uid="{29C2C3AA-0D57-42B0-BF69-2834DF0FDDAF}"/>
    <cellStyle name="Comma 11 3 2 2 2 2 2 3" xfId="35435" xr:uid="{02FA13BA-0C8B-4B58-B6B8-755E4215317D}"/>
    <cellStyle name="Comma 11 3 2 2 2 2 3" xfId="22805" xr:uid="{9F869C84-952F-4A82-A613-7F51C112BEDA}"/>
    <cellStyle name="Comma 11 3 2 2 2 2 3 2" xfId="41782" xr:uid="{BEA45920-D0CB-4E1B-BB08-C2F53175E1B9}"/>
    <cellStyle name="Comma 11 3 2 2 2 2 4" xfId="29142" xr:uid="{45B2C5C8-4D57-41A4-A532-FC4635D7941E}"/>
    <cellStyle name="Comma 11 3 2 2 2 3" xfId="5462" xr:uid="{CEA35C3A-279B-4E88-901D-B801A1E65470}"/>
    <cellStyle name="Comma 11 3 2 2 2 3 2" xfId="12827" xr:uid="{0AC49770-511F-4F5B-A55F-78FBE144D48D}"/>
    <cellStyle name="Comma 11 3 2 2 2 3 2 2" xfId="45445" xr:uid="{C8DC322A-F3FA-4954-A4A5-F664A17DFCD2}"/>
    <cellStyle name="Comma 11 3 2 2 2 3 2 3" xfId="32817" xr:uid="{6E310E87-42CB-468C-BBF6-FCDBE6AD036B}"/>
    <cellStyle name="Comma 11 3 2 2 2 3 3" xfId="20187" xr:uid="{DD6FC2C0-BD3E-4798-A467-1A8DF90D74F2}"/>
    <cellStyle name="Comma 11 3 2 2 2 3 3 2" xfId="39164" xr:uid="{D531B55E-0C20-491B-9ED8-E60CC7B3E539}"/>
    <cellStyle name="Comma 11 3 2 2 2 3 4" xfId="26524" xr:uid="{AD2C2311-8246-4E9A-AC52-73DF8895BC29}"/>
    <cellStyle name="Comma 11 3 2 2 2 4" xfId="11948" xr:uid="{5CE96313-541B-48F0-88B1-32FA2F8C760D}"/>
    <cellStyle name="Comma 11 3 2 2 2 4 2" xfId="44566" xr:uid="{CB359CB8-E801-481E-8A8C-A58ED21630D7}"/>
    <cellStyle name="Comma 11 3 2 2 2 4 3" xfId="31938" xr:uid="{A77DC659-EE86-4E2B-83EC-ED67A4A1AB12}"/>
    <cellStyle name="Comma 11 3 2 2 2 5" xfId="19308" xr:uid="{5D0ED33E-67E7-4674-9AB8-26E512F297A2}"/>
    <cellStyle name="Comma 11 3 2 2 2 5 2" xfId="38285" xr:uid="{48DE0BDB-AF63-43FC-AA6D-1E674591ABC0}"/>
    <cellStyle name="Comma 11 3 2 2 2 6" xfId="25645" xr:uid="{1B53F53B-0316-48EB-B48E-05BBDFD0E9DB}"/>
    <cellStyle name="Comma 11 3 2 2 3" xfId="3726" xr:uid="{5E4037B5-A0CB-4BCA-B702-21BEEB268A04}"/>
    <cellStyle name="Comma 11 3 2 2 3 2" xfId="7223" xr:uid="{2DC88875-72D0-41F2-98B7-3D89F7C01912}"/>
    <cellStyle name="Comma 11 3 2 2 3 2 2" xfId="14588" xr:uid="{3FF6D6B6-E970-4B58-A0CF-B0EC9B8E5991}"/>
    <cellStyle name="Comma 11 3 2 2 3 2 2 2" xfId="47206" xr:uid="{F838BF5F-3EB5-4C08-AF6B-41CFF0AF70D3}"/>
    <cellStyle name="Comma 11 3 2 2 3 2 2 3" xfId="34578" xr:uid="{B628C66A-A87D-4259-8AEF-F19441B2CB25}"/>
    <cellStyle name="Comma 11 3 2 2 3 2 3" xfId="21948" xr:uid="{F85892BB-CBC2-4C85-91D1-92B8DBFAA692}"/>
    <cellStyle name="Comma 11 3 2 2 3 2 3 2" xfId="40925" xr:uid="{FEE346A8-D6DC-4ED3-91A9-E2BE22561759}"/>
    <cellStyle name="Comma 11 3 2 2 3 2 4" xfId="28285" xr:uid="{C4EF4ECF-B216-48AA-B07C-1E77F0703F03}"/>
    <cellStyle name="Comma 11 3 2 2 3 3" xfId="11092" xr:uid="{5855D5F0-FE1B-4EF1-B8FC-63710BCF79B9}"/>
    <cellStyle name="Comma 11 3 2 2 3 3 2" xfId="43709" xr:uid="{CA04AC73-D496-4DD0-8877-7E5EBE772E96}"/>
    <cellStyle name="Comma 11 3 2 2 3 3 3" xfId="31081" xr:uid="{FC2F547B-F8EB-4D69-A781-07880E500790}"/>
    <cellStyle name="Comma 11 3 2 2 3 4" xfId="18452" xr:uid="{3CAE24F6-0C72-46C3-981E-8D881F78FA91}"/>
    <cellStyle name="Comma 11 3 2 2 3 4 2" xfId="37428" xr:uid="{CAA9771F-8550-4F9C-BC4E-87AE25606B52}"/>
    <cellStyle name="Comma 11 3 2 2 3 5" xfId="24788" xr:uid="{AD4E98DE-81CE-4225-B10B-4A7217EE3BB3}"/>
    <cellStyle name="Comma 11 3 2 2 4" xfId="6347" xr:uid="{45B1F85D-3533-4CF2-A67E-8CA2788E5E48}"/>
    <cellStyle name="Comma 11 3 2 2 4 2" xfId="13712" xr:uid="{D6EA4BED-D070-4959-8D8F-2CBAB67F36C9}"/>
    <cellStyle name="Comma 11 3 2 2 4 2 2" xfId="46330" xr:uid="{DED40B2A-300E-426C-B848-721BFF631465}"/>
    <cellStyle name="Comma 11 3 2 2 4 2 3" xfId="33702" xr:uid="{D0876A23-55F4-4A87-902F-342A3DEF3570}"/>
    <cellStyle name="Comma 11 3 2 2 4 3" xfId="21072" xr:uid="{98146269-3725-4303-92DB-CC820D9CEFF7}"/>
    <cellStyle name="Comma 11 3 2 2 4 3 2" xfId="40049" xr:uid="{644BEF94-22B1-4E52-AB58-8D2D1B97DA78}"/>
    <cellStyle name="Comma 11 3 2 2 4 4" xfId="27409" xr:uid="{501F5DBD-77D3-4781-921A-CF4636C91F34}"/>
    <cellStyle name="Comma 11 3 2 2 5" xfId="10218" xr:uid="{63173009-6F31-4D62-B3D6-B93173ABDD96}"/>
    <cellStyle name="Comma 11 3 2 2 5 2" xfId="42833" xr:uid="{BF95B72E-83A4-4191-975D-C8AA09D06D92}"/>
    <cellStyle name="Comma 11 3 2 2 5 3" xfId="30205" xr:uid="{ACB8D8D5-25D7-4101-93EB-3A285A3DAD7D}"/>
    <cellStyle name="Comma 11 3 2 2 6" xfId="17578" xr:uid="{F790ED75-B3EE-4EF2-8E5D-4403A3D3661D}"/>
    <cellStyle name="Comma 11 3 2 2 6 2" xfId="36552" xr:uid="{6B0B99DB-7230-474F-ABE4-37B265BD65D5}"/>
    <cellStyle name="Comma 11 3 2 2 7" xfId="23912" xr:uid="{28FD3D31-3BA6-4F94-9AF1-5CF1923842C5}"/>
    <cellStyle name="Comma 11 3 2 3" xfId="4142" xr:uid="{90BC4D02-9300-4B75-9148-D820D20851D3}"/>
    <cellStyle name="Comma 11 3 2 3 2" xfId="7639" xr:uid="{A5284D93-250B-4C7E-9090-3523DB560413}"/>
    <cellStyle name="Comma 11 3 2 3 2 2" xfId="15004" xr:uid="{C162F586-658E-4E75-AF32-3EC2582BB27A}"/>
    <cellStyle name="Comma 11 3 2 3 2 2 2" xfId="47622" xr:uid="{6A6E2B85-44F4-4F31-8385-9E0F57CFDF7D}"/>
    <cellStyle name="Comma 11 3 2 3 2 2 3" xfId="34994" xr:uid="{9D9E64D8-DBCE-4C5A-8C15-C98E88AA3B9C}"/>
    <cellStyle name="Comma 11 3 2 3 2 3" xfId="22364" xr:uid="{F6EFBF63-5CCC-494B-9BAB-04918D46434E}"/>
    <cellStyle name="Comma 11 3 2 3 2 3 2" xfId="41341" xr:uid="{919ECDAC-7563-4E23-A4A4-01D4A83E61F7}"/>
    <cellStyle name="Comma 11 3 2 3 2 4" xfId="28701" xr:uid="{7C39BD86-8774-4407-8E18-E97FB0205155}"/>
    <cellStyle name="Comma 11 3 2 3 3" xfId="5020" xr:uid="{EA9C90A5-7EA1-4355-BBAF-CE0B978B02E7}"/>
    <cellStyle name="Comma 11 3 2 3 3 2" xfId="12385" xr:uid="{A785DD63-5B57-4E7F-ADE6-55D4F785D9C6}"/>
    <cellStyle name="Comma 11 3 2 3 3 2 2" xfId="45003" xr:uid="{720D4F41-575D-4E73-BD43-5AB2D4C8002C}"/>
    <cellStyle name="Comma 11 3 2 3 3 2 3" xfId="32375" xr:uid="{672E76CD-D7D4-490F-9AC4-B8508C91082A}"/>
    <cellStyle name="Comma 11 3 2 3 3 3" xfId="19745" xr:uid="{8E308FA4-3EB4-4385-B673-1830984959C3}"/>
    <cellStyle name="Comma 11 3 2 3 3 3 2" xfId="38722" xr:uid="{7E59E802-077F-4E42-B56A-84DC3AE3D9D2}"/>
    <cellStyle name="Comma 11 3 2 3 3 4" xfId="26082" xr:uid="{1D8DC14C-61D4-4068-B859-2FA248F14BB9}"/>
    <cellStyle name="Comma 11 3 2 3 4" xfId="11508" xr:uid="{AB2CE112-BD8C-4343-8DAF-C8568F907AFF}"/>
    <cellStyle name="Comma 11 3 2 3 4 2" xfId="44125" xr:uid="{B850E410-4632-45F4-9582-7D86276E7DC8}"/>
    <cellStyle name="Comma 11 3 2 3 4 3" xfId="31497" xr:uid="{9B93C602-2BAF-409D-B301-0C7D94CEC38E}"/>
    <cellStyle name="Comma 11 3 2 3 5" xfId="18868" xr:uid="{5B3C1AE0-E7B7-4E36-BE61-734FFB38268C}"/>
    <cellStyle name="Comma 11 3 2 3 5 2" xfId="37844" xr:uid="{EF79FD5C-8BD0-45A9-8EBA-96BE086FE27E}"/>
    <cellStyle name="Comma 11 3 2 3 6" xfId="25204" xr:uid="{422A8E2E-0061-470B-989A-074DC1081491}"/>
    <cellStyle name="Comma 11 3 2 4" xfId="3292" xr:uid="{7C92571F-3906-4319-8BFC-F5051C583879}"/>
    <cellStyle name="Comma 11 3 2 4 2" xfId="6789" xr:uid="{2EA037F3-1E0A-4E8C-93CB-B135213CBCBF}"/>
    <cellStyle name="Comma 11 3 2 4 2 2" xfId="14154" xr:uid="{765596ED-D65B-4673-9171-F52D1E8A2184}"/>
    <cellStyle name="Comma 11 3 2 4 2 2 2" xfId="46772" xr:uid="{8686F19D-1C4C-4434-98C4-48DFF1FDB3C3}"/>
    <cellStyle name="Comma 11 3 2 4 2 2 3" xfId="34144" xr:uid="{F015786C-6128-4D6F-85BC-FA6644DF81F5}"/>
    <cellStyle name="Comma 11 3 2 4 2 3" xfId="21514" xr:uid="{09943950-4831-4CDC-BB9F-519B7E143161}"/>
    <cellStyle name="Comma 11 3 2 4 2 3 2" xfId="40491" xr:uid="{00540CDA-34C8-49D0-8739-48D593F62B25}"/>
    <cellStyle name="Comma 11 3 2 4 2 4" xfId="27851" xr:uid="{B8BF00EF-3FE9-46EB-B287-67D552C3974F}"/>
    <cellStyle name="Comma 11 3 2 4 3" xfId="10658" xr:uid="{73B1510B-54F5-40AF-B2C1-7BFC911B46CC}"/>
    <cellStyle name="Comma 11 3 2 4 3 2" xfId="43275" xr:uid="{CA4AB4B8-3D3D-4D12-931D-25CED4D031DD}"/>
    <cellStyle name="Comma 11 3 2 4 3 3" xfId="30647" xr:uid="{ADD8353C-6592-4FD5-A7B7-7A135A66F9FB}"/>
    <cellStyle name="Comma 11 3 2 4 4" xfId="18018" xr:uid="{0E54758C-2643-462D-9183-83574AE56DFF}"/>
    <cellStyle name="Comma 11 3 2 4 4 2" xfId="36994" xr:uid="{5E7837F2-B9D8-4B2C-8268-C726123E2FD3}"/>
    <cellStyle name="Comma 11 3 2 4 5" xfId="24354" xr:uid="{02A0234F-C6B4-4E3D-852E-50F665FBE2CB}"/>
    <cellStyle name="Comma 11 3 2 5" xfId="5905" xr:uid="{6BC34018-3CD4-4836-96D5-9047E672F243}"/>
    <cellStyle name="Comma 11 3 2 5 2" xfId="13270" xr:uid="{3D65D816-E3D3-4E72-95C9-0C6CF7C96D43}"/>
    <cellStyle name="Comma 11 3 2 5 2 2" xfId="45888" xr:uid="{E26E92AE-8131-4F26-A205-377C7AF183A4}"/>
    <cellStyle name="Comma 11 3 2 5 2 3" xfId="33260" xr:uid="{92CD5A2C-649D-45F5-A873-4924EB649806}"/>
    <cellStyle name="Comma 11 3 2 5 3" xfId="20630" xr:uid="{723DCD34-3C3E-4FED-B4F3-A3A465FED2CF}"/>
    <cellStyle name="Comma 11 3 2 5 3 2" xfId="39607" xr:uid="{335728C3-DC22-4AA3-A70A-56941B131354}"/>
    <cellStyle name="Comma 11 3 2 5 4" xfId="26967" xr:uid="{0FABBEBB-7957-4AD3-BF79-8AD8F6B003D1}"/>
    <cellStyle name="Comma 11 3 2 6" xfId="2353" xr:uid="{A416EAA5-16EA-48E2-91A8-DA6373325B6B}"/>
    <cellStyle name="Comma 11 3 2 6 2" xfId="9778" xr:uid="{A1D9CB96-AF28-43BE-B3A4-4E513FE62A72}"/>
    <cellStyle name="Comma 11 3 2 6 2 2" xfId="42391" xr:uid="{81E1B593-30DA-4C51-B8EB-4B8E5EBE1B2A}"/>
    <cellStyle name="Comma 11 3 2 6 3" xfId="17138" xr:uid="{7B734030-FD08-47DE-B6CD-0A09E44BEF00}"/>
    <cellStyle name="Comma 11 3 2 6 4" xfId="29763" xr:uid="{48853B0C-6755-42EC-B1E3-0184B190F620}"/>
    <cellStyle name="Comma 11 3 2 7" xfId="8977" xr:uid="{1CC8A05E-A6B4-4717-AB60-8D9579DF1E55}"/>
    <cellStyle name="Comma 11 3 2 7 2" xfId="36078" xr:uid="{14FCF6DE-E5FF-46BC-A3D7-0088DF4CF3CF}"/>
    <cellStyle name="Comma 11 3 2 8" xfId="16337" xr:uid="{81564309-B146-41DA-99D3-0157ECDE8F06}"/>
    <cellStyle name="Comma 11 3 2 9" xfId="23466" xr:uid="{82BEA0EA-605A-42FB-B301-13452AA32E2F}"/>
    <cellStyle name="Comma 11 3 3" xfId="848" xr:uid="{3695090E-FE0C-4CEF-9B0C-8913D759B24B}"/>
    <cellStyle name="Comma 11 3 3 2" xfId="4428" xr:uid="{1FA34363-DCA2-438E-86AF-B8E9466C349B}"/>
    <cellStyle name="Comma 11 3 3 2 2" xfId="7926" xr:uid="{E282A3F7-3F8E-4AD1-BB8D-2495678AE1E5}"/>
    <cellStyle name="Comma 11 3 3 2 2 2" xfId="15291" xr:uid="{109218FE-D893-4781-A756-C10AEBF99B57}"/>
    <cellStyle name="Comma 11 3 3 2 2 2 2" xfId="47909" xr:uid="{BF65B20C-AF78-40E2-8836-9E4872CE4C17}"/>
    <cellStyle name="Comma 11 3 3 2 2 2 3" xfId="35281" xr:uid="{0BA72668-2F30-4CD2-BD85-D731B6E02E73}"/>
    <cellStyle name="Comma 11 3 3 2 2 3" xfId="22651" xr:uid="{D53EC7C4-2B9A-4197-B2B7-D53EFA06AE90}"/>
    <cellStyle name="Comma 11 3 3 2 2 3 2" xfId="41628" xr:uid="{FA0F9607-DE06-4849-8A17-D21FA75535C3}"/>
    <cellStyle name="Comma 11 3 3 2 2 4" xfId="28988" xr:uid="{2A23C069-BBED-4E54-9D83-68A7C738283D}"/>
    <cellStyle name="Comma 11 3 3 2 3" xfId="5308" xr:uid="{35CAE3C7-D577-4445-BAB6-59BC4F88A64F}"/>
    <cellStyle name="Comma 11 3 3 2 3 2" xfId="12673" xr:uid="{F498BE25-BB4F-45EA-AF63-26643497C368}"/>
    <cellStyle name="Comma 11 3 3 2 3 2 2" xfId="45291" xr:uid="{501FD873-927C-4071-A288-83D0593B2DAD}"/>
    <cellStyle name="Comma 11 3 3 2 3 2 3" xfId="32663" xr:uid="{1D50BF63-5CC9-4897-9965-8C792DD725D8}"/>
    <cellStyle name="Comma 11 3 3 2 3 3" xfId="20033" xr:uid="{755C3CEC-9386-484C-971C-F53C23D548E0}"/>
    <cellStyle name="Comma 11 3 3 2 3 3 2" xfId="39010" xr:uid="{B15B2B1D-78A4-4D7E-B34F-C8D814615BA2}"/>
    <cellStyle name="Comma 11 3 3 2 3 4" xfId="26370" xr:uid="{4B49299B-3EB4-4DB5-AFB0-B6D7B1C500A2}"/>
    <cellStyle name="Comma 11 3 3 2 4" xfId="11794" xr:uid="{1BDB7408-FE7E-4A98-8B33-259C1EF6E4E6}"/>
    <cellStyle name="Comma 11 3 3 2 4 2" xfId="44412" xr:uid="{1CE6425B-E45E-400D-916C-7F11B7C956FA}"/>
    <cellStyle name="Comma 11 3 3 2 4 3" xfId="31784" xr:uid="{D24CFE12-A1D7-4E81-89EA-2F5001F652BC}"/>
    <cellStyle name="Comma 11 3 3 2 5" xfId="19154" xr:uid="{379BFE3D-F741-4106-9B09-469106FF65A6}"/>
    <cellStyle name="Comma 11 3 3 2 5 2" xfId="38131" xr:uid="{7441805B-DBF2-4271-A74A-069C9A004D72}"/>
    <cellStyle name="Comma 11 3 3 2 6" xfId="25491" xr:uid="{2CCF8F21-A7EF-4C19-AE76-59AB53E6024B}"/>
    <cellStyle name="Comma 11 3 3 3" xfId="3573" xr:uid="{A78514D8-3DD8-4A44-9A17-0E94FB3D5EDC}"/>
    <cellStyle name="Comma 11 3 3 3 2" xfId="7070" xr:uid="{B6BA7617-7C3E-41FB-B5D4-4E79BC27635C}"/>
    <cellStyle name="Comma 11 3 3 3 2 2" xfId="14435" xr:uid="{3CE4E233-6E9E-4AF9-883A-87C2204CC80C}"/>
    <cellStyle name="Comma 11 3 3 3 2 2 2" xfId="47053" xr:uid="{6CAA4998-DD34-4662-9153-5CFA0AE05D5C}"/>
    <cellStyle name="Comma 11 3 3 3 2 2 3" xfId="34425" xr:uid="{9B46B468-44EC-4CE7-B7EE-02897651BDF0}"/>
    <cellStyle name="Comma 11 3 3 3 2 3" xfId="21795" xr:uid="{FAED652F-1194-4EC4-B3A8-3AE91B753BE8}"/>
    <cellStyle name="Comma 11 3 3 3 2 3 2" xfId="40772" xr:uid="{342AA321-6F94-4B1E-95A5-8613644C574F}"/>
    <cellStyle name="Comma 11 3 3 3 2 4" xfId="28132" xr:uid="{0EB593CE-B2C5-4A53-AEE3-104931A8F41A}"/>
    <cellStyle name="Comma 11 3 3 3 3" xfId="10939" xr:uid="{B18F8083-28C4-4CAA-A85E-09EE117C357C}"/>
    <cellStyle name="Comma 11 3 3 3 3 2" xfId="43556" xr:uid="{FA96F6B9-93BF-43A6-9A74-5800A46F69F0}"/>
    <cellStyle name="Comma 11 3 3 3 3 3" xfId="30928" xr:uid="{DD0A8CEB-2165-4E48-A496-424CB0D9E86F}"/>
    <cellStyle name="Comma 11 3 3 3 4" xfId="18299" xr:uid="{B4054C71-925D-4E3F-8794-8B73F68DFF2E}"/>
    <cellStyle name="Comma 11 3 3 3 4 2" xfId="37275" xr:uid="{47A0B8E7-19B8-4957-94E3-00113F628AB7}"/>
    <cellStyle name="Comma 11 3 3 3 5" xfId="24635" xr:uid="{BBF7E18D-8E78-44CD-AF1E-D6C22C9ADA51}"/>
    <cellStyle name="Comma 11 3 3 4" xfId="6193" xr:uid="{E4107670-0F7D-46AB-99C8-243456671AE8}"/>
    <cellStyle name="Comma 11 3 3 4 2" xfId="13558" xr:uid="{4B7AFAB3-D374-42F8-898F-2B3AED760AE4}"/>
    <cellStyle name="Comma 11 3 3 4 2 2" xfId="46176" xr:uid="{69274F62-5EE3-4741-8EF5-EBF3556975AE}"/>
    <cellStyle name="Comma 11 3 3 4 2 3" xfId="33548" xr:uid="{D7799D03-D576-438D-B23A-6128C6A02975}"/>
    <cellStyle name="Comma 11 3 3 4 3" xfId="20918" xr:uid="{2ABA1DBC-DE47-4497-B7AC-21686850D852}"/>
    <cellStyle name="Comma 11 3 3 4 3 2" xfId="39895" xr:uid="{A12A1D98-81D0-48B7-887A-16C5857716E1}"/>
    <cellStyle name="Comma 11 3 3 4 4" xfId="27255" xr:uid="{D48027DC-E748-432D-A4B0-9ADB71F0F0C4}"/>
    <cellStyle name="Comma 11 3 3 5" xfId="2696" xr:uid="{8793BBD3-4508-4E6E-9168-4B7247DE831F}"/>
    <cellStyle name="Comma 11 3 3 5 2" xfId="10064" xr:uid="{FF9DDFC1-DF81-49B3-9DFD-7E49EEE96D32}"/>
    <cellStyle name="Comma 11 3 3 5 2 2" xfId="42679" xr:uid="{FDCD4872-3668-47CD-88E9-FED792E04B02}"/>
    <cellStyle name="Comma 11 3 3 5 3" xfId="17424" xr:uid="{E5535991-6652-4330-BE21-CD5BC783DC8C}"/>
    <cellStyle name="Comma 11 3 3 5 4" xfId="30051" xr:uid="{CAEB51B7-1512-480E-987C-112AF5AD2997}"/>
    <cellStyle name="Comma 11 3 3 6" xfId="8717" xr:uid="{8E9CA386-BA2A-4127-BE85-E536B80C668D}"/>
    <cellStyle name="Comma 11 3 3 6 2" xfId="36398" xr:uid="{5B3375FD-A00D-4D7B-A0C6-FB7430DA372D}"/>
    <cellStyle name="Comma 11 3 3 7" xfId="16077" xr:uid="{8B622363-D73B-4D47-ADC2-F38D1F95E8EB}"/>
    <cellStyle name="Comma 11 3 3 8" xfId="23758" xr:uid="{72A36938-D7FA-43F0-8EB9-3B03469B4B13}"/>
    <cellStyle name="Comma 11 3 4" xfId="3989" xr:uid="{2ADF0283-D4F7-4970-917B-B2D4BA7403C8}"/>
    <cellStyle name="Comma 11 3 4 2" xfId="7486" xr:uid="{AE7FDFCA-9985-46F9-8206-921CCC2D1F7A}"/>
    <cellStyle name="Comma 11 3 4 2 2" xfId="14851" xr:uid="{31423D43-21C7-4E8E-9744-8E4E86466F55}"/>
    <cellStyle name="Comma 11 3 4 2 2 2" xfId="47469" xr:uid="{FD6D426B-D70C-4C5D-8397-2363C5BF5EA3}"/>
    <cellStyle name="Comma 11 3 4 2 2 3" xfId="34841" xr:uid="{7523D4E1-3C98-426E-B9FE-73DBAB000EE3}"/>
    <cellStyle name="Comma 11 3 4 2 3" xfId="22211" xr:uid="{6D12041B-D7B4-40BC-AC1C-3F2D49182957}"/>
    <cellStyle name="Comma 11 3 4 2 3 2" xfId="41188" xr:uid="{A1CAA98E-8DD4-438C-9201-BECADA2948FC}"/>
    <cellStyle name="Comma 11 3 4 2 4" xfId="28548" xr:uid="{AD59678A-09BB-4E70-9061-77291E496422}"/>
    <cellStyle name="Comma 11 3 4 3" xfId="4866" xr:uid="{25FFD958-81E2-4BE6-8875-25BF51F2BD78}"/>
    <cellStyle name="Comma 11 3 4 3 2" xfId="12231" xr:uid="{ABE8B864-7059-41B1-85E1-C53D60B42863}"/>
    <cellStyle name="Comma 11 3 4 3 2 2" xfId="44849" xr:uid="{C86F35AA-5B81-4753-9C46-8476055CDCA7}"/>
    <cellStyle name="Comma 11 3 4 3 2 3" xfId="32221" xr:uid="{21E70A62-ED88-49BB-9344-D0907FB2926B}"/>
    <cellStyle name="Comma 11 3 4 3 3" xfId="19591" xr:uid="{DD96B676-2847-4FD8-982C-83A10F4D4B7A}"/>
    <cellStyle name="Comma 11 3 4 3 3 2" xfId="38568" xr:uid="{C4FB8F5F-1A01-4A8A-8854-E8A35C356A34}"/>
    <cellStyle name="Comma 11 3 4 3 4" xfId="25928" xr:uid="{3EDE7B20-E37D-44BA-9F1C-C9804E34676F}"/>
    <cellStyle name="Comma 11 3 4 4" xfId="11355" xr:uid="{8853043F-152C-4529-8789-0C1AEC7427E5}"/>
    <cellStyle name="Comma 11 3 4 4 2" xfId="43972" xr:uid="{3B2EFA9A-8DCE-47E7-AFA0-137DD63866BC}"/>
    <cellStyle name="Comma 11 3 4 4 3" xfId="31344" xr:uid="{D7EEB256-47D7-4AAC-990B-4FCE7F74F6C7}"/>
    <cellStyle name="Comma 11 3 4 5" xfId="18715" xr:uid="{71A02709-171C-436F-B310-E85B2C364323}"/>
    <cellStyle name="Comma 11 3 4 5 2" xfId="37691" xr:uid="{05CFDEBA-C023-440A-BAE8-8D86C2049A8C}"/>
    <cellStyle name="Comma 11 3 4 6" xfId="25051" xr:uid="{0A5F2039-9205-4481-A956-4FB147EBE43D}"/>
    <cellStyle name="Comma 11 3 5" xfId="3139" xr:uid="{000E043E-BF5C-4852-9302-D89800B20D29}"/>
    <cellStyle name="Comma 11 3 5 2" xfId="6636" xr:uid="{1A8E6535-4136-4707-BD15-29411F905D96}"/>
    <cellStyle name="Comma 11 3 5 2 2" xfId="14001" xr:uid="{784597F4-90B0-4A39-B8FC-F130CA204220}"/>
    <cellStyle name="Comma 11 3 5 2 2 2" xfId="46619" xr:uid="{A2176617-5F4B-4FEA-916E-7AB9C3B9ED34}"/>
    <cellStyle name="Comma 11 3 5 2 2 3" xfId="33991" xr:uid="{D2CA5039-801D-45BB-90BA-E84FDCDCCAAE}"/>
    <cellStyle name="Comma 11 3 5 2 3" xfId="21361" xr:uid="{E52FF262-D66E-479F-A7A4-31FDECE56688}"/>
    <cellStyle name="Comma 11 3 5 2 3 2" xfId="40338" xr:uid="{C4656779-F7B1-4451-A2CB-78305311112D}"/>
    <cellStyle name="Comma 11 3 5 2 4" xfId="27698" xr:uid="{28E00404-DC23-4E92-B5FA-945A401BF45D}"/>
    <cellStyle name="Comma 11 3 5 3" xfId="10505" xr:uid="{2B40A767-7266-427C-9CA2-866C24B20F10}"/>
    <cellStyle name="Comma 11 3 5 3 2" xfId="43122" xr:uid="{04847B20-C07B-4DCB-ACDB-71786763F5C6}"/>
    <cellStyle name="Comma 11 3 5 3 3" xfId="30494" xr:uid="{6CDEABDE-F60E-44F4-AB6B-059C8DAE2AF1}"/>
    <cellStyle name="Comma 11 3 5 4" xfId="17865" xr:uid="{BDF0A7FD-4FA9-42E6-B585-E0D9C5CAD4C5}"/>
    <cellStyle name="Comma 11 3 5 4 2" xfId="36841" xr:uid="{37C3A89C-7CF7-47A4-9E2E-07792E88BAD7}"/>
    <cellStyle name="Comma 11 3 5 5" xfId="24201" xr:uid="{493689BB-4A3D-4037-9A8D-5DF4C63E8495}"/>
    <cellStyle name="Comma 11 3 6" xfId="5751" xr:uid="{FA1CADD5-2416-432B-8E00-2E8293E4BCCB}"/>
    <cellStyle name="Comma 11 3 6 2" xfId="13116" xr:uid="{67613B70-B6F0-448D-A339-A264CDA71085}"/>
    <cellStyle name="Comma 11 3 6 2 2" xfId="45734" xr:uid="{44FF5B8F-1113-494A-9908-C794A0218A33}"/>
    <cellStyle name="Comma 11 3 6 2 3" xfId="33106" xr:uid="{17CC5499-2513-4B9C-A4BA-61C5AD47EAEF}"/>
    <cellStyle name="Comma 11 3 6 3" xfId="20476" xr:uid="{7CE04EF3-F2D5-4587-8592-4507C6DD1A64}"/>
    <cellStyle name="Comma 11 3 6 3 2" xfId="39453" xr:uid="{AD540001-20AC-4E5F-B9D0-E32AC8EF5CD1}"/>
    <cellStyle name="Comma 11 3 6 4" xfId="26813" xr:uid="{9EACB4BD-F3A8-4236-812D-C0B09B766D77}"/>
    <cellStyle name="Comma 11 3 7" xfId="2199" xr:uid="{5C6D2CAF-B214-4381-80B1-915E00BBB93D}"/>
    <cellStyle name="Comma 11 3 7 2" xfId="9624" xr:uid="{6A2AE303-6ADF-4AB4-8367-F5BEADC8B4A5}"/>
    <cellStyle name="Comma 11 3 7 2 2" xfId="42237" xr:uid="{8766CC16-0C47-4F4C-9103-5F0C62C22D42}"/>
    <cellStyle name="Comma 11 3 7 3" xfId="16984" xr:uid="{79345785-1EBB-424D-8571-4C48A0365215}"/>
    <cellStyle name="Comma 11 3 7 4" xfId="29609" xr:uid="{2C9B6B53-DCE2-446C-B54B-F78987F0EB64}"/>
    <cellStyle name="Comma 11 3 8" xfId="8548" xr:uid="{453D1820-BF95-458E-A4CA-14758CD616A5}"/>
    <cellStyle name="Comma 11 3 8 2" xfId="35924" xr:uid="{8897CFCA-A5C3-4693-A07F-76DA7E19F1E2}"/>
    <cellStyle name="Comma 11 3 9" xfId="15908" xr:uid="{0347CF80-CA07-4628-952B-2C9622301FA6}"/>
    <cellStyle name="Comma 11 4" xfId="441" xr:uid="{5DE6F574-06B4-4F88-BCC9-83EDF4D74E8E}"/>
    <cellStyle name="Comma 11 4 2" xfId="1002" xr:uid="{D77226CE-95D8-4A05-AB81-A26218785550}"/>
    <cellStyle name="Comma 11 4 2 2" xfId="4507" xr:uid="{2FFF4E2D-5EA8-4545-8EB8-A3FF39D1ACBB}"/>
    <cellStyle name="Comma 11 4 2 2 2" xfId="8005" xr:uid="{91EA2653-7DDE-42DC-8CA1-C4309E84D026}"/>
    <cellStyle name="Comma 11 4 2 2 2 2" xfId="15370" xr:uid="{C0D9801F-B846-4FBA-AB40-248A134F5520}"/>
    <cellStyle name="Comma 11 4 2 2 2 2 2" xfId="47988" xr:uid="{F979752D-EC50-4F1A-B22C-9F9D276F9FFB}"/>
    <cellStyle name="Comma 11 4 2 2 2 2 3" xfId="35360" xr:uid="{C49BC9F8-14AF-4327-951D-DB8DDD43B88F}"/>
    <cellStyle name="Comma 11 4 2 2 2 3" xfId="22730" xr:uid="{D865AD47-DE3B-48EC-92C7-3E0F42845036}"/>
    <cellStyle name="Comma 11 4 2 2 2 3 2" xfId="41707" xr:uid="{CAB3733B-17E9-4B08-A4C6-5E67DB52C62A}"/>
    <cellStyle name="Comma 11 4 2 2 2 4" xfId="29067" xr:uid="{B070267A-74BB-492D-A1D5-5145C16A4616}"/>
    <cellStyle name="Comma 11 4 2 2 3" xfId="5387" xr:uid="{08B8EBBA-8CC7-49E9-A10F-17812073EBC4}"/>
    <cellStyle name="Comma 11 4 2 2 3 2" xfId="12752" xr:uid="{A6C2BDD5-6F9B-46D3-9C23-08E6A0C03040}"/>
    <cellStyle name="Comma 11 4 2 2 3 2 2" xfId="45370" xr:uid="{2A03A8F2-D069-4A8A-A303-DC0333C57133}"/>
    <cellStyle name="Comma 11 4 2 2 3 2 3" xfId="32742" xr:uid="{C0121B52-3BA4-461F-8F78-0FE3ED5C58A7}"/>
    <cellStyle name="Comma 11 4 2 2 3 3" xfId="20112" xr:uid="{C8CA90EF-C421-44DA-AA3C-FCBB793DB930}"/>
    <cellStyle name="Comma 11 4 2 2 3 3 2" xfId="39089" xr:uid="{83D5A474-6CBC-4E47-8650-054445F4CC49}"/>
    <cellStyle name="Comma 11 4 2 2 3 4" xfId="26449" xr:uid="{EE708F18-0BAB-40C8-98E3-F31C12463F21}"/>
    <cellStyle name="Comma 11 4 2 2 4" xfId="11873" xr:uid="{777CEC5F-8342-4EAD-AAA0-81301CF5E81F}"/>
    <cellStyle name="Comma 11 4 2 2 4 2" xfId="44491" xr:uid="{5ADC2372-8F91-4412-B073-C6F722324304}"/>
    <cellStyle name="Comma 11 4 2 2 4 3" xfId="31863" xr:uid="{BA22C8D7-5BCB-4458-8794-3DB5D4B51FEB}"/>
    <cellStyle name="Comma 11 4 2 2 5" xfId="19233" xr:uid="{81FAEDFE-E28A-42DB-A97C-6D1F2C25C206}"/>
    <cellStyle name="Comma 11 4 2 2 5 2" xfId="38210" xr:uid="{620EF063-7351-4A43-B683-7F0D9CE377D6}"/>
    <cellStyle name="Comma 11 4 2 2 6" xfId="25570" xr:uid="{73F1CA57-697B-4A45-8154-2F6340B93101}"/>
    <cellStyle name="Comma 11 4 2 3" xfId="3652" xr:uid="{802B30DA-A29E-449B-BA17-14FA489AC663}"/>
    <cellStyle name="Comma 11 4 2 3 2" xfId="7149" xr:uid="{50937AFC-FF48-4335-A35C-C9580B20E60C}"/>
    <cellStyle name="Comma 11 4 2 3 2 2" xfId="14514" xr:uid="{861F41B4-7261-441B-838F-42F4849E09CB}"/>
    <cellStyle name="Comma 11 4 2 3 2 2 2" xfId="47132" xr:uid="{7FB1B9D6-E398-46E6-8BE4-31EACB5173BD}"/>
    <cellStyle name="Comma 11 4 2 3 2 2 3" xfId="34504" xr:uid="{B97581D3-B15B-4E4F-B4D6-8FC7C11921C1}"/>
    <cellStyle name="Comma 11 4 2 3 2 3" xfId="21874" xr:uid="{44A46511-62C1-495D-8014-5242ABD8DF0F}"/>
    <cellStyle name="Comma 11 4 2 3 2 3 2" xfId="40851" xr:uid="{33D43425-33C9-493E-99CF-4A9EC691B586}"/>
    <cellStyle name="Comma 11 4 2 3 2 4" xfId="28211" xr:uid="{4B3D007A-54FA-4BAC-8D0C-F861471BB78E}"/>
    <cellStyle name="Comma 11 4 2 3 3" xfId="11018" xr:uid="{3DAEDBEC-AE17-45ED-BC46-477BFE6952C3}"/>
    <cellStyle name="Comma 11 4 2 3 3 2" xfId="43635" xr:uid="{65705D76-D9AD-43A5-91FF-ABDFBACD5FBF}"/>
    <cellStyle name="Comma 11 4 2 3 3 3" xfId="31007" xr:uid="{D91E82D0-FA4C-435F-AA1C-498794BC5BBC}"/>
    <cellStyle name="Comma 11 4 2 3 4" xfId="18378" xr:uid="{948DB08E-7D93-463E-924C-3582DC70466B}"/>
    <cellStyle name="Comma 11 4 2 3 4 2" xfId="37354" xr:uid="{D7482E16-994E-4A3A-B100-B15C1AF52D35}"/>
    <cellStyle name="Comma 11 4 2 3 5" xfId="24714" xr:uid="{071E3328-13AE-4FCC-90B8-DABBE20DDF25}"/>
    <cellStyle name="Comma 11 4 2 4" xfId="6272" xr:uid="{2B34C5AD-C288-4676-93A0-366B37C59E22}"/>
    <cellStyle name="Comma 11 4 2 4 2" xfId="13637" xr:uid="{246BA585-B18C-43EF-BE7A-ED736D859E5E}"/>
    <cellStyle name="Comma 11 4 2 4 2 2" xfId="46255" xr:uid="{B53DB428-57EB-41A2-B3F7-92F05483D478}"/>
    <cellStyle name="Comma 11 4 2 4 2 3" xfId="33627" xr:uid="{8EBB1B60-971C-46DC-90F1-181ECEFCADD7}"/>
    <cellStyle name="Comma 11 4 2 4 3" xfId="20997" xr:uid="{5539387C-C1CB-48BA-B9A6-7CA8E7F97481}"/>
    <cellStyle name="Comma 11 4 2 4 3 2" xfId="39974" xr:uid="{FFEBCC32-31A6-4612-AF71-E0894EE856E4}"/>
    <cellStyle name="Comma 11 4 2 4 4" xfId="27334" xr:uid="{A6023C8C-8A11-4BB4-8035-FD2A362B8C8B}"/>
    <cellStyle name="Comma 11 4 2 5" xfId="2775" xr:uid="{EC8A3ACB-036A-4F14-9482-926802B8C236}"/>
    <cellStyle name="Comma 11 4 2 5 2" xfId="10143" xr:uid="{9AB9E70F-BA4F-4061-A18F-01F93C72BB47}"/>
    <cellStyle name="Comma 11 4 2 5 2 2" xfId="42758" xr:uid="{77035F4F-3CEC-4CD5-B391-B7794B9F33F9}"/>
    <cellStyle name="Comma 11 4 2 5 3" xfId="17503" xr:uid="{90634C03-D65C-401B-AD07-213CA72F73DB}"/>
    <cellStyle name="Comma 11 4 2 5 4" xfId="30130" xr:uid="{AC5C4B98-1D17-473E-B948-88658167204B}"/>
    <cellStyle name="Comma 11 4 2 6" xfId="8858" xr:uid="{568DFE98-C0C2-48AE-BB75-894DD70923E6}"/>
    <cellStyle name="Comma 11 4 2 6 2" xfId="36477" xr:uid="{F3658B2F-F096-4624-8B00-7F3D6720437E}"/>
    <cellStyle name="Comma 11 4 2 7" xfId="16218" xr:uid="{37C58480-B7FB-4CA9-A8BA-E2F90764367A}"/>
    <cellStyle name="Comma 11 4 2 8" xfId="23837" xr:uid="{E1F16B39-4EFF-49D8-8725-FB0EACB318B2}"/>
    <cellStyle name="Comma 11 4 3" xfId="4067" xr:uid="{056FAA51-72BE-4D27-AFEA-B7D26EE42425}"/>
    <cellStyle name="Comma 11 4 3 2" xfId="7564" xr:uid="{72000DA2-689F-4510-A564-5AB0DE5BC569}"/>
    <cellStyle name="Comma 11 4 3 2 2" xfId="14929" xr:uid="{DD19B0EA-F79F-49BC-A90F-775ADA85B3E4}"/>
    <cellStyle name="Comma 11 4 3 2 2 2" xfId="47547" xr:uid="{C1F33A7C-28A4-41A0-8A4A-3B15D13B0AF7}"/>
    <cellStyle name="Comma 11 4 3 2 2 3" xfId="34919" xr:uid="{80C0DC87-0449-439F-81D2-C5FC68FE8DB4}"/>
    <cellStyle name="Comma 11 4 3 2 3" xfId="22289" xr:uid="{C72D97E0-A522-49D8-82DD-7ED9DF71608D}"/>
    <cellStyle name="Comma 11 4 3 2 3 2" xfId="41266" xr:uid="{0708A909-CB55-4CB8-9958-2EEF962752A3}"/>
    <cellStyle name="Comma 11 4 3 2 4" xfId="28626" xr:uid="{BC4EF807-C4C2-4F17-B6E6-046D442958EE}"/>
    <cellStyle name="Comma 11 4 3 3" xfId="4945" xr:uid="{B29C52C7-3701-48F7-8F21-3327B3413B37}"/>
    <cellStyle name="Comma 11 4 3 3 2" xfId="12310" xr:uid="{69C5DA38-197B-460B-A9D5-467FF67D98EB}"/>
    <cellStyle name="Comma 11 4 3 3 2 2" xfId="44928" xr:uid="{67ED0773-7DDB-4A67-9E4B-7467FFBFCB08}"/>
    <cellStyle name="Comma 11 4 3 3 2 3" xfId="32300" xr:uid="{5CB80E9F-6F51-47A0-B0BF-65A3629C21E8}"/>
    <cellStyle name="Comma 11 4 3 3 3" xfId="19670" xr:uid="{1A271251-082A-423F-9B17-516D52D50197}"/>
    <cellStyle name="Comma 11 4 3 3 3 2" xfId="38647" xr:uid="{2F388319-851A-4899-95F6-3CCED646EC34}"/>
    <cellStyle name="Comma 11 4 3 3 4" xfId="26007" xr:uid="{A0BE9CB4-5FF6-4F55-AC54-3E93C92804BF}"/>
    <cellStyle name="Comma 11 4 3 4" xfId="11433" xr:uid="{6CFA5860-F4F1-41FE-80B6-97496D35BEEC}"/>
    <cellStyle name="Comma 11 4 3 4 2" xfId="44050" xr:uid="{54DE4DD9-B9E1-44C8-A2CC-6566A369B258}"/>
    <cellStyle name="Comma 11 4 3 4 3" xfId="31422" xr:uid="{37A140D4-3F57-48F6-8A82-71F2C21172CA}"/>
    <cellStyle name="Comma 11 4 3 5" xfId="18793" xr:uid="{99555A63-A03D-458B-A57F-E2078C913762}"/>
    <cellStyle name="Comma 11 4 3 5 2" xfId="37769" xr:uid="{4E143A3D-841E-49FF-AA94-335854E95189}"/>
    <cellStyle name="Comma 11 4 3 6" xfId="25129" xr:uid="{43E3AC88-4311-48B9-A716-D12DD04A442D}"/>
    <cellStyle name="Comma 11 4 4" xfId="3217" xr:uid="{093213FA-7A1D-4855-9C7C-7E5E6FF381FC}"/>
    <cellStyle name="Comma 11 4 4 2" xfId="6714" xr:uid="{35EAB941-F981-4CA0-831C-355414867C22}"/>
    <cellStyle name="Comma 11 4 4 2 2" xfId="14079" xr:uid="{72607898-00AC-4CB3-9313-CD79821AD135}"/>
    <cellStyle name="Comma 11 4 4 2 2 2" xfId="46697" xr:uid="{95025F95-1B67-4A45-866F-33D809B621B1}"/>
    <cellStyle name="Comma 11 4 4 2 2 3" xfId="34069" xr:uid="{D26DA77D-DE54-4BA1-9ED3-D4C7A431BC83}"/>
    <cellStyle name="Comma 11 4 4 2 3" xfId="21439" xr:uid="{15DEFCDE-E6C8-429B-A6FE-4A5FD981FF44}"/>
    <cellStyle name="Comma 11 4 4 2 3 2" xfId="40416" xr:uid="{EEBEE7DE-98CC-4953-9D0B-9809C2C13079}"/>
    <cellStyle name="Comma 11 4 4 2 4" xfId="27776" xr:uid="{03D4E0C1-05CB-44C4-AFB7-B7314E209112}"/>
    <cellStyle name="Comma 11 4 4 3" xfId="10583" xr:uid="{9E4A4D0C-F1B3-474F-8D70-32FDAED41ED2}"/>
    <cellStyle name="Comma 11 4 4 3 2" xfId="43200" xr:uid="{1E1AA30E-5F68-47D4-80B2-A59D871B5E76}"/>
    <cellStyle name="Comma 11 4 4 3 3" xfId="30572" xr:uid="{422BF045-0D0F-4273-8093-D97313535A8C}"/>
    <cellStyle name="Comma 11 4 4 4" xfId="17943" xr:uid="{2A1397BD-8A81-40C0-975D-BA6435BF63C0}"/>
    <cellStyle name="Comma 11 4 4 4 2" xfId="36919" xr:uid="{CD8573E3-7B16-4FE7-95F1-2461478A913B}"/>
    <cellStyle name="Comma 11 4 4 5" xfId="24279" xr:uid="{C405E19A-DE7D-465F-B5A6-52CB297523F8}"/>
    <cellStyle name="Comma 11 4 5" xfId="5830" xr:uid="{97EEC51C-43C8-4459-9810-2ADB5FC81991}"/>
    <cellStyle name="Comma 11 4 5 2" xfId="13195" xr:uid="{B7DD9C10-C5E9-42CE-890F-86559A12B023}"/>
    <cellStyle name="Comma 11 4 5 2 2" xfId="45813" xr:uid="{5EE0D3AA-6D33-41D7-B1C5-31E937169150}"/>
    <cellStyle name="Comma 11 4 5 2 3" xfId="33185" xr:uid="{FDA2B90C-3F54-40C1-8C9A-FD6ADBF3CD0F}"/>
    <cellStyle name="Comma 11 4 5 3" xfId="20555" xr:uid="{B3B07924-DA77-430C-865D-6DA3FB954B46}"/>
    <cellStyle name="Comma 11 4 5 3 2" xfId="39532" xr:uid="{7BDC6245-AB88-4055-A48C-5CC6927FF1CB}"/>
    <cellStyle name="Comma 11 4 5 4" xfId="26892" xr:uid="{8B83C1E7-4485-46BA-9DC6-2106464A3507}"/>
    <cellStyle name="Comma 11 4 6" xfId="2278" xr:uid="{C2A4059B-4502-4CF2-9416-96AA09F8B57B}"/>
    <cellStyle name="Comma 11 4 6 2" xfId="9703" xr:uid="{67C1A608-BA89-474E-8C0B-25388F377CAB}"/>
    <cellStyle name="Comma 11 4 6 2 2" xfId="42316" xr:uid="{5E063A7E-46E6-4ACC-A036-4465C62AC34F}"/>
    <cellStyle name="Comma 11 4 6 3" xfId="17063" xr:uid="{2B44E5F4-AF71-4D74-9143-6A044E0F91FB}"/>
    <cellStyle name="Comma 11 4 6 4" xfId="29688" xr:uid="{440BBFB9-5194-4CB3-9F4D-1376009A62E6}"/>
    <cellStyle name="Comma 11 4 7" xfId="8507" xr:uid="{6F3625C8-4947-43A5-AFB0-6EF45A055C94}"/>
    <cellStyle name="Comma 11 4 7 2" xfId="36003" xr:uid="{D7FD5C30-90FF-4B36-B6AF-02F1E128904B}"/>
    <cellStyle name="Comma 11 4 8" xfId="15867" xr:uid="{8F7D5DBE-32C2-4981-9C05-6556D09434F2}"/>
    <cellStyle name="Comma 11 4 9" xfId="23391" xr:uid="{079932D9-A6F5-4765-B8B1-FA8EDE8940AE}"/>
    <cellStyle name="Comma 11 5" xfId="942" xr:uid="{9C7FE76A-D1C5-45C0-8F1A-90A59F2CA866}"/>
    <cellStyle name="Comma 11 5 10" xfId="23236" xr:uid="{7123A679-7ADC-4209-B5E7-3CC86B55CA4F}"/>
    <cellStyle name="Comma 11 5 2" xfId="2620" xr:uid="{BCDE504F-CAD6-4F90-B3E8-E97D614AD3D2}"/>
    <cellStyle name="Comma 11 5 2 2" xfId="4354" xr:uid="{D1D970A7-767C-4D97-9226-87F5C96F0D5F}"/>
    <cellStyle name="Comma 11 5 2 2 2" xfId="7852" xr:uid="{2C536B4D-C3BB-4ECF-9705-C20967335746}"/>
    <cellStyle name="Comma 11 5 2 2 2 2" xfId="15217" xr:uid="{CAD81630-0DFC-4A7B-8823-46A9E56BE202}"/>
    <cellStyle name="Comma 11 5 2 2 2 2 2" xfId="47835" xr:uid="{1BB83C6A-901D-4B84-8D31-5C49C5FBCC8F}"/>
    <cellStyle name="Comma 11 5 2 2 2 2 3" xfId="35207" xr:uid="{2716CDD7-AB5D-46F8-85C9-BE9451111C68}"/>
    <cellStyle name="Comma 11 5 2 2 2 3" xfId="22577" xr:uid="{E14B1465-66BF-45F9-960F-E87E3EE3C479}"/>
    <cellStyle name="Comma 11 5 2 2 2 3 2" xfId="41554" xr:uid="{299B698D-E4CA-40A1-AFFB-40E877D667B0}"/>
    <cellStyle name="Comma 11 5 2 2 2 4" xfId="28914" xr:uid="{6086F568-BCE2-4974-B01B-45A47A7F37B8}"/>
    <cellStyle name="Comma 11 5 2 2 3" xfId="5234" xr:uid="{7B4BF41E-DD25-4095-84C1-634D4EFA430B}"/>
    <cellStyle name="Comma 11 5 2 2 3 2" xfId="12599" xr:uid="{3A906A62-05DB-48F3-A2C8-46A17F5AFC0D}"/>
    <cellStyle name="Comma 11 5 2 2 3 2 2" xfId="45217" xr:uid="{B0478A07-71B4-43F1-B08D-F50432ADCA68}"/>
    <cellStyle name="Comma 11 5 2 2 3 2 3" xfId="32589" xr:uid="{06913164-65FF-4DE1-9169-7150F7C5F4D7}"/>
    <cellStyle name="Comma 11 5 2 2 3 3" xfId="19959" xr:uid="{4D46D268-51FD-4CE9-B8D5-8A8945BEA67E}"/>
    <cellStyle name="Comma 11 5 2 2 3 3 2" xfId="38936" xr:uid="{75C9304B-9948-43E2-A97C-20DBF456B500}"/>
    <cellStyle name="Comma 11 5 2 2 3 4" xfId="26296" xr:uid="{49AF8EB1-9A7E-4E5E-A3E2-4BF5378FF01E}"/>
    <cellStyle name="Comma 11 5 2 2 4" xfId="11720" xr:uid="{41F1C083-D64F-4A4C-A1D6-59B36759E75F}"/>
    <cellStyle name="Comma 11 5 2 2 4 2" xfId="44338" xr:uid="{348103D3-886C-4D0A-A179-6D5ED36307AF}"/>
    <cellStyle name="Comma 11 5 2 2 4 3" xfId="31710" xr:uid="{CA333E8B-CFFC-46D5-BE15-34825AC422FD}"/>
    <cellStyle name="Comma 11 5 2 2 5" xfId="19080" xr:uid="{7836B9F9-3C4D-4C3D-9C99-0EE296242E69}"/>
    <cellStyle name="Comma 11 5 2 2 5 2" xfId="38057" xr:uid="{35B4075A-98C3-4756-B6E3-15F11D88185D}"/>
    <cellStyle name="Comma 11 5 2 2 6" xfId="25417" xr:uid="{9E1F0167-2149-46ED-B881-22CFD15498CB}"/>
    <cellStyle name="Comma 11 5 2 3" xfId="3500" xr:uid="{845FE427-4C65-4D1C-992B-A7A10E840A72}"/>
    <cellStyle name="Comma 11 5 2 3 2" xfId="6997" xr:uid="{3DEBF68D-7B8D-4CA1-8240-58DBE24AE1ED}"/>
    <cellStyle name="Comma 11 5 2 3 2 2" xfId="14362" xr:uid="{F8E363BF-D61B-4685-89ED-43DD9394D06E}"/>
    <cellStyle name="Comma 11 5 2 3 2 2 2" xfId="46980" xr:uid="{CFB899D6-B8A6-4CFA-8D46-736BA2445999}"/>
    <cellStyle name="Comma 11 5 2 3 2 2 3" xfId="34352" xr:uid="{560256A9-B6F9-4A8F-8E91-EA67C35A4076}"/>
    <cellStyle name="Comma 11 5 2 3 2 3" xfId="21722" xr:uid="{217A6E63-F3E7-467E-A15C-5A6B613A273A}"/>
    <cellStyle name="Comma 11 5 2 3 2 3 2" xfId="40699" xr:uid="{2DBA8487-56B1-48AD-948D-14763D378334}"/>
    <cellStyle name="Comma 11 5 2 3 2 4" xfId="28059" xr:uid="{CB9D681D-8758-4170-B627-BC8944C3B8C0}"/>
    <cellStyle name="Comma 11 5 2 3 3" xfId="10866" xr:uid="{4683E0F9-7BDF-40FD-8A9D-7F4D12B62FE3}"/>
    <cellStyle name="Comma 11 5 2 3 3 2" xfId="43483" xr:uid="{7AF3709A-A3BD-4780-8EB6-6D201F136331}"/>
    <cellStyle name="Comma 11 5 2 3 3 3" xfId="30855" xr:uid="{EABA85DD-2B8D-45B2-A423-63F20FEC66A6}"/>
    <cellStyle name="Comma 11 5 2 3 4" xfId="18226" xr:uid="{48283BAC-0763-40AC-A2ED-1F94B21EA52F}"/>
    <cellStyle name="Comma 11 5 2 3 4 2" xfId="37202" xr:uid="{D9B9B167-3A6F-4A1E-8E35-45F3B7B17FE1}"/>
    <cellStyle name="Comma 11 5 2 3 5" xfId="24562" xr:uid="{9E097708-8DF5-4696-9CBC-928071D0DDC7}"/>
    <cellStyle name="Comma 11 5 2 4" xfId="6119" xr:uid="{29967B44-29CA-4005-B518-6CA2E33837C7}"/>
    <cellStyle name="Comma 11 5 2 4 2" xfId="13484" xr:uid="{EAC92E0D-8991-45B6-AA3B-B947D19B71BE}"/>
    <cellStyle name="Comma 11 5 2 4 2 2" xfId="46102" xr:uid="{F8EE2F2F-9FBC-453B-9480-F8D90FD05E2B}"/>
    <cellStyle name="Comma 11 5 2 4 2 3" xfId="33474" xr:uid="{7CDF1F21-F1A2-4113-9EF8-F6FCCB3A2E25}"/>
    <cellStyle name="Comma 11 5 2 4 3" xfId="20844" xr:uid="{4E8C1B16-E603-48C8-A85E-0CFA2E432499}"/>
    <cellStyle name="Comma 11 5 2 4 3 2" xfId="39821" xr:uid="{4F09B894-7345-410C-882E-46DE0A293963}"/>
    <cellStyle name="Comma 11 5 2 4 4" xfId="27181" xr:uid="{80C38D62-BE8E-42FD-992D-AE320078423C}"/>
    <cellStyle name="Comma 11 5 2 5" xfId="9990" xr:uid="{788814A4-3C41-4C26-98F4-D808751C5356}"/>
    <cellStyle name="Comma 11 5 2 5 2" xfId="42605" xr:uid="{DA1F1050-C13B-44FF-909D-17291DCB441E}"/>
    <cellStyle name="Comma 11 5 2 5 3" xfId="29977" xr:uid="{62F7C848-ABD3-4F88-9DFD-852C43398521}"/>
    <cellStyle name="Comma 11 5 2 6" xfId="17350" xr:uid="{B3996E8D-EF6D-4459-A4B5-DE4A8104A901}"/>
    <cellStyle name="Comma 11 5 2 6 2" xfId="36324" xr:uid="{36B2CB59-0D46-4827-93B2-0E4DEEACABF9}"/>
    <cellStyle name="Comma 11 5 2 7" xfId="23684" xr:uid="{B06A6A21-CA16-4CD8-BCCC-4F0357C827E4}"/>
    <cellStyle name="Comma 11 5 3" xfId="3916" xr:uid="{2A1110B0-B02A-4750-BC38-2D988CE2F4A1}"/>
    <cellStyle name="Comma 11 5 3 2" xfId="7413" xr:uid="{6DE0D7A6-F786-4FC9-B3E4-085DA2112F7E}"/>
    <cellStyle name="Comma 11 5 3 2 2" xfId="14778" xr:uid="{947AB735-E0FC-4DA1-A000-F0535A6C0E44}"/>
    <cellStyle name="Comma 11 5 3 2 2 2" xfId="47396" xr:uid="{2A0A5311-097D-458C-8667-19CC97BD2F9E}"/>
    <cellStyle name="Comma 11 5 3 2 2 3" xfId="34768" xr:uid="{55C400F5-BD77-45FA-8309-4B22AD6B25A2}"/>
    <cellStyle name="Comma 11 5 3 2 3" xfId="22138" xr:uid="{5A00FD91-FBF4-4214-AFD3-326EC04091F4}"/>
    <cellStyle name="Comma 11 5 3 2 3 2" xfId="41115" xr:uid="{F36B5455-348F-46ED-8040-9715E1E77FE9}"/>
    <cellStyle name="Comma 11 5 3 2 4" xfId="28475" xr:uid="{42F617B5-FC3D-4758-9375-242FCA89922E}"/>
    <cellStyle name="Comma 11 5 3 3" xfId="4791" xr:uid="{8BB2293E-94E9-4958-AF9D-521D50F090AB}"/>
    <cellStyle name="Comma 11 5 3 3 2" xfId="12156" xr:uid="{C3524897-B36D-4635-B8FD-731380B095F0}"/>
    <cellStyle name="Comma 11 5 3 3 2 2" xfId="44774" xr:uid="{E773BA6F-0A00-4F5C-839D-39E8AF1994E6}"/>
    <cellStyle name="Comma 11 5 3 3 2 3" xfId="32146" xr:uid="{BE006ABB-1D7B-43A7-985E-356751B2BC66}"/>
    <cellStyle name="Comma 11 5 3 3 3" xfId="19516" xr:uid="{F65B7595-DE25-4BE9-A127-B7F4DE80B851}"/>
    <cellStyle name="Comma 11 5 3 3 3 2" xfId="38493" xr:uid="{26C1E2CD-2939-4A50-87D4-ACB36D55149E}"/>
    <cellStyle name="Comma 11 5 3 3 4" xfId="25853" xr:uid="{4949CC2B-BE05-4177-9C28-045997C89169}"/>
    <cellStyle name="Comma 11 5 3 4" xfId="11282" xr:uid="{991E6E75-29FE-4FD9-A8B3-962C100A1DBB}"/>
    <cellStyle name="Comma 11 5 3 4 2" xfId="43899" xr:uid="{7BA80323-F0F6-4036-92E1-CB93AC39311E}"/>
    <cellStyle name="Comma 11 5 3 4 3" xfId="31271" xr:uid="{CC6DE642-14E2-4CF7-B1D4-E71B8E945FF8}"/>
    <cellStyle name="Comma 11 5 3 5" xfId="18642" xr:uid="{72D5D297-F6C7-4406-8FBB-139143857514}"/>
    <cellStyle name="Comma 11 5 3 5 2" xfId="37618" xr:uid="{A946BD24-2BF3-475F-B17A-58A6850A0E9D}"/>
    <cellStyle name="Comma 11 5 3 6" xfId="24978" xr:uid="{8619E855-C488-49DF-886C-0D5A4A00D47D}"/>
    <cellStyle name="Comma 11 5 4" xfId="3066" xr:uid="{97DCFC3E-2B7A-48FB-8858-E10A5AF5B759}"/>
    <cellStyle name="Comma 11 5 4 2" xfId="6563" xr:uid="{993AC77E-9741-48E1-AF6A-CC635B28B62A}"/>
    <cellStyle name="Comma 11 5 4 2 2" xfId="13928" xr:uid="{18E85426-D27E-47AB-BF59-DFC8F3880E83}"/>
    <cellStyle name="Comma 11 5 4 2 2 2" xfId="46546" xr:uid="{FE8E5B19-2F2A-4296-84C5-EC7744BCB231}"/>
    <cellStyle name="Comma 11 5 4 2 2 3" xfId="33918" xr:uid="{63B3AA08-3B5C-4DD0-AABA-123A0533C86D}"/>
    <cellStyle name="Comma 11 5 4 2 3" xfId="21288" xr:uid="{6058827B-4C09-4F83-B23A-E372D81B0295}"/>
    <cellStyle name="Comma 11 5 4 2 3 2" xfId="40265" xr:uid="{E58BE098-CD70-4697-B9E4-9F713508EA69}"/>
    <cellStyle name="Comma 11 5 4 2 4" xfId="27625" xr:uid="{4DA5A71E-B357-4D0D-B01E-ECE4A706F7DF}"/>
    <cellStyle name="Comma 11 5 4 3" xfId="10432" xr:uid="{84597542-382E-4FCF-A89E-CA5C8113AA51}"/>
    <cellStyle name="Comma 11 5 4 3 2" xfId="43049" xr:uid="{A5055152-98ED-4EFD-A6A7-36DF7E0CFD6D}"/>
    <cellStyle name="Comma 11 5 4 3 3" xfId="30421" xr:uid="{514138F6-3266-458D-B1D5-0CFB9A9E6428}"/>
    <cellStyle name="Comma 11 5 4 4" xfId="17792" xr:uid="{1AF85706-B393-4B8E-B486-23657339B3DE}"/>
    <cellStyle name="Comma 11 5 4 4 2" xfId="36768" xr:uid="{736C8D26-8C51-4AC9-BCBF-1FAFD5AF3874}"/>
    <cellStyle name="Comma 11 5 4 5" xfId="24128" xr:uid="{B5ACC162-078F-4734-8351-B967FBF1D1B3}"/>
    <cellStyle name="Comma 11 5 5" xfId="5676" xr:uid="{DADDDEE5-C562-4031-9CBC-E2481FC04AB4}"/>
    <cellStyle name="Comma 11 5 5 2" xfId="13041" xr:uid="{42FA8412-C9E2-435E-97CF-CE7729712A24}"/>
    <cellStyle name="Comma 11 5 5 2 2" xfId="45659" xr:uid="{10151CBA-7836-4C54-AF07-CEDA4D788BAE}"/>
    <cellStyle name="Comma 11 5 5 2 3" xfId="33031" xr:uid="{3F28DCE1-26A2-48EA-867C-4B9A303137FA}"/>
    <cellStyle name="Comma 11 5 5 3" xfId="20401" xr:uid="{7367763D-9C9B-4818-831D-A664D90F0C64}"/>
    <cellStyle name="Comma 11 5 5 3 2" xfId="39378" xr:uid="{FCC2F56B-2C48-4BA8-BEE3-1FA7A0843999}"/>
    <cellStyle name="Comma 11 5 5 4" xfId="26738" xr:uid="{971A7558-4592-4DDB-8D10-98075E7A6825}"/>
    <cellStyle name="Comma 11 5 6" xfId="2044" xr:uid="{6D92259A-4EF0-4E2F-9186-3DE4D5838B36}"/>
    <cellStyle name="Comma 11 5 6 2" xfId="9549" xr:uid="{3138892C-4D68-469D-84E0-323A81633C46}"/>
    <cellStyle name="Comma 11 5 6 2 2" xfId="41949" xr:uid="{3A1895DD-05B2-4247-AB63-44C20C72E79A}"/>
    <cellStyle name="Comma 11 5 6 3" xfId="16909" xr:uid="{7E65A131-0E58-4523-9CEA-B43E00EEF006}"/>
    <cellStyle name="Comma 11 5 6 4" xfId="29310" xr:uid="{3B30A312-6626-4781-AFA8-1ADDC6F3E96C}"/>
    <cellStyle name="Comma 11 5 7" xfId="71" xr:uid="{59BA804C-D249-4C8A-B10F-FF2CC852B03C}"/>
    <cellStyle name="Comma 11 5 7 2" xfId="42050" xr:uid="{B1A320B3-98A1-471E-A61F-C32293AEE0D6}"/>
    <cellStyle name="Comma 11 5 7 3" xfId="29417" xr:uid="{83B231D5-1494-407C-BD1D-C5A16FBBA5F0}"/>
    <cellStyle name="Comma 11 5 7 4" xfId="48370" xr:uid="{0D34710F-9738-483A-B9FE-E053AB2A2007}"/>
    <cellStyle name="Comma 11 5 7 5" xfId="8799" xr:uid="{C2DAFCF4-6DCA-43FC-B5D0-39D34C32CAFA}"/>
    <cellStyle name="Comma 11 5 7 6" xfId="48398" xr:uid="{7A83BF49-FC82-43D4-A0A6-75A3514CC84F}"/>
    <cellStyle name="Comma 11 5 8" xfId="16159" xr:uid="{8C414464-692A-4E09-BC5D-CB52C7B25816}"/>
    <cellStyle name="Comma 11 5 8 2" xfId="42162" xr:uid="{4E1F359F-95B1-487F-9124-94DEA84B33B2}"/>
    <cellStyle name="Comma 11 5 8 3" xfId="29534" xr:uid="{E9BD1823-96BC-4440-89C8-1268765A41D1}"/>
    <cellStyle name="Comma 11 5 9" xfId="35804" xr:uid="{8B16AF45-57D0-4ABD-9AEC-B0EB487CA551}"/>
    <cellStyle name="Comma 11 6" xfId="807" xr:uid="{74D998F3-84A0-4008-8CE3-0C03159DF7DA}"/>
    <cellStyle name="Comma 11 6 2" xfId="8676" xr:uid="{4FD52F3E-B48C-4CA3-9014-DC2725C0FE0C}"/>
    <cellStyle name="Comma 11 6 2 2" xfId="41946" xr:uid="{A33B8692-5BB0-435F-9923-090B6D6334CB}"/>
    <cellStyle name="Comma 11 6 3" xfId="16036" xr:uid="{489E55B6-34BA-46A7-90EF-4B0B0FAEDDF7}"/>
    <cellStyle name="Comma 11 6 4" xfId="29307" xr:uid="{F8FE3220-AEC4-4813-989C-182145BE3A73}"/>
    <cellStyle name="Comma 11 7" xfId="1324" xr:uid="{A0AD2214-132D-449C-A940-C04E6FF5DC8E}"/>
    <cellStyle name="Comma 11 7 2" xfId="48333" xr:uid="{986CE6AF-6E7B-489A-A978-31AD8B281DF4}"/>
    <cellStyle name="Comma 11 8" xfId="8423" xr:uid="{9D415DCC-F594-4357-BAD1-CE14A0474AF8}"/>
    <cellStyle name="Comma 11 9" xfId="15784" xr:uid="{6A928AF8-B069-4E12-9792-C2FCBE880545}"/>
    <cellStyle name="Comma 111" xfId="48534" xr:uid="{7727122F-9CD7-4C86-95D6-0324E5241260}"/>
    <cellStyle name="Comma 114" xfId="2445" xr:uid="{910611A4-D480-42FD-A017-BEBE123CEF61}"/>
    <cellStyle name="Comma 114 2" xfId="2930" xr:uid="{C97A2727-FD83-4E95-8AC0-9847B7825D6F}"/>
    <cellStyle name="Comma 114 2 2" xfId="4661" xr:uid="{3FD73FF6-409E-4934-9A10-895D10C4A619}"/>
    <cellStyle name="Comma 114 2 2 2" xfId="8159" xr:uid="{2D5F8CF9-5750-4906-8CAC-C8DDAB8212B5}"/>
    <cellStyle name="Comma 114 2 2 2 2" xfId="15524" xr:uid="{2EFA20D5-5B2E-4248-8E3F-AAD945B3F825}"/>
    <cellStyle name="Comma 114 2 2 2 2 2" xfId="48142" xr:uid="{95FC3454-6782-44EA-BC6D-AFB7C0D66F60}"/>
    <cellStyle name="Comma 114 2 2 2 2 3" xfId="35514" xr:uid="{7F37FF0D-5A0A-4019-8E06-5404A7A98EB1}"/>
    <cellStyle name="Comma 114 2 2 2 3" xfId="22884" xr:uid="{F923C39F-C2C6-4DE1-839D-7F873B71B3C5}"/>
    <cellStyle name="Comma 114 2 2 2 3 2" xfId="41861" xr:uid="{7369CDA8-A60A-443B-970A-4F734BDA4837}"/>
    <cellStyle name="Comma 114 2 2 2 4" xfId="29221" xr:uid="{62A57280-B3F3-49FE-B6F1-D2DDBB343CAC}"/>
    <cellStyle name="Comma 114 2 2 3" xfId="5541" xr:uid="{C7FD68B5-88A4-4BF3-98AE-D8393FC72331}"/>
    <cellStyle name="Comma 114 2 2 3 2" xfId="12906" xr:uid="{3A01A289-0D6D-419C-8340-D36DFD9C18E8}"/>
    <cellStyle name="Comma 114 2 2 3 2 2" xfId="45524" xr:uid="{7DF803D9-E7D0-4BEC-8292-3B8A804627C2}"/>
    <cellStyle name="Comma 114 2 2 3 2 3" xfId="32896" xr:uid="{6453EF41-FBD8-418A-93DC-3895C7029412}"/>
    <cellStyle name="Comma 114 2 2 3 3" xfId="20266" xr:uid="{10895F30-B81E-4B13-BC63-D19E05E09837}"/>
    <cellStyle name="Comma 114 2 2 3 3 2" xfId="39243" xr:uid="{A37B5F45-D5AD-47EB-9EEA-C4E7A93054AC}"/>
    <cellStyle name="Comma 114 2 2 3 4" xfId="26603" xr:uid="{3872C388-4F25-4116-9DA8-7D8F1C8C9568}"/>
    <cellStyle name="Comma 114 2 2 4" xfId="12027" xr:uid="{1E13AE94-41D3-4D62-AC44-9C3B203BD95E}"/>
    <cellStyle name="Comma 114 2 2 4 2" xfId="44645" xr:uid="{D44628F9-9FBC-444C-994C-231A2B4814FA}"/>
    <cellStyle name="Comma 114 2 2 4 3" xfId="32017" xr:uid="{171F96A1-C900-4054-972E-0EC229CC4AF8}"/>
    <cellStyle name="Comma 114 2 2 5" xfId="19387" xr:uid="{357FB842-6FC4-49D7-8647-C645CDB8AD43}"/>
    <cellStyle name="Comma 114 2 2 5 2" xfId="38364" xr:uid="{4203C98A-8028-4BFA-AD02-501435965D63}"/>
    <cellStyle name="Comma 114 2 2 6" xfId="25724" xr:uid="{AEF59C35-52C6-4EA7-B06A-DF9496B2C856}"/>
    <cellStyle name="Comma 114 2 3" xfId="3370" xr:uid="{F8862A26-7B7F-435F-B161-EEE5EAC6B640}"/>
    <cellStyle name="Comma 114 2 3 2" xfId="6867" xr:uid="{DD5A1720-5074-499F-9E13-4F0EB536B0D1}"/>
    <cellStyle name="Comma 114 2 3 2 2" xfId="14232" xr:uid="{70D93A31-F27B-40AC-96A8-4D1264382B9D}"/>
    <cellStyle name="Comma 114 2 3 2 2 2" xfId="46850" xr:uid="{C2D84E5D-61EA-44A8-9D73-6D8B50B7CAEB}"/>
    <cellStyle name="Comma 114 2 3 2 2 3" xfId="34222" xr:uid="{30736981-359A-457D-9B5B-41C8F3757E4A}"/>
    <cellStyle name="Comma 114 2 3 2 3" xfId="21592" xr:uid="{49D42421-558D-463F-A52F-E05DEDEF43F3}"/>
    <cellStyle name="Comma 114 2 3 2 3 2" xfId="40569" xr:uid="{F0B0A854-F1C8-4F2D-910A-E643C4240706}"/>
    <cellStyle name="Comma 114 2 3 2 4" xfId="27929" xr:uid="{CEF1B5E9-0EC9-429C-82A5-A16B2F6D16C3}"/>
    <cellStyle name="Comma 114 2 3 3" xfId="10736" xr:uid="{05337447-4B15-4A07-8446-3DE64AF96DBC}"/>
    <cellStyle name="Comma 114 2 3 3 2" xfId="43353" xr:uid="{E676F5B6-B950-49FD-96EF-D43C4B669CDA}"/>
    <cellStyle name="Comma 114 2 3 3 3" xfId="30725" xr:uid="{91772F9E-CB24-4A2C-9BF9-9956A7206134}"/>
    <cellStyle name="Comma 114 2 3 4" xfId="18096" xr:uid="{18D21816-D1E2-4BE7-A3CA-7752FF8BE151}"/>
    <cellStyle name="Comma 114 2 3 4 2" xfId="37072" xr:uid="{8DE80285-E139-4F1B-B5D6-FE37DAE6CDCD}"/>
    <cellStyle name="Comma 114 2 3 5" xfId="24432" xr:uid="{A794D4C6-21BF-46C2-A1F9-4F9080AFF60F}"/>
    <cellStyle name="Comma 114 2 4" xfId="6426" xr:uid="{594673DC-B2D1-4A84-A5BB-3CAA0AA6CA9B}"/>
    <cellStyle name="Comma 114 2 4 2" xfId="13791" xr:uid="{8DE914E7-85FC-40DB-9A70-CBFEE42D13BC}"/>
    <cellStyle name="Comma 114 2 4 2 2" xfId="46409" xr:uid="{E7E436F6-7F99-49D3-AA7B-2AFA8E049EB3}"/>
    <cellStyle name="Comma 114 2 4 2 3" xfId="33781" xr:uid="{09AFAAA4-6693-466F-97D7-F9A433F85020}"/>
    <cellStyle name="Comma 114 2 4 3" xfId="21151" xr:uid="{0C772F26-2533-4116-9A00-C994676B7E7B}"/>
    <cellStyle name="Comma 114 2 4 3 2" xfId="40128" xr:uid="{B4A91207-AB4B-4404-A536-853E20EFB760}"/>
    <cellStyle name="Comma 114 2 4 4" xfId="27488" xr:uid="{BB5E230E-AAB9-4D8B-8E6D-3AB9144BC77C}"/>
    <cellStyle name="Comma 114 2 5" xfId="10297" xr:uid="{F3293F8B-AD5C-4256-A875-A103488A8996}"/>
    <cellStyle name="Comma 114 2 5 2" xfId="42912" xr:uid="{72A55922-85BB-4266-ADEA-D3D823B55120}"/>
    <cellStyle name="Comma 114 2 5 3" xfId="30284" xr:uid="{DACEB6D0-D257-43B8-B09C-52E1E58580FF}"/>
    <cellStyle name="Comma 114 2 6" xfId="17657" xr:uid="{7A3B46E6-4ED3-48FC-9A94-15E3FF72BC23}"/>
    <cellStyle name="Comma 114 2 6 2" xfId="36631" xr:uid="{C78E8D26-6171-45D2-BE56-D6332AEC6862}"/>
    <cellStyle name="Comma 114 2 7" xfId="23991" xr:uid="{115E045F-1CDD-4C42-8B0E-72248C2DF13F}"/>
    <cellStyle name="Comma 114 3" xfId="4220" xr:uid="{A235E6C3-0F36-424D-BFC1-7DEF0077ED52}"/>
    <cellStyle name="Comma 114 3 2" xfId="7717" xr:uid="{FBCAE1F3-253F-4364-BC0F-C30903FCB3D6}"/>
    <cellStyle name="Comma 114 3 2 2" xfId="15082" xr:uid="{93BA1EE2-C26D-4B87-B19B-6D31BDA9C1D9}"/>
    <cellStyle name="Comma 114 3 2 2 2" xfId="47700" xr:uid="{07E659D6-F6D8-46AE-989B-8BE913498DAB}"/>
    <cellStyle name="Comma 114 3 2 2 3" xfId="35072" xr:uid="{82474E45-52C3-4BC2-849A-B62AD6FF9690}"/>
    <cellStyle name="Comma 114 3 2 3" xfId="22442" xr:uid="{5FFFD199-22D2-40F8-8627-DCD2DCD4D053}"/>
    <cellStyle name="Comma 114 3 2 3 2" xfId="41419" xr:uid="{F88A7311-8786-4853-9330-2DB55C1BF9E6}"/>
    <cellStyle name="Comma 114 3 2 4" xfId="28779" xr:uid="{CE21BDD0-4B7A-42DE-B0DF-D0DBB743037F}"/>
    <cellStyle name="Comma 114 3 3" xfId="5098" xr:uid="{C3664478-5551-4473-ABB4-17A308B4109C}"/>
    <cellStyle name="Comma 114 3 3 2" xfId="12463" xr:uid="{3B2DD4D9-EA06-463E-B89F-9AD4DDAF91B8}"/>
    <cellStyle name="Comma 114 3 3 2 2" xfId="45081" xr:uid="{F6C94C94-1D41-4228-ADF6-65BE03A6EB48}"/>
    <cellStyle name="Comma 114 3 3 2 3" xfId="32453" xr:uid="{66F4E826-ABB3-4843-8966-E36BB637DE9E}"/>
    <cellStyle name="Comma 114 3 3 3" xfId="19823" xr:uid="{62FFBB7B-327F-441A-BE31-CA0FD28A2332}"/>
    <cellStyle name="Comma 114 3 3 3 2" xfId="38800" xr:uid="{9F9D2738-E5F5-44B2-95F8-1825C7AC51F2}"/>
    <cellStyle name="Comma 114 3 3 4" xfId="26160" xr:uid="{1389B8E3-4D1B-4557-A903-1DE7FA260293}"/>
    <cellStyle name="Comma 114 3 4" xfId="11586" xr:uid="{9CE34196-01D9-4BD3-838E-B1967AF96678}"/>
    <cellStyle name="Comma 114 3 4 2" xfId="44203" xr:uid="{8C5B14EB-0811-41A1-9C25-CB2316908CE3}"/>
    <cellStyle name="Comma 114 3 4 3" xfId="31575" xr:uid="{E996D8B1-404C-452E-9D93-9ED1385B169A}"/>
    <cellStyle name="Comma 114 3 5" xfId="18946" xr:uid="{4330F7CF-0397-4EF7-9349-627043AF4F30}"/>
    <cellStyle name="Comma 114 3 5 2" xfId="37922" xr:uid="{5F3A7D8C-D15E-40E3-87F9-B2A8D5B26812}"/>
    <cellStyle name="Comma 114 3 6" xfId="25282" xr:uid="{B8A850F3-E95B-4AE6-A01D-1330F6B65206}"/>
    <cellStyle name="Comma 114 4" xfId="5983" xr:uid="{86B39876-74FF-4CCE-A014-0DA2C6CAEAF5}"/>
    <cellStyle name="Comma 114 4 2" xfId="13348" xr:uid="{B2A537A1-969B-446B-9F89-042A40BA77A0}"/>
    <cellStyle name="Comma 114 4 2 2" xfId="45966" xr:uid="{901148EB-E174-46A8-8F9F-9C62B9334BB9}"/>
    <cellStyle name="Comma 114 4 2 3" xfId="33338" xr:uid="{6E4607AE-D58C-4D1C-B385-F9F668F0A285}"/>
    <cellStyle name="Comma 114 4 3" xfId="20708" xr:uid="{D1706051-1C08-4022-887A-DED39E40EF06}"/>
    <cellStyle name="Comma 114 4 3 2" xfId="39685" xr:uid="{37A6375D-AA43-4318-BA02-D679C097E542}"/>
    <cellStyle name="Comma 114 4 4" xfId="27045" xr:uid="{0ED1C99F-482A-4930-9059-57BCD5A3EA07}"/>
    <cellStyle name="Comma 114 5" xfId="9857" xr:uid="{E05DD060-AD23-4030-B12C-D8F1E0A27CC7}"/>
    <cellStyle name="Comma 114 5 2" xfId="42471" xr:uid="{CED12426-A20C-472B-9885-340CCACF22E0}"/>
    <cellStyle name="Comma 114 5 3" xfId="29843" xr:uid="{31025DB8-E92C-4732-A48B-2D91AEA4444A}"/>
    <cellStyle name="Comma 114 6" xfId="17217" xr:uid="{5B0509A8-CFE8-46F3-BC9B-D8701A3BC98E}"/>
    <cellStyle name="Comma 114 6 2" xfId="36161" xr:uid="{ABCE3E5A-101F-4682-BFE4-0A4678CBCC5F}"/>
    <cellStyle name="Comma 114 7" xfId="23547" xr:uid="{C5080B5C-A11A-4AB2-AD63-A25D9A4C8AFF}"/>
    <cellStyle name="Comma 12" xfId="332" xr:uid="{FFF57F81-7A10-445D-B2D7-FD60CAB0D7BD}"/>
    <cellStyle name="Comma 12 10" xfId="8241" xr:uid="{2AA7678B-804B-499A-B419-A490A2C6FF78}"/>
    <cellStyle name="Comma 12 10 2" xfId="15606" xr:uid="{748117BA-E5BD-4FB4-B730-89EDFC52FA72}"/>
    <cellStyle name="Comma 12 10 2 2" xfId="42083" xr:uid="{301D3C0E-DC83-4C4F-A36C-104502577852}"/>
    <cellStyle name="Comma 12 10 3" xfId="22966" xr:uid="{5037A83A-4860-48FD-9C61-D84FB6F6AF20}"/>
    <cellStyle name="Comma 12 10 4" xfId="29455" xr:uid="{5F2732BC-A60E-4815-A41E-3257583CFF97}"/>
    <cellStyle name="Comma 12 11" xfId="1594" xr:uid="{A0D1C7F9-02FE-4052-8A7E-01FF760CAFE2}"/>
    <cellStyle name="Comma 12 11 2" xfId="9193" xr:uid="{172C1480-ED76-41FC-8F33-5E0FE1AE0ADF}"/>
    <cellStyle name="Comma 12 11 3" xfId="16553" xr:uid="{A70FBBC8-E4EB-4857-8963-7734EF39B8F0}"/>
    <cellStyle name="Comma 12 11 4" xfId="35678" xr:uid="{966FF151-2348-454A-A8DA-197FA097C374}"/>
    <cellStyle name="Comma 12 12" xfId="8432" xr:uid="{F78DE1BD-BD48-49CC-A031-1BA5107D52FF}"/>
    <cellStyle name="Comma 12 12 2" xfId="48335" xr:uid="{93138E4B-8F93-4A0E-A720-71BF009153A0}"/>
    <cellStyle name="Comma 12 13" xfId="15793" xr:uid="{DD355105-82C1-4EC8-8ADE-A6162A3E330D}"/>
    <cellStyle name="Comma 12 14" xfId="23147" xr:uid="{421E9A1C-B6C0-4141-8200-EA2B04574F10}"/>
    <cellStyle name="Comma 12 2" xfId="603" xr:uid="{EC3B3B49-85D9-4BA2-9B5A-2216AFB72AA6}"/>
    <cellStyle name="Comma 12 2 10" xfId="8552" xr:uid="{6138C627-FCE2-46AC-9177-75035CD7B4B5}"/>
    <cellStyle name="Comma 12 2 10 2" xfId="48222" xr:uid="{0ECBB058-7071-41DC-A435-F268594F8E40}"/>
    <cellStyle name="Comma 12 2 11" xfId="15912" xr:uid="{014673A0-598B-49C7-962E-9252118CE5A5}"/>
    <cellStyle name="Comma 12 2 12" xfId="23376" xr:uid="{C524EF70-FD6A-4322-B7EE-C75121A9EE87}"/>
    <cellStyle name="Comma 12 2 2" xfId="1137" xr:uid="{33EAC0B0-22E5-4C9E-ADFF-31452E0AAE27}"/>
    <cellStyle name="Comma 12 2 2 2" xfId="2915" xr:uid="{28EDFF78-62EA-4E37-B139-189A773F8120}"/>
    <cellStyle name="Comma 12 2 2 2 2" xfId="4647" xr:uid="{860C53BE-052D-4DB8-BA16-1FC9B76F6B2B}"/>
    <cellStyle name="Comma 12 2 2 2 2 2" xfId="8145" xr:uid="{A3DD17F4-51B6-4E94-BEAE-FF43A4A2CC82}"/>
    <cellStyle name="Comma 12 2 2 2 2 2 2" xfId="15510" xr:uid="{000E4849-B2FB-4D75-ADF6-3A2A74D885AE}"/>
    <cellStyle name="Comma 12 2 2 2 2 2 2 2" xfId="48128" xr:uid="{9B401E5D-CFB0-4841-8379-7042DA4C86A8}"/>
    <cellStyle name="Comma 12 2 2 2 2 2 2 3" xfId="35500" xr:uid="{9BB13E6F-7225-43D0-BE9B-76B65BDEF5EC}"/>
    <cellStyle name="Comma 12 2 2 2 2 2 3" xfId="22870" xr:uid="{88C418BF-384C-4EF5-896B-F7845BC3A6DE}"/>
    <cellStyle name="Comma 12 2 2 2 2 2 3 2" xfId="41847" xr:uid="{AA957805-603F-4D49-997D-F877256ED40B}"/>
    <cellStyle name="Comma 12 2 2 2 2 2 4" xfId="29207" xr:uid="{169A67DD-BA91-4DE6-B439-744BAAF9DF98}"/>
    <cellStyle name="Comma 12 2 2 2 2 3" xfId="5527" xr:uid="{C9F9D099-524D-429A-8A3F-0C6D911D9F0F}"/>
    <cellStyle name="Comma 12 2 2 2 2 3 2" xfId="12892" xr:uid="{60F08676-ADD2-40F1-A7CC-C29E29B9F89C}"/>
    <cellStyle name="Comma 12 2 2 2 2 3 2 2" xfId="45510" xr:uid="{D20452B1-C24A-43E8-84E2-0D2F718637E8}"/>
    <cellStyle name="Comma 12 2 2 2 2 3 2 3" xfId="32882" xr:uid="{ABFE1F8D-1F33-48E1-A294-65E0D95BD205}"/>
    <cellStyle name="Comma 12 2 2 2 2 3 3" xfId="20252" xr:uid="{53DEE50F-52AB-4359-9132-0EDC0E0A81A2}"/>
    <cellStyle name="Comma 12 2 2 2 2 3 3 2" xfId="39229" xr:uid="{27BFAD8D-D3FC-49A1-9FB6-43DB8605D5C5}"/>
    <cellStyle name="Comma 12 2 2 2 2 3 4" xfId="26589" xr:uid="{C172061B-E9EE-4294-AC7F-0ADABA937B51}"/>
    <cellStyle name="Comma 12 2 2 2 2 4" xfId="12013" xr:uid="{2339EF44-B135-4884-91DB-0B7D58277F8A}"/>
    <cellStyle name="Comma 12 2 2 2 2 4 2" xfId="44631" xr:uid="{C9AD8E52-D290-470B-9871-642958D486A4}"/>
    <cellStyle name="Comma 12 2 2 2 2 4 3" xfId="32003" xr:uid="{798FD0E3-5353-4F9B-AE72-537F10B6557D}"/>
    <cellStyle name="Comma 12 2 2 2 2 5" xfId="19373" xr:uid="{9C13745D-0DFE-41B6-816A-4D0CA9400D85}"/>
    <cellStyle name="Comma 12 2 2 2 2 5 2" xfId="38350" xr:uid="{93669E6E-E970-43E5-8BCD-E2B48EDBE5FA}"/>
    <cellStyle name="Comma 12 2 2 2 2 6" xfId="25710" xr:uid="{A2F4FE46-447A-4E41-AB5D-CF84F5AB94E6}"/>
    <cellStyle name="Comma 12 2 2 2 3" xfId="3791" xr:uid="{0CACAAC1-D02C-433E-AE6D-BF5F69A32C08}"/>
    <cellStyle name="Comma 12 2 2 2 3 2" xfId="7288" xr:uid="{A0B882FE-866E-43AE-AA93-36F9FC0594F5}"/>
    <cellStyle name="Comma 12 2 2 2 3 2 2" xfId="14653" xr:uid="{79A81789-91D7-4D12-BE84-6119FA2A8B99}"/>
    <cellStyle name="Comma 12 2 2 2 3 2 2 2" xfId="47271" xr:uid="{05240112-9AC2-434C-825B-C46CC0B75489}"/>
    <cellStyle name="Comma 12 2 2 2 3 2 2 3" xfId="34643" xr:uid="{FDB5BB53-767F-4083-9C25-79A250BED6D7}"/>
    <cellStyle name="Comma 12 2 2 2 3 2 3" xfId="22013" xr:uid="{5915D49A-0A08-408B-BBB9-4599034B9D3B}"/>
    <cellStyle name="Comma 12 2 2 2 3 2 3 2" xfId="40990" xr:uid="{B6BAE7EC-D5EF-4650-A64B-832D68AC42E7}"/>
    <cellStyle name="Comma 12 2 2 2 3 2 4" xfId="28350" xr:uid="{391770E6-5CEA-49E1-9194-FED988D4A5BB}"/>
    <cellStyle name="Comma 12 2 2 2 3 3" xfId="11157" xr:uid="{E641D954-25B8-47D0-98F7-E8D292524BE0}"/>
    <cellStyle name="Comma 12 2 2 2 3 3 2" xfId="43774" xr:uid="{5E57CBF4-8058-4EFC-A171-6363DB1AB531}"/>
    <cellStyle name="Comma 12 2 2 2 3 3 3" xfId="31146" xr:uid="{D6348797-ABEC-4191-AE77-B205691D6FD0}"/>
    <cellStyle name="Comma 12 2 2 2 3 4" xfId="18517" xr:uid="{773C06AA-32A4-4E7A-95EB-2F89A3AB21D5}"/>
    <cellStyle name="Comma 12 2 2 2 3 4 2" xfId="37493" xr:uid="{E992453F-419A-4B08-991B-F0DE4DEEFA85}"/>
    <cellStyle name="Comma 12 2 2 2 3 5" xfId="24853" xr:uid="{A5D42ACB-CD6A-4A41-B37A-41D1839C0B6F}"/>
    <cellStyle name="Comma 12 2 2 2 4" xfId="6412" xr:uid="{A4FECEDF-CCC5-412E-AF32-C2D90FF7636D}"/>
    <cellStyle name="Comma 12 2 2 2 4 2" xfId="13777" xr:uid="{81D1D437-347A-4436-91DC-AA5204929EDD}"/>
    <cellStyle name="Comma 12 2 2 2 4 2 2" xfId="46395" xr:uid="{E3523CC6-2BF6-4C18-B0C2-652E3CA921ED}"/>
    <cellStyle name="Comma 12 2 2 2 4 2 3" xfId="33767" xr:uid="{9BE1F3A1-D1A4-4DA1-B75D-96F56A304BBD}"/>
    <cellStyle name="Comma 12 2 2 2 4 3" xfId="21137" xr:uid="{E96DD503-7366-4AF9-9FEF-4E7485B43A78}"/>
    <cellStyle name="Comma 12 2 2 2 4 3 2" xfId="40114" xr:uid="{CC37240D-784C-4F50-BBB0-0F1D2E1993AB}"/>
    <cellStyle name="Comma 12 2 2 2 4 4" xfId="27474" xr:uid="{76C1BD04-FEC3-4E6D-A296-8764DA4F8551}"/>
    <cellStyle name="Comma 12 2 2 2 5" xfId="10283" xr:uid="{D467B35B-CD2F-49FB-9098-812A71FBFE73}"/>
    <cellStyle name="Comma 12 2 2 2 5 2" xfId="42898" xr:uid="{94C4F8F0-C56B-41C6-B133-307C243AF67F}"/>
    <cellStyle name="Comma 12 2 2 2 5 3" xfId="30270" xr:uid="{A8B9B1D8-07E8-4162-81B6-2F337DFFE9CD}"/>
    <cellStyle name="Comma 12 2 2 2 6" xfId="17643" xr:uid="{3FBCE8CD-1B40-4CB5-BC29-551D2F8C702A}"/>
    <cellStyle name="Comma 12 2 2 2 6 2" xfId="36617" xr:uid="{4F7C7863-7DB9-436D-8C25-FEDD06796B03}"/>
    <cellStyle name="Comma 12 2 2 2 7" xfId="48317" xr:uid="{030DFA96-26CE-486C-9966-C28D79042F5B}"/>
    <cellStyle name="Comma 12 2 2 2 8" xfId="23977" xr:uid="{CCA97A6C-20A4-471F-A335-FFF3C1C52252}"/>
    <cellStyle name="Comma 12 2 2 3" xfId="4207" xr:uid="{C2F05985-09C4-4A9F-92E2-2BCE286DE676}"/>
    <cellStyle name="Comma 12 2 2 3 2" xfId="7704" xr:uid="{574A66F7-0A25-48F9-8E9F-943841148040}"/>
    <cellStyle name="Comma 12 2 2 3 2 2" xfId="15069" xr:uid="{2E74368A-E5BF-473F-8FA4-A17C6D4261B6}"/>
    <cellStyle name="Comma 12 2 2 3 2 2 2" xfId="47687" xr:uid="{123DC3F9-3C67-4900-B8CB-7ED29975E0B0}"/>
    <cellStyle name="Comma 12 2 2 3 2 2 3" xfId="35059" xr:uid="{1E3E0E2B-0820-40DF-AA63-92780A6B6AF3}"/>
    <cellStyle name="Comma 12 2 2 3 2 3" xfId="22429" xr:uid="{9F07FE31-43ED-4C4D-BFC1-183425CA137F}"/>
    <cellStyle name="Comma 12 2 2 3 2 3 2" xfId="41406" xr:uid="{D60A0AE7-C9E5-437E-8E87-AB460ED43D1D}"/>
    <cellStyle name="Comma 12 2 2 3 2 4" xfId="28766" xr:uid="{1DAA1562-FE0D-46FD-AE50-EABE0BAEC8A8}"/>
    <cellStyle name="Comma 12 2 2 3 3" xfId="5085" xr:uid="{5722C386-07B1-4DF9-BECE-98CF44ED83C7}"/>
    <cellStyle name="Comma 12 2 2 3 3 2" xfId="12450" xr:uid="{FE092DF3-F37E-4EE8-9B3E-BF9BDFE616D5}"/>
    <cellStyle name="Comma 12 2 2 3 3 2 2" xfId="45068" xr:uid="{854BBB76-1A39-47A8-A9CB-C93A1021ED41}"/>
    <cellStyle name="Comma 12 2 2 3 3 2 3" xfId="32440" xr:uid="{191B9291-9AC4-4F7D-8FDC-87111B411BE1}"/>
    <cellStyle name="Comma 12 2 2 3 3 3" xfId="19810" xr:uid="{7C0244B6-E2F7-4A40-8F10-F559F598D1B3}"/>
    <cellStyle name="Comma 12 2 2 3 3 3 2" xfId="38787" xr:uid="{913FAA65-3E35-40CD-B53B-51D3A9270294}"/>
    <cellStyle name="Comma 12 2 2 3 3 4" xfId="26147" xr:uid="{92FE6BD0-6366-4DB3-85A8-995A56E7CC2B}"/>
    <cellStyle name="Comma 12 2 2 3 4" xfId="11573" xr:uid="{8FB67295-BE03-4541-B097-E6CA25A74A3B}"/>
    <cellStyle name="Comma 12 2 2 3 4 2" xfId="44190" xr:uid="{2884C418-B9D3-4379-9C29-33758B738FC5}"/>
    <cellStyle name="Comma 12 2 2 3 4 3" xfId="31562" xr:uid="{2BCB81DC-EF9C-42E7-8BEE-FF2276B523F5}"/>
    <cellStyle name="Comma 12 2 2 3 5" xfId="18933" xr:uid="{4C8BA4D3-9D2C-4DA8-BF18-351644CCDB02}"/>
    <cellStyle name="Comma 12 2 2 3 5 2" xfId="37909" xr:uid="{3E409E43-E539-4F25-A686-E84945A19CAF}"/>
    <cellStyle name="Comma 12 2 2 3 6" xfId="25269" xr:uid="{2BC0D32C-8BD6-44E5-B7AC-F9CCDB81D4F3}"/>
    <cellStyle name="Comma 12 2 2 4" xfId="3357" xr:uid="{C67995DD-0C71-4001-A55F-23EBBFCF5F32}"/>
    <cellStyle name="Comma 12 2 2 4 2" xfId="6854" xr:uid="{EFA8B976-950C-4C4F-8443-4F0693D13237}"/>
    <cellStyle name="Comma 12 2 2 4 2 2" xfId="14219" xr:uid="{13F176B7-EFBD-4E8D-BFCD-6799571582BF}"/>
    <cellStyle name="Comma 12 2 2 4 2 2 2" xfId="46837" xr:uid="{2569CEDF-81AD-4083-991E-77DC087916B7}"/>
    <cellStyle name="Comma 12 2 2 4 2 2 3" xfId="34209" xr:uid="{A9EFE245-C29F-4553-887C-7329CC366595}"/>
    <cellStyle name="Comma 12 2 2 4 2 3" xfId="21579" xr:uid="{E11D2AE5-5835-4A38-8487-BB4F57FB04B7}"/>
    <cellStyle name="Comma 12 2 2 4 2 3 2" xfId="40556" xr:uid="{B06F801F-37DE-4AA7-AABF-BB9CD86AC466}"/>
    <cellStyle name="Comma 12 2 2 4 2 4" xfId="27916" xr:uid="{C9A9F49E-013F-4401-8CC2-59902D2A17E5}"/>
    <cellStyle name="Comma 12 2 2 4 3" xfId="10723" xr:uid="{27BAB0CB-294A-4547-8756-316770C9E6CB}"/>
    <cellStyle name="Comma 12 2 2 4 3 2" xfId="43340" xr:uid="{86DBB425-B502-4379-A52E-74879B8CEE5F}"/>
    <cellStyle name="Comma 12 2 2 4 3 3" xfId="30712" xr:uid="{EDA8119A-5D09-4A16-9B75-83E236C22E15}"/>
    <cellStyle name="Comma 12 2 2 4 4" xfId="18083" xr:uid="{3C467652-DA8F-4FFB-BEB9-CCBC2E198657}"/>
    <cellStyle name="Comma 12 2 2 4 4 2" xfId="37059" xr:uid="{3624E1DC-54A8-4022-A44F-96745857FB01}"/>
    <cellStyle name="Comma 12 2 2 4 5" xfId="24419" xr:uid="{60C46F7F-9D45-4711-9A2D-34E26AB1828D}"/>
    <cellStyle name="Comma 12 2 2 5" xfId="5970" xr:uid="{1D6300B0-D7EA-4DFA-BA8F-1ADBBC6E4B4E}"/>
    <cellStyle name="Comma 12 2 2 5 2" xfId="13335" xr:uid="{BEAE8296-2AEE-470D-9622-402E9E4B91ED}"/>
    <cellStyle name="Comma 12 2 2 5 2 2" xfId="45953" xr:uid="{EFA3AD0C-723C-4DF3-A87B-706F64C525CD}"/>
    <cellStyle name="Comma 12 2 2 5 2 3" xfId="33325" xr:uid="{0120A373-0846-4A18-8F65-16ED900191E0}"/>
    <cellStyle name="Comma 12 2 2 5 3" xfId="20695" xr:uid="{E0A78DF0-A931-4480-A276-0F451630C8D8}"/>
    <cellStyle name="Comma 12 2 2 5 3 2" xfId="39672" xr:uid="{3C5F6BA8-121F-405A-B6F2-606629E51C1B}"/>
    <cellStyle name="Comma 12 2 2 5 4" xfId="27032" xr:uid="{5ADEAB31-26EA-46F4-8C59-4A6DA031500F}"/>
    <cellStyle name="Comma 12 2 2 6" xfId="2418" xr:uid="{9F0B3B54-ED4B-45BE-8823-2F72E9EC9156}"/>
    <cellStyle name="Comma 12 2 2 6 2" xfId="9843" xr:uid="{4EAD016D-D092-4D0A-B16F-E44F49FD335E}"/>
    <cellStyle name="Comma 12 2 2 6 2 2" xfId="42456" xr:uid="{8F561E3D-43B1-41EB-9743-57060A6C4BBB}"/>
    <cellStyle name="Comma 12 2 2 6 3" xfId="17203" xr:uid="{15EABED4-4EEC-44E4-826D-C12AA5AD340E}"/>
    <cellStyle name="Comma 12 2 2 6 4" xfId="29828" xr:uid="{480726D2-2AD0-4BAD-B724-767ECF12ADEE}"/>
    <cellStyle name="Comma 12 2 2 7" xfId="8980" xr:uid="{3CF27375-71C7-41DA-A5C4-186FB0AA5768}"/>
    <cellStyle name="Comma 12 2 2 7 2" xfId="36143" xr:uid="{878DDBB3-2E68-406C-87B3-40D5565381BF}"/>
    <cellStyle name="Comma 12 2 2 8" xfId="16340" xr:uid="{878355EA-A505-4099-928C-EDD03BA0D9EC}"/>
    <cellStyle name="Comma 12 2 2 8 2" xfId="48256" xr:uid="{EB5173AB-4209-4EAB-B8A6-211CC39E970C}"/>
    <cellStyle name="Comma 12 2 2 9" xfId="23531" xr:uid="{7BB08EC5-0693-4A6E-A003-5F2A70F8D62F}"/>
    <cellStyle name="Comma 12 2 3" xfId="852" xr:uid="{6AA4AA3B-7EE3-4363-BE7C-6FB99177D554}"/>
    <cellStyle name="Comma 12 2 3 2" xfId="4492" xr:uid="{C5367D76-A3B3-4733-9763-EBCADA4C5585}"/>
    <cellStyle name="Comma 12 2 3 2 2" xfId="7990" xr:uid="{91B91CF2-489C-4E5C-84EA-359D1C142AEF}"/>
    <cellStyle name="Comma 12 2 3 2 2 2" xfId="15355" xr:uid="{3F1C0616-768A-4FB5-B548-9047284DD830}"/>
    <cellStyle name="Comma 12 2 3 2 2 2 2" xfId="47973" xr:uid="{F14760EA-56C0-4704-81F5-FB99C5383FF2}"/>
    <cellStyle name="Comma 12 2 3 2 2 2 3" xfId="35345" xr:uid="{90C37167-91B0-4855-B327-CF90871AD785}"/>
    <cellStyle name="Comma 12 2 3 2 2 3" xfId="22715" xr:uid="{2E612428-143D-41C8-AD2A-C685634CDC70}"/>
    <cellStyle name="Comma 12 2 3 2 2 3 2" xfId="41692" xr:uid="{CBCA5CD1-D0C5-47EB-8E95-0FF24D850EAE}"/>
    <cellStyle name="Comma 12 2 3 2 2 4" xfId="29052" xr:uid="{88CA5CE6-489C-44CB-B012-E61C540646BD}"/>
    <cellStyle name="Comma 12 2 3 2 3" xfId="5372" xr:uid="{89E0A824-FE86-44B1-9D06-452A1C55144A}"/>
    <cellStyle name="Comma 12 2 3 2 3 2" xfId="12737" xr:uid="{B9C02F06-D046-48A6-B1F0-7F683C32F008}"/>
    <cellStyle name="Comma 12 2 3 2 3 2 2" xfId="45355" xr:uid="{084A8CB7-2A49-4804-9438-A7050601AB37}"/>
    <cellStyle name="Comma 12 2 3 2 3 2 3" xfId="32727" xr:uid="{74E48B3E-F860-419E-97B1-CECE1745C00D}"/>
    <cellStyle name="Comma 12 2 3 2 3 3" xfId="20097" xr:uid="{911F8728-19B6-4905-A561-AE6F2D71C1CF}"/>
    <cellStyle name="Comma 12 2 3 2 3 3 2" xfId="39074" xr:uid="{3ECFB4C1-17A0-499A-99A1-4748E1104D38}"/>
    <cellStyle name="Comma 12 2 3 2 3 4" xfId="26434" xr:uid="{5A46C381-91AF-4AE3-BB02-B87B978D4164}"/>
    <cellStyle name="Comma 12 2 3 2 4" xfId="11858" xr:uid="{B1FA8EAE-C2BB-41CC-A4B3-315732A9E0C1}"/>
    <cellStyle name="Comma 12 2 3 2 4 2" xfId="44476" xr:uid="{59E2B6C4-FAFB-4030-A234-686057181214}"/>
    <cellStyle name="Comma 12 2 3 2 4 3" xfId="31848" xr:uid="{B2C26E61-9C51-4CFB-99B6-E5451796BB18}"/>
    <cellStyle name="Comma 12 2 3 2 5" xfId="19218" xr:uid="{AFD0967B-39ED-4F90-AFDA-E5CB43E605F3}"/>
    <cellStyle name="Comma 12 2 3 2 5 2" xfId="38195" xr:uid="{DCEAA31F-05D3-4C9C-A02B-890F9E2E2FD4}"/>
    <cellStyle name="Comma 12 2 3 2 6" xfId="25555" xr:uid="{9A1E7682-9DEF-44C3-ADF7-F1660D4A3B99}"/>
    <cellStyle name="Comma 12 2 3 3" xfId="3637" xr:uid="{02252F40-D05E-4CB5-9C48-BAB4706C697A}"/>
    <cellStyle name="Comma 12 2 3 3 2" xfId="7134" xr:uid="{4D8D531D-DE92-43E1-94DB-48A0117DD830}"/>
    <cellStyle name="Comma 12 2 3 3 2 2" xfId="14499" xr:uid="{E75F78CB-07B2-4EA2-B3BC-F01C2877DCA6}"/>
    <cellStyle name="Comma 12 2 3 3 2 2 2" xfId="47117" xr:uid="{29B79115-2812-4F62-B3E5-7D5F967FA596}"/>
    <cellStyle name="Comma 12 2 3 3 2 2 3" xfId="34489" xr:uid="{3C74A346-6705-4E75-B456-4615D8D9C322}"/>
    <cellStyle name="Comma 12 2 3 3 2 3" xfId="21859" xr:uid="{5F44230F-94D6-496D-A343-B36C703ACE54}"/>
    <cellStyle name="Comma 12 2 3 3 2 3 2" xfId="40836" xr:uid="{C6E59BFF-459C-4026-B140-DEF2E5AEF0F7}"/>
    <cellStyle name="Comma 12 2 3 3 2 4" xfId="28196" xr:uid="{60B78A1B-62FA-4810-BEF3-0BA2CD33E807}"/>
    <cellStyle name="Comma 12 2 3 3 3" xfId="11003" xr:uid="{75182C04-1F8A-4DC0-975A-E3392B19A026}"/>
    <cellStyle name="Comma 12 2 3 3 3 2" xfId="43620" xr:uid="{09D43488-9D39-49FA-8220-DE16C4682CEE}"/>
    <cellStyle name="Comma 12 2 3 3 3 3" xfId="30992" xr:uid="{66CFC089-749C-4A62-A36F-F4FCE2D27D4E}"/>
    <cellStyle name="Comma 12 2 3 3 4" xfId="18363" xr:uid="{A9C7554B-AADF-433F-B0D5-15F571B8D69B}"/>
    <cellStyle name="Comma 12 2 3 3 4 2" xfId="37339" xr:uid="{43748D61-3ACD-4ADC-869D-00E2C2AA906E}"/>
    <cellStyle name="Comma 12 2 3 3 5" xfId="24699" xr:uid="{81D68E5C-D7EA-4BE2-B37B-20DB25B4BB61}"/>
    <cellStyle name="Comma 12 2 3 4" xfId="6257" xr:uid="{B773A96B-9A9C-4676-9B8A-FC7E4C50D9C3}"/>
    <cellStyle name="Comma 12 2 3 4 2" xfId="13622" xr:uid="{40793D21-A77C-4465-BAB3-71DC2028A957}"/>
    <cellStyle name="Comma 12 2 3 4 2 2" xfId="46240" xr:uid="{D1949F6F-94C7-4B11-9502-D8E9A54E7B6A}"/>
    <cellStyle name="Comma 12 2 3 4 2 3" xfId="33612" xr:uid="{A44A93FC-1140-4836-B151-01929EE5095C}"/>
    <cellStyle name="Comma 12 2 3 4 3" xfId="20982" xr:uid="{F3A378CD-8274-416D-9115-BB95EBA76379}"/>
    <cellStyle name="Comma 12 2 3 4 3 2" xfId="39959" xr:uid="{C9896A71-C3BF-48D8-9B09-7F84EC6D2E5A}"/>
    <cellStyle name="Comma 12 2 3 4 4" xfId="27319" xr:uid="{50755200-9571-4A07-AFD8-2C7B7C296748}"/>
    <cellStyle name="Comma 12 2 3 5" xfId="2760" xr:uid="{73942C3E-B141-4F66-A908-75D96F0CBB2C}"/>
    <cellStyle name="Comma 12 2 3 5 2" xfId="10128" xr:uid="{FEDFDD79-1991-4A8A-88A7-7DB5E36FE59F}"/>
    <cellStyle name="Comma 12 2 3 5 2 2" xfId="42743" xr:uid="{6E0893AA-346F-4C5A-B6A5-7DB25C67D99C}"/>
    <cellStyle name="Comma 12 2 3 5 3" xfId="17488" xr:uid="{89391783-91A4-4C3D-A8B1-64821B987836}"/>
    <cellStyle name="Comma 12 2 3 5 4" xfId="30115" xr:uid="{1AD1139F-F17D-4325-9569-068DB726C77B}"/>
    <cellStyle name="Comma 12 2 3 6" xfId="8721" xr:uid="{253F5248-17EB-449C-87A6-1EF14389C525}"/>
    <cellStyle name="Comma 12 2 3 6 2" xfId="36462" xr:uid="{5C0C1121-9B27-453F-9070-E401AB3909B3}"/>
    <cellStyle name="Comma 12 2 3 7" xfId="16081" xr:uid="{72774AD0-7791-4FA9-855C-5BB749668E57}"/>
    <cellStyle name="Comma 12 2 3 7 2" xfId="48284" xr:uid="{BA5659FB-25F9-4209-9B40-1308283236BC}"/>
    <cellStyle name="Comma 12 2 3 8" xfId="23822" xr:uid="{322D6741-8A95-4635-81DD-ABCAE6F18490}"/>
    <cellStyle name="Comma 12 2 4" xfId="245" xr:uid="{5A041994-B19C-48F2-8BDA-61170750C294}"/>
    <cellStyle name="Comma 12 2 4 10" xfId="15728" xr:uid="{D9A9D9B9-129D-4BC3-B28D-9A4F781AA0C1}"/>
    <cellStyle name="Comma 12 2 4 11" xfId="23067" xr:uid="{E9A40D6E-A114-4CBE-9F82-45D47BD7EDAB}"/>
    <cellStyle name="Comma 12 2 4 2" xfId="304" xr:uid="{21A376B1-EA74-4358-9D35-DE816B9D589B}"/>
    <cellStyle name="Comma 12 2 4 2 2" xfId="413" xr:uid="{E9B6C2E6-358E-49C7-B5B0-B1C958CB5BCF}"/>
    <cellStyle name="Comma 12 2 4 2 2 2" xfId="996" xr:uid="{D2B9FDD4-2D52-48D3-B035-EDB43867E95C}"/>
    <cellStyle name="Comma 12 2 4 2 2 2 2" xfId="7790" xr:uid="{0EB7688A-4B48-4476-8F0F-7F9C2A32BDC5}"/>
    <cellStyle name="Comma 12 2 4 2 2 2 2 2" xfId="15155" xr:uid="{F5CBB0B6-1FBF-429F-9FA9-20DD587666AE}"/>
    <cellStyle name="Comma 12 2 4 2 2 2 2 2 2" xfId="47773" xr:uid="{E878E40C-A3BB-4C4B-8D42-4F7AC21AE4CB}"/>
    <cellStyle name="Comma 12 2 4 2 2 2 2 3" xfId="22515" xr:uid="{D68B3D26-C37E-411A-A0CC-B6E0223C5A2C}"/>
    <cellStyle name="Comma 12 2 4 2 2 2 2 4" xfId="35145" xr:uid="{70DD332A-617F-4BFE-8F2F-A154FA09A8D4}"/>
    <cellStyle name="Comma 12 2 4 2 2 2 3" xfId="8852" xr:uid="{092E98FF-726D-43CE-AF09-88CBE9287FE1}"/>
    <cellStyle name="Comma 12 2 4 2 2 2 3 2" xfId="41492" xr:uid="{3DA94C3B-2F68-47FA-B89E-B12008A255A4}"/>
    <cellStyle name="Comma 12 2 4 2 2 2 4" xfId="16212" xr:uid="{E9636BA9-76E4-4FEE-B906-A9A550108AE5}"/>
    <cellStyle name="Comma 12 2 4 2 2 2 5" xfId="28852" xr:uid="{1039494C-9168-4D73-A687-AA3E37BF63AB}"/>
    <cellStyle name="Comma 12 2 4 2 2 3" xfId="5172" xr:uid="{F7FDD8CA-36BB-4162-9A4E-8F8B1105226D}"/>
    <cellStyle name="Comma 12 2 4 2 2 3 2" xfId="12537" xr:uid="{190CB5CD-6911-47A7-A1E8-03FF4A39C593}"/>
    <cellStyle name="Comma 12 2 4 2 2 3 2 2" xfId="45155" xr:uid="{2F3BBF56-353A-4789-91D1-7A5DB020A322}"/>
    <cellStyle name="Comma 12 2 4 2 2 3 2 3" xfId="32527" xr:uid="{3B835AED-923A-467E-8299-C80E2EEC3AE8}"/>
    <cellStyle name="Comma 12 2 4 2 2 3 3" xfId="19897" xr:uid="{01FBB859-6D3A-4E58-955C-8DF721E2F058}"/>
    <cellStyle name="Comma 12 2 4 2 2 3 3 2" xfId="38874" xr:uid="{B47C8769-27F9-425E-B969-7AA237FB42C5}"/>
    <cellStyle name="Comma 12 2 4 2 2 3 4" xfId="26234" xr:uid="{F51E061B-5D01-43BF-A406-69CB9D75E821}"/>
    <cellStyle name="Comma 12 2 4 2 2 4" xfId="4293" xr:uid="{D83F0E83-3813-4A44-9F23-A2B099A7CF3A}"/>
    <cellStyle name="Comma 12 2 4 2 2 4 2" xfId="11659" xr:uid="{F858B62E-9843-4FE1-AC9F-418A72634434}"/>
    <cellStyle name="Comma 12 2 4 2 2 4 2 2" xfId="44276" xr:uid="{6192A28D-603C-48FA-8837-5B402B547D2B}"/>
    <cellStyle name="Comma 12 2 4 2 2 4 3" xfId="19019" xr:uid="{D1739C45-E465-454E-857E-98DAF4D0E19C}"/>
    <cellStyle name="Comma 12 2 4 2 2 4 4" xfId="31648" xr:uid="{14D3F1FE-A7A7-41B5-9CED-78EB3362C5F9}"/>
    <cellStyle name="Comma 12 2 4 2 2 5" xfId="8492" xr:uid="{195B2352-F63D-421E-AC6B-C6E395070CFA}"/>
    <cellStyle name="Comma 12 2 4 2 2 5 2" xfId="37995" xr:uid="{A3E9E978-EFCF-4DE4-BB39-D7BF67A31D03}"/>
    <cellStyle name="Comma 12 2 4 2 2 6" xfId="15852" xr:uid="{594EA512-1E6F-404C-B351-3F8F64F6C07C}"/>
    <cellStyle name="Comma 12 2 4 2 2 7" xfId="25355" xr:uid="{27EA2C05-FF1D-45FF-A90D-1F52A556E762}"/>
    <cellStyle name="Comma 12 2 4 2 3" xfId="792" xr:uid="{55898052-1D02-4D11-80BD-A562E7AB7045}"/>
    <cellStyle name="Comma 12 2 4 2 3 2" xfId="6940" xr:uid="{F428FF41-6C90-4862-9C68-92EBF2821896}"/>
    <cellStyle name="Comma 12 2 4 2 3 2 2" xfId="14305" xr:uid="{1349677B-2F56-4F5E-BAE1-BE99A0F7BB4F}"/>
    <cellStyle name="Comma 12 2 4 2 3 2 2 2" xfId="46923" xr:uid="{202D2937-DFD1-41E4-90C0-83B449B50EAF}"/>
    <cellStyle name="Comma 12 2 4 2 3 2 2 3" xfId="34295" xr:uid="{3D20B2B5-421A-41EB-9ABB-8B67B7A12DAE}"/>
    <cellStyle name="Comma 12 2 4 2 3 2 3" xfId="21665" xr:uid="{B67B8BBB-8E14-4BC1-8567-0669D9D5332E}"/>
    <cellStyle name="Comma 12 2 4 2 3 2 3 2" xfId="40642" xr:uid="{2A851AE7-CAF0-4433-950A-FEFEC1366A9A}"/>
    <cellStyle name="Comma 12 2 4 2 3 2 4" xfId="28002" xr:uid="{2CC5FC9E-E988-4F24-BD66-AEB916C1BA9A}"/>
    <cellStyle name="Comma 12 2 4 2 3 3" xfId="3443" xr:uid="{5846BB7A-F12E-4D32-A13E-C5527B0C180F}"/>
    <cellStyle name="Comma 12 2 4 2 3 3 2" xfId="10809" xr:uid="{ABB44ABD-7469-46BC-9DC2-6859B802CB9A}"/>
    <cellStyle name="Comma 12 2 4 2 3 3 2 2" xfId="43426" xr:uid="{E9394957-7697-4A3E-B61E-AA318BE9BB7F}"/>
    <cellStyle name="Comma 12 2 4 2 3 3 3" xfId="18169" xr:uid="{5B75F5B2-72D1-4BFE-B3AF-5B3CB75D4077}"/>
    <cellStyle name="Comma 12 2 4 2 3 3 4" xfId="30798" xr:uid="{BCC5E7BD-30C9-477B-8FFC-CF22D3A6E588}"/>
    <cellStyle name="Comma 12 2 4 2 3 4" xfId="8661" xr:uid="{AC1A23A6-63C9-43EA-B2D0-B22E53A45602}"/>
    <cellStyle name="Comma 12 2 4 2 3 4 2" xfId="37145" xr:uid="{42B519E1-492B-4059-A634-4F2DA1AA924C}"/>
    <cellStyle name="Comma 12 2 4 2 3 5" xfId="16021" xr:uid="{DD51BBD6-9635-4EE7-B18A-A3209C494F63}"/>
    <cellStyle name="Comma 12 2 4 2 3 6" xfId="24505" xr:uid="{FC645867-5A3C-46E8-9FB1-BB6B46F78C7F}"/>
    <cellStyle name="Comma 12 2 4 2 4" xfId="6057" xr:uid="{BDEE5D90-1054-4F3C-A121-6E73DDB2378F}"/>
    <cellStyle name="Comma 12 2 4 2 4 2" xfId="13422" xr:uid="{240CE23F-3F67-4C58-B285-2474E3EFB88A}"/>
    <cellStyle name="Comma 12 2 4 2 4 2 2" xfId="46040" xr:uid="{A9CAA018-D099-44C0-8F5E-C8776D9AF795}"/>
    <cellStyle name="Comma 12 2 4 2 4 2 3" xfId="33412" xr:uid="{1BD8DBB4-0B4F-46FE-9B11-0A92EBB3D24F}"/>
    <cellStyle name="Comma 12 2 4 2 4 3" xfId="20782" xr:uid="{5F57E607-20CF-4BE6-8239-80DF156D8959}"/>
    <cellStyle name="Comma 12 2 4 2 4 3 2" xfId="39759" xr:uid="{CB4B7CED-88C1-4BE9-B87D-199BB4F535C5}"/>
    <cellStyle name="Comma 12 2 4 2 4 4" xfId="27119" xr:uid="{7F54E549-9148-41E4-A9DA-709CCE957438}"/>
    <cellStyle name="Comma 12 2 4 2 5" xfId="2538" xr:uid="{B90EB472-578B-4BD4-8E39-F3E1B5DF3B65}"/>
    <cellStyle name="Comma 12 2 4 2 5 2" xfId="9930" xr:uid="{09E89CB6-F36A-4660-88F9-AB4F8AF53879}"/>
    <cellStyle name="Comma 12 2 4 2 5 2 2" xfId="42544" xr:uid="{19AF310B-EB62-4287-AD2A-C984D34B16AA}"/>
    <cellStyle name="Comma 12 2 4 2 5 3" xfId="17290" xr:uid="{A043544F-2ABE-49A3-8330-150A40D716FC}"/>
    <cellStyle name="Comma 12 2 4 2 5 4" xfId="29916" xr:uid="{457AEB47-A0F3-49B8-BEB7-282468592832}"/>
    <cellStyle name="Comma 12 2 4 2 6" xfId="1792" xr:uid="{773D50E9-F5DD-411D-91DF-A9447090006B}"/>
    <cellStyle name="Comma 12 2 4 2 6 2" xfId="9330" xr:uid="{77B6B518-D78B-458C-A3C5-BF1D092B8B7A}"/>
    <cellStyle name="Comma 12 2 4 2 6 3" xfId="16690" xr:uid="{89C0B18A-B077-4648-9E1F-470429884456}"/>
    <cellStyle name="Comma 12 2 4 2 6 4" xfId="36243" xr:uid="{480E0913-2956-4C67-8F0A-4394DE504D1E}"/>
    <cellStyle name="Comma 12 2 4 2 7" xfId="8407" xr:uid="{36BCACB3-4D29-4C0F-A0F1-467A684BDC8C}"/>
    <cellStyle name="Comma 12 2 4 2 8" xfId="15768" xr:uid="{BC920298-8C70-4D76-9C01-779AFC6D8355}"/>
    <cellStyle name="Comma 12 2 4 2 9" xfId="23622" xr:uid="{D65A3F0C-0581-4EB6-BB46-85827509CBE0}"/>
    <cellStyle name="Comma 12 2 4 3" xfId="364" xr:uid="{13917CBA-BF5B-45B3-AF0D-09E23B3B72AD}"/>
    <cellStyle name="Comma 12 2 4 3 2" xfId="979" xr:uid="{2BFEE89A-6A6D-4173-B194-EBCF8F78B82B}"/>
    <cellStyle name="Comma 12 2 4 3 2 2" xfId="7377" xr:uid="{0CA369B9-4FC2-441E-BD0C-DF048BA8E5CD}"/>
    <cellStyle name="Comma 12 2 4 3 2 2 2" xfId="14742" xr:uid="{4A87E3CD-883C-45E3-A56F-71492E9C043B}"/>
    <cellStyle name="Comma 12 2 4 3 2 2 2 2" xfId="47360" xr:uid="{A8292D77-A703-441A-AB20-FB03307C80ED}"/>
    <cellStyle name="Comma 12 2 4 3 2 2 3" xfId="22102" xr:uid="{F1A0FFDB-5840-43E4-B43C-5D5B2BB7BB4D}"/>
    <cellStyle name="Comma 12 2 4 3 2 2 4" xfId="34732" xr:uid="{53401378-F2F3-4FCE-ABFA-59C44A89FE3E}"/>
    <cellStyle name="Comma 12 2 4 3 2 3" xfId="8835" xr:uid="{B2FD5BCE-05DE-45B2-B311-B35E094525B2}"/>
    <cellStyle name="Comma 12 2 4 3 2 3 2" xfId="41079" xr:uid="{C4A14AFE-C141-4608-8B7E-B1074A0DD9D0}"/>
    <cellStyle name="Comma 12 2 4 3 2 4" xfId="16195" xr:uid="{648D1063-1AF4-4413-A647-0013B716D6B0}"/>
    <cellStyle name="Comma 12 2 4 3 2 5" xfId="28439" xr:uid="{F943D13A-FB6D-44A3-8DF5-FCC942934CCE}"/>
    <cellStyle name="Comma 12 2 4 3 3" xfId="4755" xr:uid="{D19F9132-2F3B-4D85-B930-7AA2B95F846B}"/>
    <cellStyle name="Comma 12 2 4 3 3 2" xfId="12120" xr:uid="{134762AE-904F-4A11-910E-ACF7A8ACFC2F}"/>
    <cellStyle name="Comma 12 2 4 3 3 2 2" xfId="44738" xr:uid="{35EE99DB-F692-41C6-93D9-A0D4D15BE419}"/>
    <cellStyle name="Comma 12 2 4 3 3 2 3" xfId="32110" xr:uid="{9B4F54E8-6085-4EEF-A11B-CEB6457A0832}"/>
    <cellStyle name="Comma 12 2 4 3 3 3" xfId="19480" xr:uid="{BC0DF3E7-0A07-4EB2-A020-1E2A4E1ECE4D}"/>
    <cellStyle name="Comma 12 2 4 3 3 3 2" xfId="38457" xr:uid="{9488949B-99A7-4557-93D8-42B354BF8519}"/>
    <cellStyle name="Comma 12 2 4 3 3 4" xfId="25817" xr:uid="{041DBC34-338C-4F4C-8ACC-8976318FB74D}"/>
    <cellStyle name="Comma 12 2 4 3 4" xfId="3880" xr:uid="{FBFF8C02-1DFE-481A-AD0F-AB3B6FD06478}"/>
    <cellStyle name="Comma 12 2 4 3 4 2" xfId="11246" xr:uid="{347B0C93-DA9E-44F9-8FD6-40007C89C3E6}"/>
    <cellStyle name="Comma 12 2 4 3 4 2 2" xfId="43863" xr:uid="{05B4BC11-C6C4-4B25-8ED1-8C8817D1607C}"/>
    <cellStyle name="Comma 12 2 4 3 4 3" xfId="18606" xr:uid="{019A9E44-D5BA-4A9E-ABFD-3F2C8FF22F47}"/>
    <cellStyle name="Comma 12 2 4 3 4 4" xfId="31235" xr:uid="{B8B02215-7276-4D53-B5B1-5DF5A71B6055}"/>
    <cellStyle name="Comma 12 2 4 3 5" xfId="1889" xr:uid="{0DFB780E-4151-4CE5-9353-6BD6757E0B41}"/>
    <cellStyle name="Comma 12 2 4 3 5 2" xfId="9426" xr:uid="{DE9DFDAD-26BE-48C0-827B-86384AEFA30F}"/>
    <cellStyle name="Comma 12 2 4 3 5 3" xfId="16786" xr:uid="{71BA13BB-8C3D-482F-8770-60033CA76E79}"/>
    <cellStyle name="Comma 12 2 4 3 5 4" xfId="37582" xr:uid="{B500FF63-CFF8-4C41-AC20-530AA3B8B924}"/>
    <cellStyle name="Comma 12 2 4 3 6" xfId="8464" xr:uid="{FB5B3990-0FFB-4B1F-BE8A-583B3CE827DC}"/>
    <cellStyle name="Comma 12 2 4 3 7" xfId="15824" xr:uid="{A7069749-8633-433C-A92E-FE267FF2D057}"/>
    <cellStyle name="Comma 12 2 4 3 8" xfId="24942" xr:uid="{2A1CF4B0-DD6C-4822-A0F9-DA9B678EEF46}"/>
    <cellStyle name="Comma 12 2 4 4" xfId="764" xr:uid="{02C60DF2-F091-4C06-8469-36809990D4D9}"/>
    <cellStyle name="Comma 12 2 4 4 2" xfId="6529" xr:uid="{0DA828CE-F176-4B32-A052-793E84A83031}"/>
    <cellStyle name="Comma 12 2 4 4 2 2" xfId="13894" xr:uid="{652E2015-AF97-4CBB-A03A-1916A23524A0}"/>
    <cellStyle name="Comma 12 2 4 4 2 2 2" xfId="46512" xr:uid="{8DBDFCF5-0ABE-4FED-84BB-CEB07515C650}"/>
    <cellStyle name="Comma 12 2 4 4 2 2 3" xfId="33884" xr:uid="{8373B1C2-597B-46C6-9A1B-37727F766EBB}"/>
    <cellStyle name="Comma 12 2 4 4 2 3" xfId="21254" xr:uid="{955EA2F9-3EB5-4CA3-A133-28D4FD512B2B}"/>
    <cellStyle name="Comma 12 2 4 4 2 3 2" xfId="40231" xr:uid="{CE2B93A4-0436-4A69-8246-7A390C6E277A}"/>
    <cellStyle name="Comma 12 2 4 4 2 4" xfId="27591" xr:uid="{656D2712-789C-4ED9-9CE3-71979A530199}"/>
    <cellStyle name="Comma 12 2 4 4 3" xfId="3032" xr:uid="{B8BBCB40-E10F-4D57-80D8-37EB4FCFF8A9}"/>
    <cellStyle name="Comma 12 2 4 4 3 2" xfId="10398" xr:uid="{712EEA91-230C-4ADE-A32F-991BA5FF45CE}"/>
    <cellStyle name="Comma 12 2 4 4 3 2 2" xfId="43015" xr:uid="{8239F507-6BCA-4E4B-8736-CA3EA7DB4614}"/>
    <cellStyle name="Comma 12 2 4 4 3 3" xfId="17758" xr:uid="{933B2C3D-B1E8-423B-8D28-AA9452AFFD09}"/>
    <cellStyle name="Comma 12 2 4 4 3 4" xfId="30387" xr:uid="{A7A22A16-A580-4295-9E45-904053338F48}"/>
    <cellStyle name="Comma 12 2 4 4 4" xfId="8633" xr:uid="{4BEC7925-62ED-4D23-BEB2-3473E58D3B21}"/>
    <cellStyle name="Comma 12 2 4 4 4 2" xfId="36734" xr:uid="{45F06262-254E-4964-A5C3-B3D5F24F4BD2}"/>
    <cellStyle name="Comma 12 2 4 4 5" xfId="15993" xr:uid="{F49609DF-5DDE-459C-B014-C8EC2770A4A5}"/>
    <cellStyle name="Comma 12 2 4 4 6" xfId="24094" xr:uid="{FF74E47F-C865-4CAB-8FF6-3FB7F3DEA818}"/>
    <cellStyle name="Comma 12 2 4 5" xfId="1451" xr:uid="{368DCC83-1464-4C69-9819-E94500899E5A}"/>
    <cellStyle name="Comma 12 2 4 5 2" xfId="5640" xr:uid="{6D5A5372-B427-4FD3-8848-596E4C24D71E}"/>
    <cellStyle name="Comma 12 2 4 5 2 2" xfId="13005" xr:uid="{550F567E-A21A-4436-9B6D-552B70729577}"/>
    <cellStyle name="Comma 12 2 4 5 2 2 2" xfId="45623" xr:uid="{C5602A7F-4A5A-4840-9640-E654D6A9CA4D}"/>
    <cellStyle name="Comma 12 2 4 5 2 3" xfId="20365" xr:uid="{DC978455-BB9A-46DE-905D-8457DF10D65C}"/>
    <cellStyle name="Comma 12 2 4 5 2 4" xfId="32995" xr:uid="{D41F78EC-7D44-4C4F-AD14-AE491DAF3442}"/>
    <cellStyle name="Comma 12 2 4 5 3" xfId="9087" xr:uid="{31825D72-3C7F-4EE4-B00A-1170DA82AA0E}"/>
    <cellStyle name="Comma 12 2 4 5 3 2" xfId="39342" xr:uid="{CC8C33FB-BABD-4E53-A490-D464F28E1321}"/>
    <cellStyle name="Comma 12 2 4 5 4" xfId="16447" xr:uid="{21963C2A-544B-49FA-833F-77CEC518E793}"/>
    <cellStyle name="Comma 12 2 4 5 5" xfId="26702" xr:uid="{28513C75-06CF-43B3-8278-3BE2C169932E}"/>
    <cellStyle name="Comma 12 2 4 6" xfId="1976" xr:uid="{805AC35E-514A-4FF4-971F-2E143D0639E1}"/>
    <cellStyle name="Comma 12 2 4 6 2" xfId="9513" xr:uid="{547F6528-74EC-4405-B39B-B9BE73AE1C30}"/>
    <cellStyle name="Comma 12 2 4 6 2 2" xfId="41990" xr:uid="{D9EDD916-7806-44D6-AAA0-77C4254B3F01}"/>
    <cellStyle name="Comma 12 2 4 6 3" xfId="16873" xr:uid="{9751EFAF-4A6F-4D41-AD32-5B9871BD3A4E}"/>
    <cellStyle name="Comma 12 2 4 6 4" xfId="29355" xr:uid="{3E4EE9E3-EC51-4B5B-B79A-E6C2F34DB0E4}"/>
    <cellStyle name="Comma 12 2 4 7" xfId="8289" xr:uid="{64BCA56D-080A-4D0B-AB9B-5CC9990D1D8A}"/>
    <cellStyle name="Comma 12 2 4 7 2" xfId="15654" xr:uid="{A61681A2-3003-4721-8CEC-094704601E8F}"/>
    <cellStyle name="Comma 12 2 4 7 2 2" xfId="35760" xr:uid="{B37506AB-51AC-478E-88A4-A5C9E49D654B}"/>
    <cellStyle name="Comma 12 2 4 7 3" xfId="23014" xr:uid="{70966F58-BC20-4EF3-840A-27826A442A2B}"/>
    <cellStyle name="Comma 12 2 4 7 4" xfId="23198" xr:uid="{22051665-E3B6-43C8-8E0E-D9EFDC7B6444}"/>
    <cellStyle name="Comma 12 2 4 8" xfId="1510" xr:uid="{BA0B1904-EDC6-4E71-99E5-183F433980AF}"/>
    <cellStyle name="Comma 12 2 4 8 2" xfId="9131" xr:uid="{3E9795A6-0661-41C1-994B-C497EA2829C2}"/>
    <cellStyle name="Comma 12 2 4 8 3" xfId="16491" xr:uid="{8D999D1B-FB26-4724-B2A0-972D46DD1480}"/>
    <cellStyle name="Comma 12 2 4 8 4" xfId="35599" xr:uid="{42206F5C-E6AD-477C-B6D2-623B720AEE26}"/>
    <cellStyle name="Comma 12 2 4 9" xfId="8367" xr:uid="{FBC7F7EF-CE9A-4BDF-90FD-2C1AAC52CE3C}"/>
    <cellStyle name="Comma 12 2 5" xfId="4052" xr:uid="{144A4C59-632D-4909-84EB-D4ADC43DD914}"/>
    <cellStyle name="Comma 12 2 5 2" xfId="7549" xr:uid="{7A4C1CB5-CD17-4CAF-9450-2401EB6C53D9}"/>
    <cellStyle name="Comma 12 2 5 2 2" xfId="14914" xr:uid="{D15392ED-DF2C-4526-9BB1-1489E6299CA5}"/>
    <cellStyle name="Comma 12 2 5 2 2 2" xfId="47532" xr:uid="{1C4162BC-9682-4838-94A1-5F6708D69B9D}"/>
    <cellStyle name="Comma 12 2 5 2 2 3" xfId="34904" xr:uid="{BB6AEF14-6555-4660-98A0-8AD6B6AB4A5C}"/>
    <cellStyle name="Comma 12 2 5 2 3" xfId="22274" xr:uid="{E3EF286C-FE73-42A1-B750-CF5E5CFF99CF}"/>
    <cellStyle name="Comma 12 2 5 2 3 2" xfId="41251" xr:uid="{5F284FE9-0527-41AF-93E3-ADF07547F8F7}"/>
    <cellStyle name="Comma 12 2 5 2 4" xfId="28611" xr:uid="{AC6C91F9-A823-4072-A8B1-6E822D63F9D1}"/>
    <cellStyle name="Comma 12 2 5 3" xfId="4930" xr:uid="{9F59AA0E-D1FB-4005-B86A-9762887BC5BE}"/>
    <cellStyle name="Comma 12 2 5 3 2" xfId="12295" xr:uid="{3603E43E-F1CA-4CB9-8F78-5BCCB8AE06AD}"/>
    <cellStyle name="Comma 12 2 5 3 2 2" xfId="44913" xr:uid="{27D51BD2-1973-412B-9169-40E1095828E4}"/>
    <cellStyle name="Comma 12 2 5 3 2 3" xfId="32285" xr:uid="{F641A8EA-5180-40B8-9EA5-DAFF7FF3D29F}"/>
    <cellStyle name="Comma 12 2 5 3 3" xfId="19655" xr:uid="{613287F6-3AD7-49B3-B34C-47DD09329B46}"/>
    <cellStyle name="Comma 12 2 5 3 3 2" xfId="38632" xr:uid="{1DE8B617-B0B7-4429-8F56-B65D50AF6EA9}"/>
    <cellStyle name="Comma 12 2 5 3 4" xfId="25992" xr:uid="{E3B22203-8A3D-4501-9178-87955941991D}"/>
    <cellStyle name="Comma 12 2 5 4" xfId="11418" xr:uid="{CC6D273A-1ADA-41DE-970D-2AE00010771E}"/>
    <cellStyle name="Comma 12 2 5 4 2" xfId="44035" xr:uid="{4C2CABDC-69CC-4A90-B452-6E1E87674A37}"/>
    <cellStyle name="Comma 12 2 5 4 3" xfId="31407" xr:uid="{37475886-1299-4C33-8A32-F850E0363DEA}"/>
    <cellStyle name="Comma 12 2 5 5" xfId="18778" xr:uid="{B6C7DAB2-1F45-4D9C-BDB5-F24D0BE6F054}"/>
    <cellStyle name="Comma 12 2 5 5 2" xfId="37754" xr:uid="{40859E39-20C9-49B4-99F3-C6BF3C42D12D}"/>
    <cellStyle name="Comma 12 2 5 6" xfId="25114" xr:uid="{BEB2545A-A5A2-44E6-9E8E-84377C478C06}"/>
    <cellStyle name="Comma 12 2 6" xfId="3202" xr:uid="{037B0196-9910-40FE-A2E9-1EE305333791}"/>
    <cellStyle name="Comma 12 2 6 2" xfId="6699" xr:uid="{BF15E822-68B8-4C1B-9D6E-53A5472D11DD}"/>
    <cellStyle name="Comma 12 2 6 2 2" xfId="14064" xr:uid="{B157C460-979A-450E-9149-DD13FFA50163}"/>
    <cellStyle name="Comma 12 2 6 2 2 2" xfId="46682" xr:uid="{2E6356E8-55D6-45AC-8FB0-53D30AD986E4}"/>
    <cellStyle name="Comma 12 2 6 2 2 3" xfId="34054" xr:uid="{76161007-6FD0-4A4B-8A8E-DF4D2345F01B}"/>
    <cellStyle name="Comma 12 2 6 2 3" xfId="21424" xr:uid="{EC1ABC02-7CB0-4B0A-B157-11ECAB570EDB}"/>
    <cellStyle name="Comma 12 2 6 2 3 2" xfId="40401" xr:uid="{F5DCE62C-16D6-48EC-A8DA-EDBE80CD729E}"/>
    <cellStyle name="Comma 12 2 6 2 4" xfId="27761" xr:uid="{6B2CE36B-CD0E-4C5B-9DCF-F5124321DA7E}"/>
    <cellStyle name="Comma 12 2 6 3" xfId="10568" xr:uid="{87A510D8-1D94-4B4C-990D-191576B6212F}"/>
    <cellStyle name="Comma 12 2 6 3 2" xfId="43185" xr:uid="{5D6ED25A-25E8-44A2-9DBA-3B603CD6CA87}"/>
    <cellStyle name="Comma 12 2 6 3 3" xfId="30557" xr:uid="{D152149F-06EE-4EAA-A4A1-14A77574ACFE}"/>
    <cellStyle name="Comma 12 2 6 4" xfId="17928" xr:uid="{902395B7-578B-4923-9FD4-42B31A13CE3A}"/>
    <cellStyle name="Comma 12 2 6 4 2" xfId="36904" xr:uid="{31BDDCA5-A940-438B-A631-F96CF428F63D}"/>
    <cellStyle name="Comma 12 2 6 5" xfId="24264" xr:uid="{F1CAAB4E-372F-4821-82F6-D2A7D0E96BBD}"/>
    <cellStyle name="Comma 12 2 7" xfId="5815" xr:uid="{31BDEC3F-354D-4EDC-800B-70F4AD4A4A26}"/>
    <cellStyle name="Comma 12 2 7 2" xfId="13180" xr:uid="{FF1850B9-1189-42A5-AD75-8946CCD352AB}"/>
    <cellStyle name="Comma 12 2 7 2 2" xfId="45798" xr:uid="{81BFCDF0-0813-4925-80BC-8B2DD4CE2408}"/>
    <cellStyle name="Comma 12 2 7 2 3" xfId="33170" xr:uid="{3F4BFC06-5466-40BA-BDAB-77EDDE952EAD}"/>
    <cellStyle name="Comma 12 2 7 3" xfId="20540" xr:uid="{ECB9D4AF-040B-4116-9B38-5B1980DF2051}"/>
    <cellStyle name="Comma 12 2 7 3 2" xfId="39517" xr:uid="{C84F0926-3D9B-4365-B0C7-85E8826B6D72}"/>
    <cellStyle name="Comma 12 2 7 4" xfId="26877" xr:uid="{779D03C1-26F4-4C88-936C-A41C55872CCE}"/>
    <cellStyle name="Comma 12 2 8" xfId="2263" xr:uid="{40DF6870-D59B-49DB-B361-9E1962980459}"/>
    <cellStyle name="Comma 12 2 8 2" xfId="9688" xr:uid="{FB4ACCA2-B544-4161-8710-74534ACBDEF9}"/>
    <cellStyle name="Comma 12 2 8 2 2" xfId="42301" xr:uid="{BF3B8BED-7FDA-484E-B808-4D210D15A304}"/>
    <cellStyle name="Comma 12 2 8 3" xfId="17048" xr:uid="{2E03F673-4274-421E-92C7-20BF9CFCF1D8}"/>
    <cellStyle name="Comma 12 2 8 4" xfId="29673" xr:uid="{51D1B6A5-2E1A-4C84-8904-3B6C0BB4A056}"/>
    <cellStyle name="Comma 12 2 9" xfId="1744" xr:uid="{11AA83BC-E8DF-4457-9F93-92D2034ECA53}"/>
    <cellStyle name="Comma 12 2 9 2" xfId="9282" xr:uid="{E439E146-25E0-4910-A69C-59CF59A8D75E}"/>
    <cellStyle name="Comma 12 2 9 3" xfId="16642" xr:uid="{B52161C4-6BA6-4233-92C0-DB76B9E2AC43}"/>
    <cellStyle name="Comma 12 2 9 4" xfId="35988" xr:uid="{87FC73C8-26F6-4425-8C1D-972DDFE0EBCA}"/>
    <cellStyle name="Comma 12 3" xfId="484" xr:uid="{C3887487-D888-4711-8503-2F6700DCB468}"/>
    <cellStyle name="Comma 12 3 10" xfId="23455" xr:uid="{57CF8376-ECF9-4590-9188-569227A0D449}"/>
    <cellStyle name="Comma 12 3 2" xfId="1013" xr:uid="{469EFA51-0C76-46E9-B621-572970CFBB25}"/>
    <cellStyle name="Comma 12 3 2 2" xfId="4571" xr:uid="{A70EB77C-D421-40AA-9A97-6A2F13429F92}"/>
    <cellStyle name="Comma 12 3 2 2 2" xfId="8069" xr:uid="{A6FD1EFB-C4ED-40DC-A51F-650B5877090E}"/>
    <cellStyle name="Comma 12 3 2 2 2 2" xfId="15434" xr:uid="{7CBD1B56-ED95-498F-A65E-9F3F2309A46C}"/>
    <cellStyle name="Comma 12 3 2 2 2 2 2" xfId="48052" xr:uid="{D117DF15-F415-4B25-9E29-EEC5FB535C6E}"/>
    <cellStyle name="Comma 12 3 2 2 2 2 3" xfId="35424" xr:uid="{54EEBE61-3D00-42D1-950B-C648D210C850}"/>
    <cellStyle name="Comma 12 3 2 2 2 3" xfId="22794" xr:uid="{C2AD2554-CE82-49AB-AC34-F877729733CA}"/>
    <cellStyle name="Comma 12 3 2 2 2 3 2" xfId="41771" xr:uid="{62EB6667-364C-4976-B3D4-63A0FB07BAD1}"/>
    <cellStyle name="Comma 12 3 2 2 2 4" xfId="29131" xr:uid="{9DAF1700-C30C-44AA-B1E3-3DB13013035E}"/>
    <cellStyle name="Comma 12 3 2 2 3" xfId="5451" xr:uid="{92E0C2EF-0C83-4778-A277-C53E5269C7CE}"/>
    <cellStyle name="Comma 12 3 2 2 3 2" xfId="12816" xr:uid="{99A5D4AB-1A79-4AE9-8C82-DB0202AF8C60}"/>
    <cellStyle name="Comma 12 3 2 2 3 2 2" xfId="45434" xr:uid="{C0E24751-ADBD-4623-A0AF-59065419E8DD}"/>
    <cellStyle name="Comma 12 3 2 2 3 2 3" xfId="32806" xr:uid="{70FD78F4-FF56-47D5-B7B5-CCE44DF3399D}"/>
    <cellStyle name="Comma 12 3 2 2 3 3" xfId="20176" xr:uid="{94207528-4E63-456F-807D-10D71AE381F3}"/>
    <cellStyle name="Comma 12 3 2 2 3 3 2" xfId="39153" xr:uid="{F190B4DD-FE70-4C60-8E96-F8903D7B2FD4}"/>
    <cellStyle name="Comma 12 3 2 2 3 4" xfId="26513" xr:uid="{E7707687-E4F9-472F-A09D-ADD97E2EC5AD}"/>
    <cellStyle name="Comma 12 3 2 2 4" xfId="11937" xr:uid="{F8A6AFCB-97A5-45AD-BFF3-87A610C013F1}"/>
    <cellStyle name="Comma 12 3 2 2 4 2" xfId="44555" xr:uid="{7F0019CB-2238-42D3-AC38-E98F549F7BFF}"/>
    <cellStyle name="Comma 12 3 2 2 4 3" xfId="31927" xr:uid="{69D6ED55-CCE8-4FE2-8831-CFDCD1DAACD2}"/>
    <cellStyle name="Comma 12 3 2 2 5" xfId="19297" xr:uid="{869163CB-1E47-4F51-8130-1592C769C361}"/>
    <cellStyle name="Comma 12 3 2 2 5 2" xfId="38274" xr:uid="{3398EB4A-6CFE-47B2-BEED-16AF2262B1D1}"/>
    <cellStyle name="Comma 12 3 2 2 6" xfId="48326" xr:uid="{B72E40E2-4C29-41DF-B7B0-1FD596FAD2AC}"/>
    <cellStyle name="Comma 12 3 2 2 7" xfId="25634" xr:uid="{DFFD53AC-2A15-40A8-81C8-9EB1BF7446FB}"/>
    <cellStyle name="Comma 12 3 2 3" xfId="3715" xr:uid="{01DB596D-CD48-471F-AF36-FDEC12282EF1}"/>
    <cellStyle name="Comma 12 3 2 3 2" xfId="7212" xr:uid="{B729E1E6-DDDB-40B1-AC67-6051A2BB5738}"/>
    <cellStyle name="Comma 12 3 2 3 2 2" xfId="14577" xr:uid="{09BCC09C-A912-4D5B-B19D-BAF2FCF75436}"/>
    <cellStyle name="Comma 12 3 2 3 2 2 2" xfId="47195" xr:uid="{A9019138-4B23-45A3-8380-197CAD670B97}"/>
    <cellStyle name="Comma 12 3 2 3 2 2 3" xfId="34567" xr:uid="{DD5A28D8-25FA-4034-B415-825B88D539CB}"/>
    <cellStyle name="Comma 12 3 2 3 2 3" xfId="21937" xr:uid="{7D29D5D9-1EB0-4224-87E1-7BE0DEA2FFBC}"/>
    <cellStyle name="Comma 12 3 2 3 2 3 2" xfId="40914" xr:uid="{80AD9735-1ADE-4E84-B8CC-FFDB7232B8D8}"/>
    <cellStyle name="Comma 12 3 2 3 2 4" xfId="28274" xr:uid="{D2AE7FA9-6CF8-432D-A947-7681CA10863F}"/>
    <cellStyle name="Comma 12 3 2 3 3" xfId="11081" xr:uid="{A2764DB2-6902-4DCC-87B8-66BE44615F0B}"/>
    <cellStyle name="Comma 12 3 2 3 3 2" xfId="43698" xr:uid="{83B77CEB-5556-40D5-A493-2073EB58B047}"/>
    <cellStyle name="Comma 12 3 2 3 3 3" xfId="31070" xr:uid="{244B463B-E6ED-4BF0-A0CD-97780647BB22}"/>
    <cellStyle name="Comma 12 3 2 3 4" xfId="18441" xr:uid="{569507BF-DC75-4BC4-BD8D-C1A394E7832F}"/>
    <cellStyle name="Comma 12 3 2 3 4 2" xfId="37417" xr:uid="{BE32E8D1-7072-45E3-B6C5-1D6C8ABE5EBD}"/>
    <cellStyle name="Comma 12 3 2 3 5" xfId="24777" xr:uid="{C94EFCF3-2B1F-4B9D-AC53-F2B576A6DD3F}"/>
    <cellStyle name="Comma 12 3 2 4" xfId="6336" xr:uid="{5BA37955-216C-4B54-8BF3-D5034B742B16}"/>
    <cellStyle name="Comma 12 3 2 4 2" xfId="13701" xr:uid="{C1D54767-C304-47B3-9DC1-977C9F3E64E0}"/>
    <cellStyle name="Comma 12 3 2 4 2 2" xfId="46319" xr:uid="{12872BD0-7D12-41EF-9A0A-2F1657B77231}"/>
    <cellStyle name="Comma 12 3 2 4 2 3" xfId="33691" xr:uid="{075789BB-2865-4C71-8CE3-6F7A6B7706DE}"/>
    <cellStyle name="Comma 12 3 2 4 3" xfId="21061" xr:uid="{D87865F5-3CCC-4443-ACF2-28829E9E9C45}"/>
    <cellStyle name="Comma 12 3 2 4 3 2" xfId="40038" xr:uid="{228D8896-E375-4434-9FE8-D91411378E90}"/>
    <cellStyle name="Comma 12 3 2 4 4" xfId="27398" xr:uid="{E193EFC2-0B9A-491A-A7B6-FF669B1A1AB9}"/>
    <cellStyle name="Comma 12 3 2 5" xfId="2839" xr:uid="{6F777043-3718-439E-A861-3A8F81BFF4F6}"/>
    <cellStyle name="Comma 12 3 2 5 2" xfId="10207" xr:uid="{5B8642D6-AE27-4532-8E7A-FB2332D13166}"/>
    <cellStyle name="Comma 12 3 2 5 2 2" xfId="42822" xr:uid="{149B6EC6-9525-451A-87A3-1C23C53E48DD}"/>
    <cellStyle name="Comma 12 3 2 5 3" xfId="17567" xr:uid="{F3FCD948-C1BC-4318-B909-5B75F40E804B}"/>
    <cellStyle name="Comma 12 3 2 5 4" xfId="30194" xr:uid="{7A98C5F4-CBE9-477A-A6DC-5C0799316A60}"/>
    <cellStyle name="Comma 12 3 2 6" xfId="8869" xr:uid="{7BB1A77A-FFF0-4A71-8759-33E439960B5E}"/>
    <cellStyle name="Comma 12 3 2 6 2" xfId="36541" xr:uid="{0F1FCCAC-2A9E-497B-8B21-F49CA88F96DE}"/>
    <cellStyle name="Comma 12 3 2 7" xfId="16229" xr:uid="{7ED6B94F-CF02-4929-AE09-650F5794BC6F}"/>
    <cellStyle name="Comma 12 3 2 7 2" xfId="48265" xr:uid="{47C9B667-0337-4F7D-9EEF-8EAD916A9A27}"/>
    <cellStyle name="Comma 12 3 2 8" xfId="23901" xr:uid="{32135AA0-B7C1-4527-B8B5-303BA80F3EB4}"/>
    <cellStyle name="Comma 12 3 3" xfId="4131" xr:uid="{0A457559-9167-4835-98B7-B2381561CBF8}"/>
    <cellStyle name="Comma 12 3 3 2" xfId="7628" xr:uid="{6629585E-09FB-4D09-9312-781BA5FB2E94}"/>
    <cellStyle name="Comma 12 3 3 2 2" xfId="14993" xr:uid="{BB8B7E4F-763B-4932-8CA3-354D73B64D92}"/>
    <cellStyle name="Comma 12 3 3 2 2 2" xfId="47611" xr:uid="{951265A1-4D6E-4E18-8F3D-A71E5C91DB3A}"/>
    <cellStyle name="Comma 12 3 3 2 2 3" xfId="34983" xr:uid="{E5FC7534-7550-4100-B9DF-37DC1A39860F}"/>
    <cellStyle name="Comma 12 3 3 2 3" xfId="22353" xr:uid="{8EF9BF7E-03A9-4447-ADE3-9839C6364886}"/>
    <cellStyle name="Comma 12 3 3 2 3 2" xfId="41330" xr:uid="{55C266DB-9DF7-47A7-A865-B1D308D6AF75}"/>
    <cellStyle name="Comma 12 3 3 2 4" xfId="28690" xr:uid="{A5CA620F-A698-4572-877A-F674C87E439E}"/>
    <cellStyle name="Comma 12 3 3 3" xfId="5009" xr:uid="{5FC7ADE8-1076-41E9-9D1B-F68110E8E9FE}"/>
    <cellStyle name="Comma 12 3 3 3 2" xfId="12374" xr:uid="{9EB8902E-4693-4CA1-811C-84DB904CCD05}"/>
    <cellStyle name="Comma 12 3 3 3 2 2" xfId="44992" xr:uid="{BF9216D5-FF14-41AE-AE3C-69FEEB34B52B}"/>
    <cellStyle name="Comma 12 3 3 3 2 3" xfId="32364" xr:uid="{D8DB376E-8804-4DC7-BC91-C52A8B819453}"/>
    <cellStyle name="Comma 12 3 3 3 3" xfId="19734" xr:uid="{BB93B6D4-60F5-4B1A-B99A-1CFF7222EE12}"/>
    <cellStyle name="Comma 12 3 3 3 3 2" xfId="38711" xr:uid="{326F6031-FDF7-48ED-8C3B-1BA4492E4ABC}"/>
    <cellStyle name="Comma 12 3 3 3 4" xfId="26071" xr:uid="{A253A627-85CD-461C-8241-A9B9B49E37DD}"/>
    <cellStyle name="Comma 12 3 3 4" xfId="11497" xr:uid="{A95CBF19-8AFF-472E-AAA1-E190EAC1F339}"/>
    <cellStyle name="Comma 12 3 3 4 2" xfId="44114" xr:uid="{945AF6F6-2D39-464D-B6AA-AF24950C8DF5}"/>
    <cellStyle name="Comma 12 3 3 4 3" xfId="31486" xr:uid="{1C82808F-AAB1-4254-A8C0-478C7295AB09}"/>
    <cellStyle name="Comma 12 3 3 5" xfId="18857" xr:uid="{D94A7671-C104-431D-BBAF-F9A30B42544D}"/>
    <cellStyle name="Comma 12 3 3 5 2" xfId="37833" xr:uid="{121059C2-CFF4-4421-ADB4-45851466B353}"/>
    <cellStyle name="Comma 12 3 3 6" xfId="48303" xr:uid="{AAE173AF-8C81-4146-9090-B10633863B7B}"/>
    <cellStyle name="Comma 12 3 3 7" xfId="25193" xr:uid="{1AA19031-80C1-4166-9ED7-5745A8F04408}"/>
    <cellStyle name="Comma 12 3 4" xfId="3281" xr:uid="{2A6334AA-114C-4B8F-A1E5-5D89B0677021}"/>
    <cellStyle name="Comma 12 3 4 2" xfId="6778" xr:uid="{83064055-FCE3-4DCD-85A8-6A8DC14AFA2F}"/>
    <cellStyle name="Comma 12 3 4 2 2" xfId="14143" xr:uid="{7C32CFC3-4692-4B0A-8AAF-828CDE43A163}"/>
    <cellStyle name="Comma 12 3 4 2 2 2" xfId="46761" xr:uid="{CEA0A7D6-0086-4CFD-B8D4-A6DCB1AF57F1}"/>
    <cellStyle name="Comma 12 3 4 2 2 3" xfId="34133" xr:uid="{2E4AD187-225F-4EBA-9993-082BC2C1E14F}"/>
    <cellStyle name="Comma 12 3 4 2 3" xfId="21503" xr:uid="{EAF2BD0B-771D-4F91-BF8F-6DA55ED5CC9A}"/>
    <cellStyle name="Comma 12 3 4 2 3 2" xfId="40480" xr:uid="{94656603-B886-4B5D-ACC7-FF52BCCA3BFA}"/>
    <cellStyle name="Comma 12 3 4 2 4" xfId="27840" xr:uid="{95A70485-D259-44B8-A294-4A034625156F}"/>
    <cellStyle name="Comma 12 3 4 3" xfId="10647" xr:uid="{B0FBD51F-5F84-46DE-B211-9A5B5E5E5A32}"/>
    <cellStyle name="Comma 12 3 4 3 2" xfId="43264" xr:uid="{0BF02A71-AFA2-42C5-8783-01BDB61518CE}"/>
    <cellStyle name="Comma 12 3 4 3 3" xfId="30636" xr:uid="{E20B584F-D977-4034-982A-91FE173DE1AE}"/>
    <cellStyle name="Comma 12 3 4 4" xfId="18007" xr:uid="{C0522A8D-C066-43E5-B0DF-3A5423721F57}"/>
    <cellStyle name="Comma 12 3 4 4 2" xfId="36983" xr:uid="{E0A2EBBD-6B04-404D-98A7-3C1875DF44C0}"/>
    <cellStyle name="Comma 12 3 4 5" xfId="24343" xr:uid="{9228219A-7CBC-4A45-9592-FD75EE0C9BF0}"/>
    <cellStyle name="Comma 12 3 5" xfId="5894" xr:uid="{2DF8E923-E2C0-4BAC-8D65-775ADAB6E354}"/>
    <cellStyle name="Comma 12 3 5 2" xfId="13259" xr:uid="{65B024E7-8A22-4106-96B7-4B9FEF7543BC}"/>
    <cellStyle name="Comma 12 3 5 2 2" xfId="45877" xr:uid="{B9C0970E-DE3E-431B-A649-DEF4977FB93B}"/>
    <cellStyle name="Comma 12 3 5 2 3" xfId="33249" xr:uid="{DD744E83-6556-4A97-A009-DBFBA0E2D2E4}"/>
    <cellStyle name="Comma 12 3 5 3" xfId="20619" xr:uid="{BBADEC97-0BE4-4867-A5E9-90FCF39433D4}"/>
    <cellStyle name="Comma 12 3 5 3 2" xfId="39596" xr:uid="{57B0C75D-4E77-45D2-A149-EEF0316945FC}"/>
    <cellStyle name="Comma 12 3 5 4" xfId="26956" xr:uid="{1B861A70-C099-4E49-9D90-4E7C56006CC7}"/>
    <cellStyle name="Comma 12 3 6" xfId="2342" xr:uid="{6CD91194-C68F-4E19-AB2F-C4C42D95B5C2}"/>
    <cellStyle name="Comma 12 3 6 2" xfId="9767" xr:uid="{9571F5B6-68F1-490E-9AF9-11CC12F2AD78}"/>
    <cellStyle name="Comma 12 3 6 2 2" xfId="42380" xr:uid="{BD709961-035A-4429-9D43-0029F00230AE}"/>
    <cellStyle name="Comma 12 3 6 3" xfId="17127" xr:uid="{331EB667-D05A-4433-BDDB-4973861151DE}"/>
    <cellStyle name="Comma 12 3 6 4" xfId="29752" xr:uid="{27406141-9205-4462-A11E-D8403B3B8826}"/>
    <cellStyle name="Comma 12 3 7" xfId="1841" xr:uid="{924644AF-AC50-4EB8-B32A-308A9AF7C8E6}"/>
    <cellStyle name="Comma 12 3 7 2" xfId="9378" xr:uid="{2579EC1F-4BC8-4D37-9E17-A9F2D6D38F67}"/>
    <cellStyle name="Comma 12 3 7 3" xfId="16738" xr:uid="{46BD5F5E-B28F-46E0-9CDD-07C043DED905}"/>
    <cellStyle name="Comma 12 3 7 4" xfId="36067" xr:uid="{FDC2F788-6D1C-47DE-87D0-79AEAB149972}"/>
    <cellStyle name="Comma 12 3 8" xfId="8526" xr:uid="{3AF11029-14E9-4E44-96DE-4B7AE9DD22F0}"/>
    <cellStyle name="Comma 12 3 8 2" xfId="48242" xr:uid="{5F711653-3C25-4D35-8DE5-EAB70B0ED867}"/>
    <cellStyle name="Comma 12 3 9" xfId="15886" xr:uid="{86BD9F08-4CEC-4239-A53A-36C0D02DD66E}"/>
    <cellStyle name="Comma 12 4" xfId="826" xr:uid="{246DCD54-FE72-4F42-B048-5F8BCEB6E1DA}"/>
    <cellStyle name="Comma 12 4 2" xfId="2684" xr:uid="{CFCFA77A-E409-4FC4-B491-CF2930F93A15}"/>
    <cellStyle name="Comma 12 4 2 2" xfId="4417" xr:uid="{5D4DB256-6E74-4586-8CD0-CC82ADE3D260}"/>
    <cellStyle name="Comma 12 4 2 2 2" xfId="7915" xr:uid="{1A49ECF4-B5D5-4695-977E-10BC6CA03F56}"/>
    <cellStyle name="Comma 12 4 2 2 2 2" xfId="15280" xr:uid="{56200612-1EB2-4AC6-BFC8-92AC1A171622}"/>
    <cellStyle name="Comma 12 4 2 2 2 2 2" xfId="47898" xr:uid="{39738B6B-8C79-443F-A67D-99108FD9572B}"/>
    <cellStyle name="Comma 12 4 2 2 2 2 3" xfId="35270" xr:uid="{C0401052-3FF9-45CE-9F8D-1BAA55094D37}"/>
    <cellStyle name="Comma 12 4 2 2 2 3" xfId="22640" xr:uid="{3480192F-17BA-4D72-92E3-547829023D48}"/>
    <cellStyle name="Comma 12 4 2 2 2 3 2" xfId="41617" xr:uid="{656C6E3B-496A-4EEA-8C03-5662CF9811BC}"/>
    <cellStyle name="Comma 12 4 2 2 2 4" xfId="28977" xr:uid="{D67E3F10-E4F2-4BE8-A57B-E65A4E84253B}"/>
    <cellStyle name="Comma 12 4 2 2 3" xfId="5297" xr:uid="{63787D64-A6B1-4572-A4FA-BF106565A65F}"/>
    <cellStyle name="Comma 12 4 2 2 3 2" xfId="12662" xr:uid="{123298CD-5078-4D6E-AF01-5ED4B197825E}"/>
    <cellStyle name="Comma 12 4 2 2 3 2 2" xfId="45280" xr:uid="{54161961-3F79-4AE7-8390-41018FDF0419}"/>
    <cellStyle name="Comma 12 4 2 2 3 2 3" xfId="32652" xr:uid="{F81884A4-B551-4261-A68D-E2B0D3D18E9E}"/>
    <cellStyle name="Comma 12 4 2 2 3 3" xfId="20022" xr:uid="{96FBEDE3-AABB-4BEA-851E-AF5AD9A3D8BA}"/>
    <cellStyle name="Comma 12 4 2 2 3 3 2" xfId="38999" xr:uid="{D71D5F29-6261-4587-A9CB-07BB2669EAF3}"/>
    <cellStyle name="Comma 12 4 2 2 3 4" xfId="26359" xr:uid="{C5FCEBDD-56E2-43F6-8055-F58B3650D520}"/>
    <cellStyle name="Comma 12 4 2 2 4" xfId="11783" xr:uid="{423A057C-3D62-4B01-ADCB-E5A76D857BAF}"/>
    <cellStyle name="Comma 12 4 2 2 4 2" xfId="44401" xr:uid="{EB39CE2E-820B-462B-A310-7080A7B68BB1}"/>
    <cellStyle name="Comma 12 4 2 2 4 3" xfId="31773" xr:uid="{2B3E5B3C-D25F-402A-9DC3-17EF87D545D1}"/>
    <cellStyle name="Comma 12 4 2 2 5" xfId="19143" xr:uid="{1BD9CD54-9144-4D83-84AF-2769ADD19052}"/>
    <cellStyle name="Comma 12 4 2 2 5 2" xfId="38120" xr:uid="{13840421-06B8-4FD6-BC90-6EB14EE9AF17}"/>
    <cellStyle name="Comma 12 4 2 2 6" xfId="25480" xr:uid="{61AAE200-EBC4-4F70-A942-75EBB678B4D3}"/>
    <cellStyle name="Comma 12 4 2 3" xfId="3562" xr:uid="{DAD76250-D700-4565-A78B-1ACC4D128474}"/>
    <cellStyle name="Comma 12 4 2 3 2" xfId="7059" xr:uid="{24580E4A-80D4-440A-A361-EE4A05BDCCD7}"/>
    <cellStyle name="Comma 12 4 2 3 2 2" xfId="14424" xr:uid="{8DBDF4B4-EBCA-467E-BCBE-609F379D4DA5}"/>
    <cellStyle name="Comma 12 4 2 3 2 2 2" xfId="47042" xr:uid="{5C579C17-1BEE-4377-981F-F0D809A48781}"/>
    <cellStyle name="Comma 12 4 2 3 2 2 3" xfId="34414" xr:uid="{362A61B8-DA79-435A-ACB5-2200649DE10B}"/>
    <cellStyle name="Comma 12 4 2 3 2 3" xfId="21784" xr:uid="{CF75AC13-5E0F-4313-B468-D81227592A80}"/>
    <cellStyle name="Comma 12 4 2 3 2 3 2" xfId="40761" xr:uid="{07100BA5-EC09-4F1A-A316-45D13FC3B0FE}"/>
    <cellStyle name="Comma 12 4 2 3 2 4" xfId="28121" xr:uid="{E7B504DB-0654-423D-BE8C-206E1268B930}"/>
    <cellStyle name="Comma 12 4 2 3 3" xfId="10928" xr:uid="{3DC4D451-C152-4B80-81C9-022E63459702}"/>
    <cellStyle name="Comma 12 4 2 3 3 2" xfId="43545" xr:uid="{6E4C3E81-89B4-4B14-940E-200B54DDF283}"/>
    <cellStyle name="Comma 12 4 2 3 3 3" xfId="30917" xr:uid="{BE406524-825C-457C-B1D6-677CCD99A296}"/>
    <cellStyle name="Comma 12 4 2 3 4" xfId="18288" xr:uid="{DDF7BEF7-0C1F-4B03-BAFA-DB316CBF79BE}"/>
    <cellStyle name="Comma 12 4 2 3 4 2" xfId="37264" xr:uid="{C54A0871-AC32-4F91-ADB4-EBA1BA528388}"/>
    <cellStyle name="Comma 12 4 2 3 5" xfId="24624" xr:uid="{EB181C9E-EF3E-4C6C-9CA5-8925DFA079FE}"/>
    <cellStyle name="Comma 12 4 2 4" xfId="6182" xr:uid="{540751F2-2DFA-49D7-A787-E826260516FD}"/>
    <cellStyle name="Comma 12 4 2 4 2" xfId="13547" xr:uid="{876D6AF3-3D67-4ADF-BAFE-B2EDE9A4BD06}"/>
    <cellStyle name="Comma 12 4 2 4 2 2" xfId="46165" xr:uid="{342211C2-EFD1-4738-880B-BCA13282C602}"/>
    <cellStyle name="Comma 12 4 2 4 2 3" xfId="33537" xr:uid="{948489F4-F074-487C-8B72-FE29BA8B16D5}"/>
    <cellStyle name="Comma 12 4 2 4 3" xfId="20907" xr:uid="{392F43C1-0250-4691-BE8C-8ED4D384A45C}"/>
    <cellStyle name="Comma 12 4 2 4 3 2" xfId="39884" xr:uid="{DACDE09D-6B8D-4807-887A-7C8F8496F89F}"/>
    <cellStyle name="Comma 12 4 2 4 4" xfId="27244" xr:uid="{5145992E-A3D1-4F18-ABF9-4C743AD3D773}"/>
    <cellStyle name="Comma 12 4 2 5" xfId="10053" xr:uid="{AADB1BB0-41F7-4A83-BC59-D828E7470F8F}"/>
    <cellStyle name="Comma 12 4 2 5 2" xfId="42668" xr:uid="{A0241CB2-7A71-4517-95D8-ADEC3DA0797A}"/>
    <cellStyle name="Comma 12 4 2 5 3" xfId="30040" xr:uid="{A80F4026-900B-4ED1-8474-ECF278889C68}"/>
    <cellStyle name="Comma 12 4 2 6" xfId="17413" xr:uid="{88FCA7DA-3739-4AED-9CD0-C6A4DBE26CF9}"/>
    <cellStyle name="Comma 12 4 2 6 2" xfId="36387" xr:uid="{C7681492-C594-4A80-8117-A284768B4D07}"/>
    <cellStyle name="Comma 12 4 2 7" xfId="23747" xr:uid="{B808CED9-4065-4F15-BBB7-D9A9E561C29B}"/>
    <cellStyle name="Comma 12 4 3" xfId="3978" xr:uid="{F830F5F7-74B2-4CAE-B4F0-DFA10E6A51F4}"/>
    <cellStyle name="Comma 12 4 3 2" xfId="7475" xr:uid="{84756AA7-20F1-4A60-BB10-41E294520B5A}"/>
    <cellStyle name="Comma 12 4 3 2 2" xfId="14840" xr:uid="{CA35536F-04D5-45B5-AC4A-E99446BCBFCF}"/>
    <cellStyle name="Comma 12 4 3 2 2 2" xfId="47458" xr:uid="{6415FC28-4EDA-44A8-BCC9-7BCF30F934AE}"/>
    <cellStyle name="Comma 12 4 3 2 2 3" xfId="34830" xr:uid="{FF97939E-3948-4CE2-BD60-3BA49448E47E}"/>
    <cellStyle name="Comma 12 4 3 2 3" xfId="22200" xr:uid="{1F362FBE-C339-42F9-AFB6-5C482AAC0843}"/>
    <cellStyle name="Comma 12 4 3 2 3 2" xfId="41177" xr:uid="{C74F2327-0CDB-4785-AB1F-BE32D0A4559C}"/>
    <cellStyle name="Comma 12 4 3 2 4" xfId="28537" xr:uid="{0D27A66D-9DAC-4BE9-BAF0-719AB67A5DE6}"/>
    <cellStyle name="Comma 12 4 3 3" xfId="4855" xr:uid="{0908F142-88BC-4B62-8844-7A30863EBF42}"/>
    <cellStyle name="Comma 12 4 3 3 2" xfId="12220" xr:uid="{8E7E7EF6-FB22-4063-BE8E-B0D2B5AE320C}"/>
    <cellStyle name="Comma 12 4 3 3 2 2" xfId="44838" xr:uid="{0A69197F-E9BA-4492-8372-9190D21CBBA3}"/>
    <cellStyle name="Comma 12 4 3 3 2 3" xfId="32210" xr:uid="{3A338E19-8AD6-4F14-8A7F-D2FA2AD0A6A3}"/>
    <cellStyle name="Comma 12 4 3 3 3" xfId="19580" xr:uid="{054D7610-E239-42EE-91E5-38D7593B7505}"/>
    <cellStyle name="Comma 12 4 3 3 3 2" xfId="38557" xr:uid="{427F8EC8-C7FE-48A9-B8C6-A99631170053}"/>
    <cellStyle name="Comma 12 4 3 3 4" xfId="25917" xr:uid="{4A687BCA-2B5A-4B4A-9AC2-62EDEF9E31E6}"/>
    <cellStyle name="Comma 12 4 3 4" xfId="11344" xr:uid="{7FF17910-DE0B-46FF-A507-D70CF967BFB3}"/>
    <cellStyle name="Comma 12 4 3 4 2" xfId="43961" xr:uid="{DEE0FBA5-F918-4E52-B2EE-8D06B353DB7F}"/>
    <cellStyle name="Comma 12 4 3 4 3" xfId="31333" xr:uid="{7AB0D1AB-0839-4C33-914A-AD40618EAABC}"/>
    <cellStyle name="Comma 12 4 3 5" xfId="18704" xr:uid="{45A8A73F-EFA8-4B49-A83D-99B5C8A6D0DA}"/>
    <cellStyle name="Comma 12 4 3 5 2" xfId="37680" xr:uid="{A84D9644-49AC-4A45-9312-57E0AC297336}"/>
    <cellStyle name="Comma 12 4 3 6" xfId="25040" xr:uid="{D023A260-9362-4848-8570-1CDD9A7703B8}"/>
    <cellStyle name="Comma 12 4 4" xfId="3128" xr:uid="{B844D6A7-099F-418C-859D-1D53CFC20DC7}"/>
    <cellStyle name="Comma 12 4 4 2" xfId="6625" xr:uid="{8BB3E258-2CCA-45D3-9612-9879D85E5EDD}"/>
    <cellStyle name="Comma 12 4 4 2 2" xfId="13990" xr:uid="{FD8A249E-4944-4D68-AB56-D663AC146110}"/>
    <cellStyle name="Comma 12 4 4 2 2 2" xfId="46608" xr:uid="{4C5C60A7-BE9A-4C12-A456-E2E0D974100C}"/>
    <cellStyle name="Comma 12 4 4 2 2 3" xfId="33980" xr:uid="{5F027849-97B2-4670-9221-C43EAAB7032F}"/>
    <cellStyle name="Comma 12 4 4 2 3" xfId="21350" xr:uid="{B445FD6C-53F5-48C8-B7E4-3C75A2260647}"/>
    <cellStyle name="Comma 12 4 4 2 3 2" xfId="40327" xr:uid="{EF27AD83-8BF6-41DC-A739-692CB79DCC48}"/>
    <cellStyle name="Comma 12 4 4 2 4" xfId="27687" xr:uid="{BF854A48-A044-43C8-9181-2C605E736BD9}"/>
    <cellStyle name="Comma 12 4 4 3" xfId="10494" xr:uid="{6544AF65-E3D1-4E6B-9F11-6BAEB84B2BE3}"/>
    <cellStyle name="Comma 12 4 4 3 2" xfId="43111" xr:uid="{162AA6DB-C4EE-4EE2-8FCA-7C38490B56CE}"/>
    <cellStyle name="Comma 12 4 4 3 3" xfId="30483" xr:uid="{C48965A9-4CD3-4318-B08B-9324C59F08FF}"/>
    <cellStyle name="Comma 12 4 4 4" xfId="17854" xr:uid="{7C6A7157-B4EC-4FBE-AD9F-45458971BDE9}"/>
    <cellStyle name="Comma 12 4 4 4 2" xfId="36830" xr:uid="{3BEAED27-0A81-4F42-BA1A-4030E0F1C720}"/>
    <cellStyle name="Comma 12 4 4 5" xfId="24190" xr:uid="{DD3225D2-B42C-4308-B63B-E0670170ECB3}"/>
    <cellStyle name="Comma 12 4 5" xfId="5740" xr:uid="{303478D7-6FD4-4B71-80D7-0D86A081B5F9}"/>
    <cellStyle name="Comma 12 4 5 2" xfId="13105" xr:uid="{5528F89C-362E-4910-A716-35F044108F96}"/>
    <cellStyle name="Comma 12 4 5 2 2" xfId="45723" xr:uid="{EE0B22EB-EA21-4FB0-8638-95F72437495D}"/>
    <cellStyle name="Comma 12 4 5 2 3" xfId="33095" xr:uid="{EA59C870-3110-48EE-891F-9AB070A46419}"/>
    <cellStyle name="Comma 12 4 5 3" xfId="20465" xr:uid="{5E6417B8-5BAE-4B4F-AC19-CDF7CB4FE122}"/>
    <cellStyle name="Comma 12 4 5 3 2" xfId="39442" xr:uid="{C778634C-FC2D-42EE-9EA3-29C13E069C9B}"/>
    <cellStyle name="Comma 12 4 5 4" xfId="26802" xr:uid="{6E706DB3-4A20-4BBC-8F82-402388AFA05E}"/>
    <cellStyle name="Comma 12 4 6" xfId="2178" xr:uid="{632E67A6-AAED-4FAF-A755-0528319880B9}"/>
    <cellStyle name="Comma 12 4 6 2" xfId="9613" xr:uid="{7BD2E2FE-0627-48DB-B5D4-D561B7E9F005}"/>
    <cellStyle name="Comma 12 4 6 2 2" xfId="42226" xr:uid="{A24186D5-436A-4B5C-BCC5-9A919401C94C}"/>
    <cellStyle name="Comma 12 4 6 3" xfId="16973" xr:uid="{2B84284B-AD57-4296-A4EA-308FBC45B8AF}"/>
    <cellStyle name="Comma 12 4 6 4" xfId="29598" xr:uid="{CCB7769B-678D-466D-AE31-F488C024FC28}"/>
    <cellStyle name="Comma 12 4 7" xfId="8695" xr:uid="{13F8FC45-3652-4CE4-B9C1-2035C700426D}"/>
    <cellStyle name="Comma 12 4 7 2" xfId="35905" xr:uid="{94D601C1-3622-4BC4-ACA1-5F9864B0F10B}"/>
    <cellStyle name="Comma 12 4 8" xfId="16055" xr:uid="{006A3CAB-4D04-4ADC-A630-0433F3C85036}"/>
    <cellStyle name="Comma 12 4 9" xfId="23300" xr:uid="{3B27DCB3-7374-4B06-8729-52A3C8DC0689}"/>
    <cellStyle name="Comma 12 5" xfId="1325" xr:uid="{64FBE114-456A-4E65-B848-A331BD0319F8}"/>
    <cellStyle name="Comma 12 5 2" xfId="4241" xr:uid="{BF3F3F09-D96D-4B3F-BA74-73FCD5FAC8C5}"/>
    <cellStyle name="Comma 12 5 2 2" xfId="7738" xr:uid="{A24174FC-570E-4906-BE67-351459C1C9DC}"/>
    <cellStyle name="Comma 12 5 2 2 2" xfId="15103" xr:uid="{7394468C-08A3-41DE-8B3F-09A664DA582E}"/>
    <cellStyle name="Comma 12 5 2 2 2 2" xfId="47721" xr:uid="{FFE520A7-E10C-4BF5-B56A-6DA576B55B07}"/>
    <cellStyle name="Comma 12 5 2 2 2 3" xfId="35093" xr:uid="{DFAE8B52-6AB9-4BD4-B1FD-FAAEA20D7C18}"/>
    <cellStyle name="Comma 12 5 2 2 3" xfId="22463" xr:uid="{0E17FB5F-DB8A-4FF4-BC21-D8469BAF615A}"/>
    <cellStyle name="Comma 12 5 2 2 3 2" xfId="41440" xr:uid="{D5E14872-742F-48DE-9978-30BD306CCCD2}"/>
    <cellStyle name="Comma 12 5 2 2 4" xfId="28800" xr:uid="{CEDF1898-8CDF-4369-AB4D-F68D7655B4A2}"/>
    <cellStyle name="Comma 12 5 2 3" xfId="5120" xr:uid="{1526C696-EAA1-4124-BD0D-AF7974CCBA0E}"/>
    <cellStyle name="Comma 12 5 2 3 2" xfId="12485" xr:uid="{6487FBB7-CC40-4BEA-A443-364511CEE3D6}"/>
    <cellStyle name="Comma 12 5 2 3 2 2" xfId="45103" xr:uid="{F03BCA47-E00B-45B2-A159-DC2762049E47}"/>
    <cellStyle name="Comma 12 5 2 3 2 3" xfId="32475" xr:uid="{6024AE19-738A-416C-9B15-74A1749D4F83}"/>
    <cellStyle name="Comma 12 5 2 3 3" xfId="19845" xr:uid="{E7DE190E-2EF1-4ABF-B47E-DC5B69F3EBE9}"/>
    <cellStyle name="Comma 12 5 2 3 3 2" xfId="38822" xr:uid="{A42146AD-AC02-4FA6-8D98-C8420C5138B6}"/>
    <cellStyle name="Comma 12 5 2 3 4" xfId="26182" xr:uid="{E860A13E-3292-4780-807A-620A72C97D56}"/>
    <cellStyle name="Comma 12 5 2 4" xfId="11607" xr:uid="{9BAABAC9-B823-4CF7-8357-288875F0E35E}"/>
    <cellStyle name="Comma 12 5 2 4 2" xfId="44224" xr:uid="{D34C0F6C-8E93-4080-AD54-768EB33BFF3A}"/>
    <cellStyle name="Comma 12 5 2 4 3" xfId="31596" xr:uid="{D151F9AF-6B6E-4C5F-8CC3-844F9B59E38D}"/>
    <cellStyle name="Comma 12 5 2 5" xfId="18967" xr:uid="{CE1CACF2-6C5A-437A-B3BB-82DAF3E97719}"/>
    <cellStyle name="Comma 12 5 2 5 2" xfId="37943" xr:uid="{34FAC979-1BFC-48CE-9C41-2F8CB1C63A6B}"/>
    <cellStyle name="Comma 12 5 2 6" xfId="25303" xr:uid="{D99966F9-47D1-45EC-B4B2-463E049A991D}"/>
    <cellStyle name="Comma 12 5 3" xfId="3391" xr:uid="{0FCE8045-2AA7-4510-A382-7BA018ECC486}"/>
    <cellStyle name="Comma 12 5 3 2" xfId="6888" xr:uid="{0324DC87-4D5D-4E63-8BFC-68969C4BBF47}"/>
    <cellStyle name="Comma 12 5 3 2 2" xfId="14253" xr:uid="{40BB1C30-A1D8-4C12-8B5F-70E489556914}"/>
    <cellStyle name="Comma 12 5 3 2 2 2" xfId="46871" xr:uid="{4A52D159-B32D-4544-B360-A3B38BF91D59}"/>
    <cellStyle name="Comma 12 5 3 2 2 3" xfId="34243" xr:uid="{34387FE3-4F23-47FE-8943-D37F5B5F3973}"/>
    <cellStyle name="Comma 12 5 3 2 3" xfId="21613" xr:uid="{70A20194-56CB-4AB3-99D8-44DCC323CA64}"/>
    <cellStyle name="Comma 12 5 3 2 3 2" xfId="40590" xr:uid="{EBD5738D-86C9-4CD3-A223-769BCE774B2D}"/>
    <cellStyle name="Comma 12 5 3 2 4" xfId="27950" xr:uid="{53F3113B-E125-469A-9872-8BD0C8271D41}"/>
    <cellStyle name="Comma 12 5 3 3" xfId="10757" xr:uid="{8E3AF4EB-1C67-4BD5-8D82-C26B406678FB}"/>
    <cellStyle name="Comma 12 5 3 3 2" xfId="43374" xr:uid="{B4203A4D-7378-4AED-AAF8-8A50FB633B13}"/>
    <cellStyle name="Comma 12 5 3 3 3" xfId="30746" xr:uid="{CDD8594B-AB18-466F-B917-3FA5D2C287B9}"/>
    <cellStyle name="Comma 12 5 3 4" xfId="18117" xr:uid="{D5CA2E08-DBDB-4AC4-9279-7C8972DF3239}"/>
    <cellStyle name="Comma 12 5 3 4 2" xfId="37093" xr:uid="{6BEA5C2E-5514-4F91-BA32-B65B98B067CA}"/>
    <cellStyle name="Comma 12 5 3 5" xfId="24453" xr:uid="{C9069B68-C24F-497C-8DB4-855F637C4E21}"/>
    <cellStyle name="Comma 12 5 4" xfId="6005" xr:uid="{EC557355-FBEE-4B2D-B2B7-EAA1D61DFE25}"/>
    <cellStyle name="Comma 12 5 4 2" xfId="13370" xr:uid="{4DCA7574-25F7-407F-8605-7045C49AE504}"/>
    <cellStyle name="Comma 12 5 4 2 2" xfId="45988" xr:uid="{4CE86233-EFDF-4A62-B88F-CA80B5BF2539}"/>
    <cellStyle name="Comma 12 5 4 2 3" xfId="33360" xr:uid="{AD4A2FF1-9E1D-4416-AC8E-5F495EF35004}"/>
    <cellStyle name="Comma 12 5 4 3" xfId="20730" xr:uid="{E351A754-1B8E-47C1-80BB-F6F92DACAC73}"/>
    <cellStyle name="Comma 12 5 4 3 2" xfId="39707" xr:uid="{B04CD254-9624-4171-ADFD-033746063241}"/>
    <cellStyle name="Comma 12 5 4 4" xfId="27067" xr:uid="{28187AEF-AB6E-4E25-A322-2981A9FC85B6}"/>
    <cellStyle name="Comma 12 5 5" xfId="2481" xr:uid="{6337CB8F-88DC-4009-A592-4E6056AECBA5}"/>
    <cellStyle name="Comma 12 5 5 2" xfId="9878" xr:uid="{6C02F383-1643-4BE4-B8B3-27124DE992AE}"/>
    <cellStyle name="Comma 12 5 5 2 2" xfId="42494" xr:uid="{0CFE7BA7-3985-4131-9F38-843EEDF025A0}"/>
    <cellStyle name="Comma 12 5 5 3" xfId="17238" xr:uid="{4D47E8E9-1956-481C-AB8A-EE6F799C86E5}"/>
    <cellStyle name="Comma 12 5 5 4" xfId="29866" xr:uid="{63569E38-A47E-4E56-8C0A-77852D178B80}"/>
    <cellStyle name="Comma 12 5 6" xfId="9048" xr:uid="{59B0F0AC-A5DE-448B-8545-844148C8187B}"/>
    <cellStyle name="Comma 12 5 6 2" xfId="36189" xr:uid="{48598983-1730-4AFA-82EC-389551155927}"/>
    <cellStyle name="Comma 12 5 7" xfId="16408" xr:uid="{32B4FEDA-7D8B-4314-A173-2BF5A5044C5B}"/>
    <cellStyle name="Comma 12 5 8" xfId="23570" xr:uid="{701B87B8-C274-436B-A448-854976FF9445}"/>
    <cellStyle name="Comma 12 6" xfId="3835" xr:uid="{9ABA4E49-98B8-45F3-8421-863174599CB5}"/>
    <cellStyle name="Comma 12 6 2" xfId="7332" xr:uid="{C10047CC-2673-42F1-A72E-6F69A357E1CB}"/>
    <cellStyle name="Comma 12 6 2 2" xfId="14697" xr:uid="{653AA7C5-022F-4CCD-BD6A-9D3685F0A429}"/>
    <cellStyle name="Comma 12 6 2 2 2" xfId="47315" xr:uid="{4B5955E4-4C93-4F52-B6D9-85E817431FD5}"/>
    <cellStyle name="Comma 12 6 2 2 3" xfId="34687" xr:uid="{83CB8FBA-D56D-45F8-B777-4BA60A975A04}"/>
    <cellStyle name="Comma 12 6 2 3" xfId="22057" xr:uid="{53D5FBAF-5C16-42FA-A7AF-09520047FE3E}"/>
    <cellStyle name="Comma 12 6 2 3 2" xfId="41034" xr:uid="{E4E44AF7-3FBC-4569-B8F6-D61693C0F23E}"/>
    <cellStyle name="Comma 12 6 2 4" xfId="28394" xr:uid="{0E0651F3-C7E7-44B6-B417-460451D8C250}"/>
    <cellStyle name="Comma 12 6 3" xfId="4709" xr:uid="{EC3DE44E-93E1-4405-8821-4B9C541529FB}"/>
    <cellStyle name="Comma 12 6 3 2" xfId="12074" xr:uid="{6C96A2D2-ECD0-4504-AE59-D5B29EB874CA}"/>
    <cellStyle name="Comma 12 6 3 2 2" xfId="44692" xr:uid="{D4464230-49D9-4954-96FA-E2161C66FEE5}"/>
    <cellStyle name="Comma 12 6 3 2 3" xfId="32064" xr:uid="{8BAAD6F4-14DA-4762-9ECF-29AC2EB9C541}"/>
    <cellStyle name="Comma 12 6 3 3" xfId="19434" xr:uid="{5BC978AB-A4B0-4168-9366-C005E0337482}"/>
    <cellStyle name="Comma 12 6 3 3 2" xfId="38411" xr:uid="{050E3587-AED3-4908-B8DA-1135AE5D9FE3}"/>
    <cellStyle name="Comma 12 6 3 4" xfId="25771" xr:uid="{4D446C94-1AA6-4A8A-BD49-5117D8573C61}"/>
    <cellStyle name="Comma 12 6 4" xfId="11201" xr:uid="{C01094A6-058E-43B3-B6AE-69F06F8E242B}"/>
    <cellStyle name="Comma 12 6 4 2" xfId="43818" xr:uid="{F5E1463B-E6C1-43D8-BE55-CC56443B868C}"/>
    <cellStyle name="Comma 12 6 4 3" xfId="31190" xr:uid="{49C71D11-290A-4174-A5DA-B48A995B8DA3}"/>
    <cellStyle name="Comma 12 6 5" xfId="18561" xr:uid="{814C3D1A-C3CC-44B3-9302-12CB2335B8CC}"/>
    <cellStyle name="Comma 12 6 5 2" xfId="37537" xr:uid="{D4201828-EB5D-46A4-B2EC-89102861CFB1}"/>
    <cellStyle name="Comma 12 6 6" xfId="24897" xr:uid="{99D3DB6C-A616-4697-99AA-1EEBB8E3289F}"/>
    <cellStyle name="Comma 12 7" xfId="2987" xr:uid="{C5067FC9-F6B2-4246-93F3-628AE2AE4C8E}"/>
    <cellStyle name="Comma 12 7 2" xfId="6484" xr:uid="{0E212644-B786-4ACF-AA61-ACE5B8620F5B}"/>
    <cellStyle name="Comma 12 7 2 2" xfId="13849" xr:uid="{3E54B9BE-DFBC-4062-B60C-A2D999A8BFBD}"/>
    <cellStyle name="Comma 12 7 2 2 2" xfId="46467" xr:uid="{BEF338FD-90E6-42F3-BCD5-FE722FE13C96}"/>
    <cellStyle name="Comma 12 7 2 2 3" xfId="33839" xr:uid="{E3B08122-76CA-4CD5-AF64-CB1DAA709900}"/>
    <cellStyle name="Comma 12 7 2 3" xfId="21209" xr:uid="{53A94894-8A85-46B3-8832-C9A301DA1015}"/>
    <cellStyle name="Comma 12 7 2 3 2" xfId="40186" xr:uid="{BDE97340-D10B-4262-84BD-6B7248A0AB00}"/>
    <cellStyle name="Comma 12 7 2 4" xfId="27546" xr:uid="{1C89F890-5626-408F-9749-2565AE2B0B61}"/>
    <cellStyle name="Comma 12 7 3" xfId="10353" xr:uid="{F9947D01-20DA-4F0E-9BB4-5EC113FA6A3A}"/>
    <cellStyle name="Comma 12 7 3 2" xfId="42970" xr:uid="{558ABABF-B431-47A8-8EEC-98E1588974E1}"/>
    <cellStyle name="Comma 12 7 3 3" xfId="30342" xr:uid="{7942105D-1DF4-4136-8789-7163AC8D320B}"/>
    <cellStyle name="Comma 12 7 4" xfId="17713" xr:uid="{F156A372-5A3F-47ED-898E-17BB4802400F}"/>
    <cellStyle name="Comma 12 7 4 2" xfId="36689" xr:uid="{980AFD09-0120-49D8-85A2-0BFF13DCFEDE}"/>
    <cellStyle name="Comma 12 7 5" xfId="24049" xr:uid="{5244692A-48A7-4EA1-AC68-7D515FC34543}"/>
    <cellStyle name="Comma 12 8" xfId="5594" xr:uid="{7ADAC080-8B50-41A7-8017-E81A748FE4DC}"/>
    <cellStyle name="Comma 12 8 2" xfId="12959" xr:uid="{E9AFCCB7-D834-41FF-AD72-5E24F31B3C75}"/>
    <cellStyle name="Comma 12 8 2 2" xfId="45577" xr:uid="{05F2234B-0422-4628-9F0E-2023313AF0B0}"/>
    <cellStyle name="Comma 12 8 2 3" xfId="32949" xr:uid="{6803A92F-CB6B-45A6-9E7E-8F582B1FD232}"/>
    <cellStyle name="Comma 12 8 3" xfId="20319" xr:uid="{BAABB4DE-D103-4E23-9BC0-5224DD030A7A}"/>
    <cellStyle name="Comma 12 8 3 2" xfId="39296" xr:uid="{5C3E3A77-D29D-4A23-8FAE-E00D9191AFF6}"/>
    <cellStyle name="Comma 12 8 4" xfId="26656" xr:uid="{57FC6D0D-43B4-4D08-A29A-DAD2A957775A}"/>
    <cellStyle name="Comma 12 9" xfId="1928" xr:uid="{D77DEA88-6243-438E-8EED-0AF45DD0744B}"/>
    <cellStyle name="Comma 12 9 2" xfId="9465" xr:uid="{EFA42DD4-A957-4A2E-9E47-5466E4BBA682}"/>
    <cellStyle name="Comma 12 9 2 2" xfId="41947" xr:uid="{6717B2D0-CC2D-46D9-AD19-E4178C1E6FA0}"/>
    <cellStyle name="Comma 12 9 3" xfId="16825" xr:uid="{575C9FD1-E361-47D5-A9EB-9F0FC3CBD078}"/>
    <cellStyle name="Comma 12 9 4" xfId="29308" xr:uid="{9D703932-BA46-4CDE-BB61-365D1248D1BD}"/>
    <cellStyle name="Comma 13" xfId="338" xr:uid="{F8A075C0-E40C-4C2F-9E47-9AD26FFDBA68}"/>
    <cellStyle name="Comma 13 10" xfId="8242" xr:uid="{E1729B03-4D69-471C-8A9B-8DBD0BFBE568}"/>
    <cellStyle name="Comma 13 10 2" xfId="15607" xr:uid="{648E35C5-132C-40C1-B0E6-EFCA5E0E375E}"/>
    <cellStyle name="Comma 13 10 2 2" xfId="42084" xr:uid="{AC04C200-BF04-4B15-B0BF-2F024D2A19C0}"/>
    <cellStyle name="Comma 13 10 3" xfId="22967" xr:uid="{FE8E14FD-90A6-41FC-91F1-2FED5864266B}"/>
    <cellStyle name="Comma 13 10 4" xfId="29456" xr:uid="{F1338A9A-07D6-4A96-9971-741E572950B3}"/>
    <cellStyle name="Comma 13 11" xfId="1595" xr:uid="{2B24AAD4-3D64-4160-B590-27DD1915F748}"/>
    <cellStyle name="Comma 13 11 2" xfId="9194" xr:uid="{86EC6444-E002-40A0-B75D-C92CF405F35F}"/>
    <cellStyle name="Comma 13 11 3" xfId="16554" xr:uid="{80817E9F-9EE6-4D80-8909-74FB4AB608C0}"/>
    <cellStyle name="Comma 13 11 4" xfId="35679" xr:uid="{3F7D655B-98FB-4DDD-8DA4-8BD12657A9C9}"/>
    <cellStyle name="Comma 13 12" xfId="8438" xr:uid="{24193A71-E3AF-438E-9555-3ED64DA1F59B}"/>
    <cellStyle name="Comma 13 12 2" xfId="48237" xr:uid="{E279F756-F015-4689-AE2B-A7AC7E341088}"/>
    <cellStyle name="Comma 13 13" xfId="15799" xr:uid="{4A1DC51E-2429-4B2A-A3F0-AAA7152BD26D}"/>
    <cellStyle name="Comma 13 14" xfId="23148" xr:uid="{84346DDA-654B-42B9-A75C-4EB7B1766C0A}"/>
    <cellStyle name="Comma 13 2" xfId="691" xr:uid="{DFA63333-F253-49A1-965C-62D65F4B9674}"/>
    <cellStyle name="Comma 13 2 10" xfId="15940" xr:uid="{3CC5D9CE-DC74-4861-9406-E0EA7EDF4222}"/>
    <cellStyle name="Comma 13 2 11" xfId="23377" xr:uid="{F6BABC7C-C797-4FB1-98E7-40AE138AD5C2}"/>
    <cellStyle name="Comma 13 2 2" xfId="1034" xr:uid="{69EA6A78-8707-4537-AA06-2F0A43100CB2}"/>
    <cellStyle name="Comma 13 2 2 2" xfId="2916" xr:uid="{EA2B1D7A-EC09-4DBD-BF56-E2A4F24A50BA}"/>
    <cellStyle name="Comma 13 2 2 2 2" xfId="4648" xr:uid="{9364EE49-72A4-4BB6-825F-F7D4DE79AEF1}"/>
    <cellStyle name="Comma 13 2 2 2 2 2" xfId="8146" xr:uid="{7270FDDE-4E43-4115-8E62-C18622DF7829}"/>
    <cellStyle name="Comma 13 2 2 2 2 2 2" xfId="15511" xr:uid="{0B49032C-FF4E-41CA-B927-9C7AC12188E9}"/>
    <cellStyle name="Comma 13 2 2 2 2 2 2 2" xfId="48129" xr:uid="{254D6D63-B933-4C9B-8131-8CC61A3A0A63}"/>
    <cellStyle name="Comma 13 2 2 2 2 2 2 3" xfId="35501" xr:uid="{3983FA47-C8BE-413A-B20C-C429EFCFA1CF}"/>
    <cellStyle name="Comma 13 2 2 2 2 2 3" xfId="22871" xr:uid="{7354010E-14DD-4938-8AEA-5BC93AFAEA06}"/>
    <cellStyle name="Comma 13 2 2 2 2 2 3 2" xfId="41848" xr:uid="{AF2F4428-B75E-4C72-9C64-CB1C7F98B911}"/>
    <cellStyle name="Comma 13 2 2 2 2 2 4" xfId="29208" xr:uid="{75D9EC05-C429-46F5-9E65-F3819E4E343E}"/>
    <cellStyle name="Comma 13 2 2 2 2 3" xfId="5528" xr:uid="{F94C8A86-443E-48A7-B9FC-78FFB8A5B2D2}"/>
    <cellStyle name="Comma 13 2 2 2 2 3 2" xfId="12893" xr:uid="{9FE0CEA2-EC6E-45CD-9F17-41F724EEB7C2}"/>
    <cellStyle name="Comma 13 2 2 2 2 3 2 2" xfId="45511" xr:uid="{27B102C9-CE4B-4833-8438-025A042CA7A3}"/>
    <cellStyle name="Comma 13 2 2 2 2 3 2 3" xfId="32883" xr:uid="{F302250E-10FE-4CE3-BDC4-71FBC36CCB3C}"/>
    <cellStyle name="Comma 13 2 2 2 2 3 3" xfId="20253" xr:uid="{6704C9A7-ACBA-4577-95B4-7E58019EBFFA}"/>
    <cellStyle name="Comma 13 2 2 2 2 3 3 2" xfId="39230" xr:uid="{319E13C5-A24E-4258-B1B1-2D77249F77CB}"/>
    <cellStyle name="Comma 13 2 2 2 2 3 4" xfId="26590" xr:uid="{AFC73B9F-3BE4-40BB-A646-1870720C9CB9}"/>
    <cellStyle name="Comma 13 2 2 2 2 4" xfId="12014" xr:uid="{76473F04-218A-49D8-BA58-DAC2DA8C75A9}"/>
    <cellStyle name="Comma 13 2 2 2 2 4 2" xfId="44632" xr:uid="{3896AD41-60BA-4556-8E9C-CF394A25D39B}"/>
    <cellStyle name="Comma 13 2 2 2 2 4 3" xfId="32004" xr:uid="{E29871C8-7224-4347-8C3A-A158ABA42572}"/>
    <cellStyle name="Comma 13 2 2 2 2 5" xfId="19374" xr:uid="{9800EE71-B8A3-417C-A9F3-801287C336DF}"/>
    <cellStyle name="Comma 13 2 2 2 2 5 2" xfId="38351" xr:uid="{6FA5311A-5C98-4CCE-AC11-1650C4DCBCAE}"/>
    <cellStyle name="Comma 13 2 2 2 2 6" xfId="25711" xr:uid="{9DA064A1-BF44-454E-8803-D2EF72618EFD}"/>
    <cellStyle name="Comma 13 2 2 2 3" xfId="3792" xr:uid="{627D70B0-792F-48A6-8ABB-D85F36B5E1D5}"/>
    <cellStyle name="Comma 13 2 2 2 3 2" xfId="7289" xr:uid="{354985F1-5D3F-403A-AC58-688A44F3A93A}"/>
    <cellStyle name="Comma 13 2 2 2 3 2 2" xfId="14654" xr:uid="{784DDA1D-515C-4216-8B5A-0CA6982DEB8D}"/>
    <cellStyle name="Comma 13 2 2 2 3 2 2 2" xfId="47272" xr:uid="{859E5466-39F5-4627-8A49-F0F5190397BA}"/>
    <cellStyle name="Comma 13 2 2 2 3 2 2 3" xfId="34644" xr:uid="{3E81F346-7D03-48DB-BA25-14FF8FAAD823}"/>
    <cellStyle name="Comma 13 2 2 2 3 2 3" xfId="22014" xr:uid="{020615E7-3C9F-4F4A-8988-15A9BB1CA6ED}"/>
    <cellStyle name="Comma 13 2 2 2 3 2 3 2" xfId="40991" xr:uid="{D3CCEB57-1DEC-4C9E-BC40-BA739D3FD482}"/>
    <cellStyle name="Comma 13 2 2 2 3 2 4" xfId="28351" xr:uid="{9167D232-FD11-49AD-A2DC-B0F20D084058}"/>
    <cellStyle name="Comma 13 2 2 2 3 3" xfId="11158" xr:uid="{ACE81BC5-B26B-4718-A992-32768E038FE7}"/>
    <cellStyle name="Comma 13 2 2 2 3 3 2" xfId="43775" xr:uid="{A31739F7-B9D0-479F-A68D-FC9C4501B8FB}"/>
    <cellStyle name="Comma 13 2 2 2 3 3 3" xfId="31147" xr:uid="{AEA5BD11-D398-4711-9447-7C5FF4CA677A}"/>
    <cellStyle name="Comma 13 2 2 2 3 4" xfId="18518" xr:uid="{D8BCBFF5-AD11-4707-A540-6E94A737CFDF}"/>
    <cellStyle name="Comma 13 2 2 2 3 4 2" xfId="37494" xr:uid="{C9517828-E667-4AAE-971F-8D2CB6F98948}"/>
    <cellStyle name="Comma 13 2 2 2 3 5" xfId="24854" xr:uid="{48AF1D16-5CF3-4E47-814A-4ECF8FC19F63}"/>
    <cellStyle name="Comma 13 2 2 2 4" xfId="6413" xr:uid="{9A37552D-7903-4567-89AF-77C4376A2605}"/>
    <cellStyle name="Comma 13 2 2 2 4 2" xfId="13778" xr:uid="{2475A0AB-F724-491C-87EF-EB36F712050E}"/>
    <cellStyle name="Comma 13 2 2 2 4 2 2" xfId="46396" xr:uid="{2942EF02-8486-4A18-B386-10A0558F0944}"/>
    <cellStyle name="Comma 13 2 2 2 4 2 3" xfId="33768" xr:uid="{8CE82AF2-03B2-4717-A672-2A669F918AE7}"/>
    <cellStyle name="Comma 13 2 2 2 4 3" xfId="21138" xr:uid="{F16ADEDC-C632-4693-A0EF-3F3706A03815}"/>
    <cellStyle name="Comma 13 2 2 2 4 3 2" xfId="40115" xr:uid="{1E68423E-AE21-4042-8B8E-6C653BE152EC}"/>
    <cellStyle name="Comma 13 2 2 2 4 4" xfId="27475" xr:uid="{84F8CF1C-8981-406C-972B-7BF23F0C25E5}"/>
    <cellStyle name="Comma 13 2 2 2 5" xfId="10284" xr:uid="{2549D226-1977-4FFC-9C58-104CFEFD5D34}"/>
    <cellStyle name="Comma 13 2 2 2 5 2" xfId="42899" xr:uid="{3FA5A381-33FB-4C9C-B37D-64BCA428022E}"/>
    <cellStyle name="Comma 13 2 2 2 5 3" xfId="30271" xr:uid="{51F5CC1B-2FBE-4965-B8DA-B67342C8AFFA}"/>
    <cellStyle name="Comma 13 2 2 2 6" xfId="17644" xr:uid="{55EADFE3-3923-48BA-AA98-AC3ACEDD41E5}"/>
    <cellStyle name="Comma 13 2 2 2 6 2" xfId="36618" xr:uid="{E997224A-8E86-4DAD-BE0D-C7430895D441}"/>
    <cellStyle name="Comma 13 2 2 2 7" xfId="23978" xr:uid="{CF781736-6914-43F8-A57D-BBB13DD6482A}"/>
    <cellStyle name="Comma 13 2 2 3" xfId="4208" xr:uid="{CE26817B-E9FC-4800-8E15-8A1F253EF35E}"/>
    <cellStyle name="Comma 13 2 2 3 2" xfId="7705" xr:uid="{35E3D93F-06D9-4A8E-AEAD-4423949813DF}"/>
    <cellStyle name="Comma 13 2 2 3 2 2" xfId="15070" xr:uid="{F9C609FA-38B6-409C-93B9-850EF0548E3C}"/>
    <cellStyle name="Comma 13 2 2 3 2 2 2" xfId="47688" xr:uid="{A42F48F3-50A3-4513-AE99-044E275D2877}"/>
    <cellStyle name="Comma 13 2 2 3 2 2 3" xfId="35060" xr:uid="{D1A93236-87B1-47CA-BBB0-D0FD8477FB57}"/>
    <cellStyle name="Comma 13 2 2 3 2 3" xfId="22430" xr:uid="{F8678C90-6CB9-4D36-B148-16CE8ED98984}"/>
    <cellStyle name="Comma 13 2 2 3 2 3 2" xfId="41407" xr:uid="{EF4D0105-5381-4809-B389-D1DB58EB07EB}"/>
    <cellStyle name="Comma 13 2 2 3 2 4" xfId="28767" xr:uid="{BD63A25A-CCE5-4180-9F00-2A6691CC2545}"/>
    <cellStyle name="Comma 13 2 2 3 3" xfId="5086" xr:uid="{9B42542E-FC5A-4D5A-A04F-C75C4FE86698}"/>
    <cellStyle name="Comma 13 2 2 3 3 2" xfId="12451" xr:uid="{2760A77E-9DB4-4E36-BDF2-58EB451E97D1}"/>
    <cellStyle name="Comma 13 2 2 3 3 2 2" xfId="45069" xr:uid="{F05F443D-785F-4AF8-9C70-A228713FA75B}"/>
    <cellStyle name="Comma 13 2 2 3 3 2 3" xfId="32441" xr:uid="{A7EA9CB0-3C0D-49B8-AEE9-625841C33BC2}"/>
    <cellStyle name="Comma 13 2 2 3 3 3" xfId="19811" xr:uid="{218E2A27-7B85-49BF-8710-ACE1D6BAB92E}"/>
    <cellStyle name="Comma 13 2 2 3 3 3 2" xfId="38788" xr:uid="{49882D3A-1521-4362-BD50-E6655E84EDE8}"/>
    <cellStyle name="Comma 13 2 2 3 3 4" xfId="26148" xr:uid="{3CFF4686-841E-4BAD-85A4-3BF0383FEA54}"/>
    <cellStyle name="Comma 13 2 2 3 4" xfId="11574" xr:uid="{C3E9632A-00CC-452F-A6AF-097F6F55A8A0}"/>
    <cellStyle name="Comma 13 2 2 3 4 2" xfId="44191" xr:uid="{8B86C79C-8143-4EE6-837C-6C1267999A0B}"/>
    <cellStyle name="Comma 13 2 2 3 4 3" xfId="31563" xr:uid="{C0870640-7796-436E-BA99-9205E66AA936}"/>
    <cellStyle name="Comma 13 2 2 3 5" xfId="18934" xr:uid="{29659122-8380-4009-8D31-724889247EC6}"/>
    <cellStyle name="Comma 13 2 2 3 5 2" xfId="37910" xr:uid="{525ACC8E-1D25-4B86-B8A6-E081767C389E}"/>
    <cellStyle name="Comma 13 2 2 3 6" xfId="25270" xr:uid="{3B4E7776-F853-4204-BE2E-9FF69D087E1C}"/>
    <cellStyle name="Comma 13 2 2 4" xfId="3358" xr:uid="{77FEFAE2-82F4-4397-986C-0D3918467818}"/>
    <cellStyle name="Comma 13 2 2 4 2" xfId="6855" xr:uid="{DC602FF6-9642-49B9-A881-B9C4D4EBAF55}"/>
    <cellStyle name="Comma 13 2 2 4 2 2" xfId="14220" xr:uid="{E986FB5A-CCC2-4B25-BD0B-E9637FB0269A}"/>
    <cellStyle name="Comma 13 2 2 4 2 2 2" xfId="46838" xr:uid="{C77BD901-45BE-4306-AA66-99EDB88D4584}"/>
    <cellStyle name="Comma 13 2 2 4 2 2 3" xfId="34210" xr:uid="{150EF638-32D9-4DB3-B512-4C23CD05BEBE}"/>
    <cellStyle name="Comma 13 2 2 4 2 3" xfId="21580" xr:uid="{83EB0F65-D36F-4697-AF8C-6F9DDF83BA29}"/>
    <cellStyle name="Comma 13 2 2 4 2 3 2" xfId="40557" xr:uid="{CCF31E28-A764-41D6-9E7A-1109CBC72DFB}"/>
    <cellStyle name="Comma 13 2 2 4 2 4" xfId="27917" xr:uid="{DBC341B5-023E-4E29-99A5-4F87C3BC2E77}"/>
    <cellStyle name="Comma 13 2 2 4 3" xfId="10724" xr:uid="{A7FA70EB-9F2D-4EDD-A3BC-09AFF7B029B1}"/>
    <cellStyle name="Comma 13 2 2 4 3 2" xfId="43341" xr:uid="{48C52323-C160-4410-A3DF-1F74274351FF}"/>
    <cellStyle name="Comma 13 2 2 4 3 3" xfId="30713" xr:uid="{9247AE32-A900-449F-8E71-990F474C23D9}"/>
    <cellStyle name="Comma 13 2 2 4 4" xfId="18084" xr:uid="{73148F7A-77D2-48A5-837D-922DE8EE825F}"/>
    <cellStyle name="Comma 13 2 2 4 4 2" xfId="37060" xr:uid="{7439DA3A-D88E-49EF-8C45-46596ED1514D}"/>
    <cellStyle name="Comma 13 2 2 4 5" xfId="24420" xr:uid="{B4AB7383-554F-46EB-BAAF-697596DC22A9}"/>
    <cellStyle name="Comma 13 2 2 5" xfId="5971" xr:uid="{9A5DCA22-75BB-4AA3-B16D-EFBD7D8FCAD3}"/>
    <cellStyle name="Comma 13 2 2 5 2" xfId="13336" xr:uid="{D210E891-1DC9-456B-8C86-16F7183D4F19}"/>
    <cellStyle name="Comma 13 2 2 5 2 2" xfId="45954" xr:uid="{543C4996-53C3-40F5-90A8-18185CA695C9}"/>
    <cellStyle name="Comma 13 2 2 5 2 3" xfId="33326" xr:uid="{DD703C38-5A44-4601-AAF4-54B30CAA924E}"/>
    <cellStyle name="Comma 13 2 2 5 3" xfId="20696" xr:uid="{27A03F50-A101-4BCF-9F03-F4D2C8F5DA7F}"/>
    <cellStyle name="Comma 13 2 2 5 3 2" xfId="39673" xr:uid="{6D46A9FA-C246-4533-8921-EBDF44767E7C}"/>
    <cellStyle name="Comma 13 2 2 5 4" xfId="27033" xr:uid="{4B1753C0-A3B3-49CB-8F92-673701E13C70}"/>
    <cellStyle name="Comma 13 2 2 6" xfId="2419" xr:uid="{93DE7B8C-6013-4F42-B6E6-91EBE2E3F2CF}"/>
    <cellStyle name="Comma 13 2 2 6 2" xfId="9844" xr:uid="{B9006A3D-96E7-4D95-99BB-17854CD49C3B}"/>
    <cellStyle name="Comma 13 2 2 6 2 2" xfId="42457" xr:uid="{A68E2900-CE37-42D2-86E1-27FCC762D1D6}"/>
    <cellStyle name="Comma 13 2 2 6 3" xfId="17204" xr:uid="{FE417BF9-6CB8-4988-826E-8656C92287C0}"/>
    <cellStyle name="Comma 13 2 2 6 4" xfId="29829" xr:uid="{26191AEA-E51A-4C1D-A78E-B9A978E07C8B}"/>
    <cellStyle name="Comma 13 2 2 7" xfId="8890" xr:uid="{9EA1488B-9185-4D62-8AED-8D508D05CACD}"/>
    <cellStyle name="Comma 13 2 2 7 2" xfId="36144" xr:uid="{14960E42-CE08-4855-A5F9-1CE4C8960B5A}"/>
    <cellStyle name="Comma 13 2 2 8" xfId="16250" xr:uid="{AB2CF053-5A68-4726-903C-5B9C90A004AA}"/>
    <cellStyle name="Comma 13 2 2 9" xfId="23532" xr:uid="{36362862-CBE3-44F6-A3D5-1E148C314546}"/>
    <cellStyle name="Comma 13 2 3" xfId="2761" xr:uid="{93CB1AE0-D3DE-4ACE-B0DC-1879405EE1E6}"/>
    <cellStyle name="Comma 13 2 3 2" xfId="4493" xr:uid="{CCA6F2F9-D1AE-4049-A878-43D85404911F}"/>
    <cellStyle name="Comma 13 2 3 2 2" xfId="7991" xr:uid="{6EA211DB-7DD7-46BE-BA26-6D837B26679D}"/>
    <cellStyle name="Comma 13 2 3 2 2 2" xfId="15356" xr:uid="{D5EE36C8-4277-4E6E-8334-8FE8E6FB8BD5}"/>
    <cellStyle name="Comma 13 2 3 2 2 2 2" xfId="47974" xr:uid="{376B05C0-7643-4CD1-976A-7BD075D041EF}"/>
    <cellStyle name="Comma 13 2 3 2 2 2 3" xfId="35346" xr:uid="{F68D3E0C-9172-41CA-9CF2-5871820EDAE5}"/>
    <cellStyle name="Comma 13 2 3 2 2 3" xfId="22716" xr:uid="{680CFC91-FB1C-4BAB-889F-F956A48F0B10}"/>
    <cellStyle name="Comma 13 2 3 2 2 3 2" xfId="41693" xr:uid="{E3383E8C-C0AD-4081-AFC9-10437CC4E12F}"/>
    <cellStyle name="Comma 13 2 3 2 2 4" xfId="29053" xr:uid="{975CE774-A86E-4014-B3C6-748E37F662C8}"/>
    <cellStyle name="Comma 13 2 3 2 3" xfId="5373" xr:uid="{0F33DDBC-FF6A-459A-8E88-CE9057694B48}"/>
    <cellStyle name="Comma 13 2 3 2 3 2" xfId="12738" xr:uid="{1196D082-C092-4BD4-B3A4-560DC10F19E5}"/>
    <cellStyle name="Comma 13 2 3 2 3 2 2" xfId="45356" xr:uid="{4549F8A8-F200-4C3F-8B88-64113F0534E0}"/>
    <cellStyle name="Comma 13 2 3 2 3 2 3" xfId="32728" xr:uid="{C00D0533-7EED-49A5-91A6-412BD32C2F08}"/>
    <cellStyle name="Comma 13 2 3 2 3 3" xfId="20098" xr:uid="{BD407EA8-7A26-4CDE-A1BB-D379F23E4F1B}"/>
    <cellStyle name="Comma 13 2 3 2 3 3 2" xfId="39075" xr:uid="{AFAFA79D-EF54-441E-9074-BB87A098F187}"/>
    <cellStyle name="Comma 13 2 3 2 3 4" xfId="26435" xr:uid="{7D292374-09CF-4B36-8106-F3CB21719CC7}"/>
    <cellStyle name="Comma 13 2 3 2 4" xfId="11859" xr:uid="{137B4A2B-E02A-4B5F-ACC4-338C01C7AA6A}"/>
    <cellStyle name="Comma 13 2 3 2 4 2" xfId="44477" xr:uid="{183EB90D-8DC3-4BD4-805A-F6DB82F1E5E6}"/>
    <cellStyle name="Comma 13 2 3 2 4 3" xfId="31849" xr:uid="{95E61B9F-ED39-4E76-A59E-47589872F433}"/>
    <cellStyle name="Comma 13 2 3 2 5" xfId="19219" xr:uid="{AB966FE1-214F-4A4A-9CD9-EE4A4FC8BEE6}"/>
    <cellStyle name="Comma 13 2 3 2 5 2" xfId="38196" xr:uid="{425F5A81-4966-4108-BB3F-2A47A03B0428}"/>
    <cellStyle name="Comma 13 2 3 2 6" xfId="25556" xr:uid="{0B440E97-31EC-4956-9359-8A5BE3287296}"/>
    <cellStyle name="Comma 13 2 3 3" xfId="3638" xr:uid="{800AEFE7-9856-4C2A-8B1A-278EE9793917}"/>
    <cellStyle name="Comma 13 2 3 3 2" xfId="7135" xr:uid="{569120F9-C899-4425-A94F-6263235B9108}"/>
    <cellStyle name="Comma 13 2 3 3 2 2" xfId="14500" xr:uid="{08420AC4-A0AC-4170-9D3F-C5D176AA357D}"/>
    <cellStyle name="Comma 13 2 3 3 2 2 2" xfId="47118" xr:uid="{57CA5F6E-95A1-487F-844F-DA20FE4B400E}"/>
    <cellStyle name="Comma 13 2 3 3 2 2 3" xfId="34490" xr:uid="{6A527C09-D5C3-43E3-BFCC-6633C46A7F1E}"/>
    <cellStyle name="Comma 13 2 3 3 2 3" xfId="21860" xr:uid="{A4A104A5-0CD6-4185-856E-B4144964F03B}"/>
    <cellStyle name="Comma 13 2 3 3 2 3 2" xfId="40837" xr:uid="{0BCB7302-698E-4628-AB62-97C09BD759F8}"/>
    <cellStyle name="Comma 13 2 3 3 2 4" xfId="28197" xr:uid="{8573BEC5-CE86-4553-9BC9-EE5E47C285EF}"/>
    <cellStyle name="Comma 13 2 3 3 3" xfId="11004" xr:uid="{E85E5209-9F00-4FB0-AB6D-57953D1CCE3C}"/>
    <cellStyle name="Comma 13 2 3 3 3 2" xfId="43621" xr:uid="{AE9109CE-783C-42D5-AF0A-16F437E60C62}"/>
    <cellStyle name="Comma 13 2 3 3 3 3" xfId="30993" xr:uid="{87F3DF1B-39B9-4E31-9904-750BEBA1D35B}"/>
    <cellStyle name="Comma 13 2 3 3 4" xfId="18364" xr:uid="{8DF5D7DD-B817-43D4-B03D-634CA34EE7FB}"/>
    <cellStyle name="Comma 13 2 3 3 4 2" xfId="37340" xr:uid="{42AB3DA8-613E-4371-8ACF-8C5BF6296613}"/>
    <cellStyle name="Comma 13 2 3 3 5" xfId="24700" xr:uid="{B7533750-A1C7-42F0-AE1E-FAD30400F311}"/>
    <cellStyle name="Comma 13 2 3 4" xfId="6258" xr:uid="{85350526-7F50-4E4B-AFBF-5307C256A7EF}"/>
    <cellStyle name="Comma 13 2 3 4 2" xfId="13623" xr:uid="{7563C551-0B3B-4B16-919B-B5EBDC4BCCA0}"/>
    <cellStyle name="Comma 13 2 3 4 2 2" xfId="46241" xr:uid="{A56AE84C-DBED-4B0D-8A82-D8947BD881C7}"/>
    <cellStyle name="Comma 13 2 3 4 2 3" xfId="33613" xr:uid="{384105B0-60BF-4967-8318-F872EA2807C7}"/>
    <cellStyle name="Comma 13 2 3 4 3" xfId="20983" xr:uid="{95E9C053-D462-433A-83C7-00D513133244}"/>
    <cellStyle name="Comma 13 2 3 4 3 2" xfId="39960" xr:uid="{B5E2D238-75F8-489C-9819-8441C19D1DBA}"/>
    <cellStyle name="Comma 13 2 3 4 4" xfId="27320" xr:uid="{79ADBC8F-2370-431B-9D5F-83B2B75BDEF1}"/>
    <cellStyle name="Comma 13 2 3 5" xfId="10129" xr:uid="{9E0985EC-1A57-47FF-8372-F2414DBA0E9A}"/>
    <cellStyle name="Comma 13 2 3 5 2" xfId="42744" xr:uid="{FA60AAD8-5CDD-459E-A1C3-C77F8063C0EA}"/>
    <cellStyle name="Comma 13 2 3 5 3" xfId="30116" xr:uid="{506AFA72-E539-45B1-BBC6-8E6E809C5509}"/>
    <cellStyle name="Comma 13 2 3 6" xfId="17489" xr:uid="{0B7F3F7C-DCA3-484C-B457-6DE0A8F8595B}"/>
    <cellStyle name="Comma 13 2 3 6 2" xfId="36463" xr:uid="{11B24460-8E80-4794-B8B7-8992724266A6}"/>
    <cellStyle name="Comma 13 2 3 7" xfId="23823" xr:uid="{2E9E62B2-174E-4F02-9AF4-FA6C6E560282}"/>
    <cellStyle name="Comma 13 2 4" xfId="4053" xr:uid="{422D725F-FBD1-4510-B9D1-651EBB67CF21}"/>
    <cellStyle name="Comma 13 2 4 2" xfId="7550" xr:uid="{125089A7-C2CD-4E56-89B6-43704157482D}"/>
    <cellStyle name="Comma 13 2 4 2 2" xfId="14915" xr:uid="{02403654-EDAD-4FCD-A987-E1465711DBC3}"/>
    <cellStyle name="Comma 13 2 4 2 2 2" xfId="47533" xr:uid="{1B4D0F47-8227-498A-81F5-8316AE42C17F}"/>
    <cellStyle name="Comma 13 2 4 2 2 3" xfId="34905" xr:uid="{21BDFD50-B50A-4F92-A1A4-F41B69907093}"/>
    <cellStyle name="Comma 13 2 4 2 3" xfId="22275" xr:uid="{FBCE5F03-4904-43D8-979C-89242719E04A}"/>
    <cellStyle name="Comma 13 2 4 2 3 2" xfId="41252" xr:uid="{A1A422CB-8B45-480F-8303-6902CF9CF54B}"/>
    <cellStyle name="Comma 13 2 4 2 4" xfId="28612" xr:uid="{5671B010-6770-49C4-A1F4-42EBF6EAF3A8}"/>
    <cellStyle name="Comma 13 2 4 3" xfId="4931" xr:uid="{1BB73CE0-9BB2-45C7-8BE0-BDBBB6DEB7D9}"/>
    <cellStyle name="Comma 13 2 4 3 2" xfId="12296" xr:uid="{91B66DF9-09B8-4148-A3EC-CFD91B8EDA9D}"/>
    <cellStyle name="Comma 13 2 4 3 2 2" xfId="44914" xr:uid="{79746D0E-CE51-4E3C-AD95-B20538B37487}"/>
    <cellStyle name="Comma 13 2 4 3 2 3" xfId="32286" xr:uid="{B8D5B7A5-3F7E-4F62-BD63-CFB8A2978935}"/>
    <cellStyle name="Comma 13 2 4 3 3" xfId="19656" xr:uid="{C81008F6-85C6-4613-9BF1-48053C89DCBD}"/>
    <cellStyle name="Comma 13 2 4 3 3 2" xfId="38633" xr:uid="{B1F04671-2FD1-4BEC-B2C3-CF9BE7F4496D}"/>
    <cellStyle name="Comma 13 2 4 3 4" xfId="25993" xr:uid="{50E210E7-8EAF-46F3-B33F-C9B53838F35D}"/>
    <cellStyle name="Comma 13 2 4 4" xfId="11419" xr:uid="{A2F9DA0E-BDCD-4A0D-978F-76F111059ABF}"/>
    <cellStyle name="Comma 13 2 4 4 2" xfId="44036" xr:uid="{B63E3B51-83DC-4484-B097-ABC37DE2B20D}"/>
    <cellStyle name="Comma 13 2 4 4 3" xfId="31408" xr:uid="{6AB0875A-ACB0-44E0-8B3D-699E273DC55A}"/>
    <cellStyle name="Comma 13 2 4 5" xfId="18779" xr:uid="{3B804D45-8A02-45C3-B881-E5BCE5ABEC26}"/>
    <cellStyle name="Comma 13 2 4 5 2" xfId="37755" xr:uid="{A5268F13-A22A-4D5E-B3A5-07117298E8C0}"/>
    <cellStyle name="Comma 13 2 4 6" xfId="25115" xr:uid="{B3BE0586-F400-4413-B59E-F14684E8158D}"/>
    <cellStyle name="Comma 13 2 5" xfId="3203" xr:uid="{3D09925B-3B9C-49AD-B49A-75D823615A7B}"/>
    <cellStyle name="Comma 13 2 5 2" xfId="6700" xr:uid="{3E2F252D-0015-4EFE-BDDE-EC14A982781C}"/>
    <cellStyle name="Comma 13 2 5 2 2" xfId="14065" xr:uid="{9FF2B916-4A63-439C-A98D-63461991CDB2}"/>
    <cellStyle name="Comma 13 2 5 2 2 2" xfId="46683" xr:uid="{22723DDD-C0B7-40C6-8223-8624C53D629B}"/>
    <cellStyle name="Comma 13 2 5 2 2 3" xfId="34055" xr:uid="{672B52CF-1AAD-42E9-A236-97A8C11F52DE}"/>
    <cellStyle name="Comma 13 2 5 2 3" xfId="21425" xr:uid="{D8E5E283-4661-4084-8E15-C86A0BA72964}"/>
    <cellStyle name="Comma 13 2 5 2 3 2" xfId="40402" xr:uid="{FE687FE5-0DA2-4AA9-A3B4-4DAFA0F391AF}"/>
    <cellStyle name="Comma 13 2 5 2 4" xfId="27762" xr:uid="{27526486-2D16-4D5C-A07E-F6BD94318A5E}"/>
    <cellStyle name="Comma 13 2 5 3" xfId="10569" xr:uid="{B89D9DC7-F531-46EA-AA94-683D1A92070C}"/>
    <cellStyle name="Comma 13 2 5 3 2" xfId="43186" xr:uid="{037F66AD-239C-4A0F-B249-54A149BE97C9}"/>
    <cellStyle name="Comma 13 2 5 3 3" xfId="30558" xr:uid="{376B499F-7E18-494B-B0FB-2D688AEE77AF}"/>
    <cellStyle name="Comma 13 2 5 4" xfId="17929" xr:uid="{52B64628-A30A-4D5D-9809-27AFB0D39BAE}"/>
    <cellStyle name="Comma 13 2 5 4 2" xfId="36905" xr:uid="{9691F4A8-728E-44A2-ACE7-38FB92A9F7B1}"/>
    <cellStyle name="Comma 13 2 5 5" xfId="24265" xr:uid="{31169773-5FAC-41EC-A3BE-5F9E322B3698}"/>
    <cellStyle name="Comma 13 2 6" xfId="5816" xr:uid="{3413FB5C-1078-4369-B55F-2CADC40EEBA0}"/>
    <cellStyle name="Comma 13 2 6 2" xfId="13181" xr:uid="{CFB16829-AD60-44D0-8921-FE0342DFE10D}"/>
    <cellStyle name="Comma 13 2 6 2 2" xfId="45799" xr:uid="{6F9BC486-8A99-44EE-B44B-A18C51878686}"/>
    <cellStyle name="Comma 13 2 6 2 3" xfId="33171" xr:uid="{EFC89A47-52BC-436B-9797-70C352AAD023}"/>
    <cellStyle name="Comma 13 2 6 3" xfId="20541" xr:uid="{AB0DB951-7DB8-40BD-979E-3CFFBFAF185B}"/>
    <cellStyle name="Comma 13 2 6 3 2" xfId="39518" xr:uid="{A9E9C0F6-E2F9-4DE4-A6EC-C84F70CBB49B}"/>
    <cellStyle name="Comma 13 2 6 4" xfId="26878" xr:uid="{3CDF3FA6-1579-4E98-87B1-43F7E07070FE}"/>
    <cellStyle name="Comma 13 2 7" xfId="2264" xr:uid="{6C90E081-623A-4182-96CF-E6F608F02976}"/>
    <cellStyle name="Comma 13 2 7 2" xfId="9689" xr:uid="{95F081F7-E653-4763-BB17-896B1C2BD2BA}"/>
    <cellStyle name="Comma 13 2 7 2 2" xfId="42302" xr:uid="{33F5A119-DF79-444C-B593-6AF1238EAB3F}"/>
    <cellStyle name="Comma 13 2 7 3" xfId="17049" xr:uid="{67DEF7D3-1B5A-4C05-8FBA-A2482CE482B4}"/>
    <cellStyle name="Comma 13 2 7 4" xfId="29674" xr:uid="{06BB7A8D-A188-4BB9-AF08-15EBD64BA79E}"/>
    <cellStyle name="Comma 13 2 8" xfId="1745" xr:uid="{5A703382-332E-418C-B077-00B46D4795DB}"/>
    <cellStyle name="Comma 13 2 8 2" xfId="9283" xr:uid="{DAE1BC4E-48A6-445D-9CFB-E7434EAEF5F5}"/>
    <cellStyle name="Comma 13 2 8 3" xfId="16643" xr:uid="{F96C7F6B-6E5F-4889-B33C-A6B59D60C35D}"/>
    <cellStyle name="Comma 13 2 8 4" xfId="35989" xr:uid="{87CD9005-5983-4059-B9BA-8F9B700A707F}"/>
    <cellStyle name="Comma 13 2 9" xfId="8580" xr:uid="{4F25585E-7B2F-477A-A37D-97D8521550B2}"/>
    <cellStyle name="Comma 13 2 9 2" xfId="48298" xr:uid="{19728FAA-F1D1-4EFB-874C-03D274001351}"/>
    <cellStyle name="Comma 13 3" xfId="1182" xr:uid="{8DE6ECE4-869F-4DD2-B6E2-03055FE6819A}"/>
    <cellStyle name="Comma 13 3 10" xfId="23456" xr:uid="{0747F8CA-F7F6-49FC-9CEE-F68C51EEADA2}"/>
    <cellStyle name="Comma 13 3 2" xfId="2840" xr:uid="{C48AFA3B-D438-49AA-8E5F-ADE28AE51729}"/>
    <cellStyle name="Comma 13 3 2 2" xfId="4572" xr:uid="{DED7DB12-7F86-478F-A32C-E77AF375692C}"/>
    <cellStyle name="Comma 13 3 2 2 2" xfId="8070" xr:uid="{B841F0E0-7303-40F3-A715-B7F9578EC2EC}"/>
    <cellStyle name="Comma 13 3 2 2 2 2" xfId="15435" xr:uid="{B7D956D6-5B1F-44E0-B728-176FE89FB495}"/>
    <cellStyle name="Comma 13 3 2 2 2 2 2" xfId="48053" xr:uid="{1A6B7B0F-2215-4A86-90FB-BEEEA19737D0}"/>
    <cellStyle name="Comma 13 3 2 2 2 2 3" xfId="35425" xr:uid="{E9A40DC0-9DF2-4A3E-B252-F444D47556B4}"/>
    <cellStyle name="Comma 13 3 2 2 2 3" xfId="22795" xr:uid="{575AA205-B4BC-453D-9219-326BFDDAB6DE}"/>
    <cellStyle name="Comma 13 3 2 2 2 3 2" xfId="41772" xr:uid="{B0B3207B-08FE-45CB-A5D2-9BC68479190A}"/>
    <cellStyle name="Comma 13 3 2 2 2 4" xfId="29132" xr:uid="{97DD78E1-6422-49AF-AA78-E7034D0A4FEB}"/>
    <cellStyle name="Comma 13 3 2 2 3" xfId="5452" xr:uid="{59BB8826-0B15-4B3E-8F02-A53C1B5456B3}"/>
    <cellStyle name="Comma 13 3 2 2 3 2" xfId="12817" xr:uid="{F605F49C-8C85-4F64-B429-56976C64404D}"/>
    <cellStyle name="Comma 13 3 2 2 3 2 2" xfId="45435" xr:uid="{6995B39C-284A-4C92-8FF0-ADC55241F2D9}"/>
    <cellStyle name="Comma 13 3 2 2 3 2 3" xfId="32807" xr:uid="{76B77025-C81B-431D-88A4-B18A13E60F60}"/>
    <cellStyle name="Comma 13 3 2 2 3 3" xfId="20177" xr:uid="{28747729-3C87-4B6A-B3EA-E5E6B8819F5A}"/>
    <cellStyle name="Comma 13 3 2 2 3 3 2" xfId="39154" xr:uid="{D944B58F-C73E-4D9D-A959-D0ED2969D951}"/>
    <cellStyle name="Comma 13 3 2 2 3 4" xfId="26514" xr:uid="{DD248F16-7EF8-47C5-8528-50D60A889EF0}"/>
    <cellStyle name="Comma 13 3 2 2 4" xfId="11938" xr:uid="{892DC58E-E05C-41EE-8F21-3DCDD90CA409}"/>
    <cellStyle name="Comma 13 3 2 2 4 2" xfId="44556" xr:uid="{89D2DB41-9F17-4E48-8205-42381B9A7DAA}"/>
    <cellStyle name="Comma 13 3 2 2 4 3" xfId="31928" xr:uid="{0C5AD104-EF4E-4FD4-8F71-A2A9D107AE41}"/>
    <cellStyle name="Comma 13 3 2 2 5" xfId="19298" xr:uid="{25E5CD0C-6E0F-4F2E-8567-ECB835BC5F60}"/>
    <cellStyle name="Comma 13 3 2 2 5 2" xfId="38275" xr:uid="{6DDFBC7C-DF71-4BE8-A949-473D9557256E}"/>
    <cellStyle name="Comma 13 3 2 2 6" xfId="25635" xr:uid="{B8C736CA-8270-4C8E-8A6B-B75ED905AA45}"/>
    <cellStyle name="Comma 13 3 2 3" xfId="3716" xr:uid="{78104CDC-084D-4E76-9058-1C6F5A799A50}"/>
    <cellStyle name="Comma 13 3 2 3 2" xfId="7213" xr:uid="{0867C32C-B262-4D46-AE3B-174B5439B32A}"/>
    <cellStyle name="Comma 13 3 2 3 2 2" xfId="14578" xr:uid="{F1BB7230-3791-451E-A619-756AF939A6EA}"/>
    <cellStyle name="Comma 13 3 2 3 2 2 2" xfId="47196" xr:uid="{5D934CF7-0260-48AB-96D5-B442EEFE814D}"/>
    <cellStyle name="Comma 13 3 2 3 2 2 3" xfId="34568" xr:uid="{2C58814B-7615-47D6-9B03-C3F78DB19AFC}"/>
    <cellStyle name="Comma 13 3 2 3 2 3" xfId="21938" xr:uid="{E2B01DCB-9B66-4EA0-87A3-1EB2854FF3A9}"/>
    <cellStyle name="Comma 13 3 2 3 2 3 2" xfId="40915" xr:uid="{ECCDBBC6-1090-45C4-BE90-CE7106F198BF}"/>
    <cellStyle name="Comma 13 3 2 3 2 4" xfId="28275" xr:uid="{836E1814-90B1-4A23-B9C4-FBD95F1B82F0}"/>
    <cellStyle name="Comma 13 3 2 3 3" xfId="11082" xr:uid="{E33022D0-D298-4E08-A3B0-F7E4711F44E5}"/>
    <cellStyle name="Comma 13 3 2 3 3 2" xfId="43699" xr:uid="{0128A1CC-FBB1-4494-962B-F2652B79EF0B}"/>
    <cellStyle name="Comma 13 3 2 3 3 3" xfId="31071" xr:uid="{D1DD8BB7-0B46-4A72-8AEC-0599632A1EFB}"/>
    <cellStyle name="Comma 13 3 2 3 4" xfId="18442" xr:uid="{08FD9BB0-3AB1-437F-97C0-60663EE69E46}"/>
    <cellStyle name="Comma 13 3 2 3 4 2" xfId="37418" xr:uid="{E7A0C8D5-3D76-441F-AA85-9EEF79350C9C}"/>
    <cellStyle name="Comma 13 3 2 3 5" xfId="24778" xr:uid="{C113E1A9-3213-4694-9A09-B4B4783C91F5}"/>
    <cellStyle name="Comma 13 3 2 4" xfId="6337" xr:uid="{8CC1E8DD-9EC9-4C29-A786-CAD594DDE524}"/>
    <cellStyle name="Comma 13 3 2 4 2" xfId="13702" xr:uid="{56BC5AF2-5AD2-4540-8248-1A5826E792BA}"/>
    <cellStyle name="Comma 13 3 2 4 2 2" xfId="46320" xr:uid="{395FE611-80AF-4112-8266-E51DC44F71DA}"/>
    <cellStyle name="Comma 13 3 2 4 2 3" xfId="33692" xr:uid="{514E8495-51A7-40AA-8A84-FA0194E0B16B}"/>
    <cellStyle name="Comma 13 3 2 4 3" xfId="21062" xr:uid="{323034FC-95B6-4321-AE08-4496B276A93D}"/>
    <cellStyle name="Comma 13 3 2 4 3 2" xfId="40039" xr:uid="{CFEDACEA-17B2-42BF-A644-7043B40C9854}"/>
    <cellStyle name="Comma 13 3 2 4 4" xfId="27399" xr:uid="{C42099AD-2C49-4B08-91EE-D495AEFA873F}"/>
    <cellStyle name="Comma 13 3 2 5" xfId="10208" xr:uid="{656C8507-6072-48FF-BFEC-A07D8ED1442A}"/>
    <cellStyle name="Comma 13 3 2 5 2" xfId="42823" xr:uid="{10C71612-FE00-4E69-AB5E-6089D638094D}"/>
    <cellStyle name="Comma 13 3 2 5 3" xfId="30195" xr:uid="{F2C90C10-00EA-4082-8B09-A1298340A1F8}"/>
    <cellStyle name="Comma 13 3 2 6" xfId="17568" xr:uid="{42A3D182-D0B4-4E8D-8EB3-DA5D03609FB7}"/>
    <cellStyle name="Comma 13 3 2 6 2" xfId="36542" xr:uid="{2D373F69-A4E1-46CD-9868-31FB955C6ACD}"/>
    <cellStyle name="Comma 13 3 2 7" xfId="23902" xr:uid="{F3922404-E4EB-4BE3-99FD-D68F530D1AFA}"/>
    <cellStyle name="Comma 13 3 3" xfId="4132" xr:uid="{E622F891-7955-430C-9D39-C2510D3480D3}"/>
    <cellStyle name="Comma 13 3 3 2" xfId="7629" xr:uid="{C7F96C61-BBEF-4163-A575-586E71AA6E18}"/>
    <cellStyle name="Comma 13 3 3 2 2" xfId="14994" xr:uid="{220342D1-6088-489F-9FEC-B7805A722897}"/>
    <cellStyle name="Comma 13 3 3 2 2 2" xfId="47612" xr:uid="{8B1896F8-1518-45A1-A1CA-50EA7BC623DC}"/>
    <cellStyle name="Comma 13 3 3 2 2 3" xfId="34984" xr:uid="{04C7E27F-BF19-4EDA-9B8D-9FAAB411DDD9}"/>
    <cellStyle name="Comma 13 3 3 2 3" xfId="22354" xr:uid="{3630FDB4-4812-4FEA-BDE9-1B328D3784B7}"/>
    <cellStyle name="Comma 13 3 3 2 3 2" xfId="41331" xr:uid="{345A5C58-560C-485D-8453-721BD6585F3A}"/>
    <cellStyle name="Comma 13 3 3 2 4" xfId="28691" xr:uid="{B5CBA04A-03F9-46DE-A86A-DE34D819A80C}"/>
    <cellStyle name="Comma 13 3 3 3" xfId="5010" xr:uid="{17EDC4CB-B3FE-4DD5-9304-D97325D00D31}"/>
    <cellStyle name="Comma 13 3 3 3 2" xfId="12375" xr:uid="{46511E23-8FA6-4255-BEBF-E1E9C61EA5D8}"/>
    <cellStyle name="Comma 13 3 3 3 2 2" xfId="44993" xr:uid="{1E8A9DCB-9DF0-45C8-B64E-15C55EB8C252}"/>
    <cellStyle name="Comma 13 3 3 3 2 3" xfId="32365" xr:uid="{81C96A0E-C49B-4680-AA2A-FAD08F726078}"/>
    <cellStyle name="Comma 13 3 3 3 3" xfId="19735" xr:uid="{A6ED4A21-D392-4F52-8C28-D2CD76C7746F}"/>
    <cellStyle name="Comma 13 3 3 3 3 2" xfId="38712" xr:uid="{3DC405FA-A5CA-43F4-938E-492C69D89FFA}"/>
    <cellStyle name="Comma 13 3 3 3 4" xfId="26072" xr:uid="{58F2C5AB-5D5C-46C1-A6E2-DE51B3169E7E}"/>
    <cellStyle name="Comma 13 3 3 4" xfId="11498" xr:uid="{F152FFA2-497D-4C87-A84B-1CB301723690}"/>
    <cellStyle name="Comma 13 3 3 4 2" xfId="44115" xr:uid="{5C483EB7-9C4B-46E8-859F-40198A51B24A}"/>
    <cellStyle name="Comma 13 3 3 4 3" xfId="31487" xr:uid="{689000E7-AEEF-4CA2-BCF2-6C2FBB8877D3}"/>
    <cellStyle name="Comma 13 3 3 5" xfId="18858" xr:uid="{D5936166-8050-4FF0-AC68-F3CD8A3DD9A1}"/>
    <cellStyle name="Comma 13 3 3 5 2" xfId="37834" xr:uid="{502C15C2-08F4-450F-9F9B-9788FDDB8A62}"/>
    <cellStyle name="Comma 13 3 3 6" xfId="25194" xr:uid="{3F0B2083-C6CE-48AF-9B4D-53A8F96B5C17}"/>
    <cellStyle name="Comma 13 3 4" xfId="3282" xr:uid="{B5B6C8DE-ACA2-45D4-B143-F5FFBF05EF11}"/>
    <cellStyle name="Comma 13 3 4 2" xfId="6779" xr:uid="{A3916767-93B7-4D17-BD70-0C8EFB7AF380}"/>
    <cellStyle name="Comma 13 3 4 2 2" xfId="14144" xr:uid="{3065491B-1422-4D19-92B6-B2AA64364FB7}"/>
    <cellStyle name="Comma 13 3 4 2 2 2" xfId="46762" xr:uid="{F8AFFB1B-9F25-4638-B7F4-347834AD62DF}"/>
    <cellStyle name="Comma 13 3 4 2 2 3" xfId="34134" xr:uid="{341AFEA1-9575-4767-8AF0-624CE4CF49B8}"/>
    <cellStyle name="Comma 13 3 4 2 3" xfId="21504" xr:uid="{D9FAB376-AF3E-4CE7-B1B3-D52CE66FE8B6}"/>
    <cellStyle name="Comma 13 3 4 2 3 2" xfId="40481" xr:uid="{15194468-C6BE-490B-B0A5-AE77C2050731}"/>
    <cellStyle name="Comma 13 3 4 2 4" xfId="27841" xr:uid="{661C6BF7-5200-4321-A36B-C640706D5D58}"/>
    <cellStyle name="Comma 13 3 4 3" xfId="10648" xr:uid="{85543E65-CCB2-4B57-8BD9-899F78A762AF}"/>
    <cellStyle name="Comma 13 3 4 3 2" xfId="43265" xr:uid="{2D15E01F-EA3F-4638-BFED-E05439A0E9DB}"/>
    <cellStyle name="Comma 13 3 4 3 3" xfId="30637" xr:uid="{1EAED52C-E61B-4489-B7FD-2CFA4E4F8ADD}"/>
    <cellStyle name="Comma 13 3 4 4" xfId="18008" xr:uid="{B997C35D-14D8-4F41-A301-42964439D148}"/>
    <cellStyle name="Comma 13 3 4 4 2" xfId="36984" xr:uid="{C413BAC5-A5D9-4E66-8093-C395EA468E4D}"/>
    <cellStyle name="Comma 13 3 4 5" xfId="24344" xr:uid="{61CD2EF9-4CFE-446A-B3B5-DD9730A09DF4}"/>
    <cellStyle name="Comma 13 3 5" xfId="5895" xr:uid="{F1600F1B-24CC-4DAB-8531-C58C30B7828D}"/>
    <cellStyle name="Comma 13 3 5 2" xfId="13260" xr:uid="{A7C9355D-F6DE-4FCC-B4EE-31B7CA096C82}"/>
    <cellStyle name="Comma 13 3 5 2 2" xfId="45878" xr:uid="{CC566F88-093E-4C88-83B4-1B7AB3CD4F4B}"/>
    <cellStyle name="Comma 13 3 5 2 3" xfId="33250" xr:uid="{255474AA-A9AB-4C67-BCBA-8B173B3ECAB0}"/>
    <cellStyle name="Comma 13 3 5 3" xfId="20620" xr:uid="{810B3BE0-A7B0-4C2B-B223-5625A567D46D}"/>
    <cellStyle name="Comma 13 3 5 3 2" xfId="39597" xr:uid="{5DA5A464-0833-4F4C-876B-4EC30F810E6E}"/>
    <cellStyle name="Comma 13 3 5 4" xfId="26957" xr:uid="{B8AB9435-6F5D-4E04-A546-A044D8E4BA49}"/>
    <cellStyle name="Comma 13 3 6" xfId="2343" xr:uid="{DD9AC799-0876-44C2-9A09-F89586D1F553}"/>
    <cellStyle name="Comma 13 3 6 2" xfId="9768" xr:uid="{4B9E5AF1-FFF8-4140-8AC7-821F00F1569A}"/>
    <cellStyle name="Comma 13 3 6 2 2" xfId="42381" xr:uid="{FE653C71-381B-4198-86C8-C5038A36494E}"/>
    <cellStyle name="Comma 13 3 6 3" xfId="17128" xr:uid="{45D9343D-2A9B-4ED3-A857-395E4C389FD7}"/>
    <cellStyle name="Comma 13 3 6 4" xfId="29753" xr:uid="{6A577F92-ADA4-4302-8980-BF77EA25F4A2}"/>
    <cellStyle name="Comma 13 3 7" xfId="1842" xr:uid="{9265E51B-C54D-46D7-B311-42FA618C7DF8}"/>
    <cellStyle name="Comma 13 3 7 2" xfId="9379" xr:uid="{57A75DB0-6221-4335-AA68-3FE9CCD7069C}"/>
    <cellStyle name="Comma 13 3 7 3" xfId="16739" xr:uid="{7F09DEDC-447E-4E50-9745-7E04CDAFAEC7}"/>
    <cellStyle name="Comma 13 3 7 4" xfId="36068" xr:uid="{8CD03C32-0D3F-41F0-966A-93F5948F4B6C}"/>
    <cellStyle name="Comma 13 3 8" xfId="9017" xr:uid="{AE6799CD-49A4-4B83-BB42-1991B4CEBF17}"/>
    <cellStyle name="Comma 13 3 9" xfId="16377" xr:uid="{179247DB-6386-4919-9059-E50A57DF2289}"/>
    <cellStyle name="Comma 13 4" xfId="880" xr:uid="{D7EE6072-F454-4B85-BB62-556EF1977F0C}"/>
    <cellStyle name="Comma 13 4 2" xfId="2685" xr:uid="{765ED407-B8C6-44A5-9849-F7D03E6BFDE2}"/>
    <cellStyle name="Comma 13 4 2 2" xfId="4418" xr:uid="{050DBD94-42D9-4F84-A2B7-9E0B497ACA84}"/>
    <cellStyle name="Comma 13 4 2 2 2" xfId="7916" xr:uid="{3C8E4A06-86CC-4C58-AE4D-0620DB56C4C4}"/>
    <cellStyle name="Comma 13 4 2 2 2 2" xfId="15281" xr:uid="{02B23BD3-CBC3-432E-9AEA-3DF7AFE96DB8}"/>
    <cellStyle name="Comma 13 4 2 2 2 2 2" xfId="47899" xr:uid="{87F3E42D-9D7D-4274-AB94-3AE6155CC88B}"/>
    <cellStyle name="Comma 13 4 2 2 2 2 3" xfId="35271" xr:uid="{26283F51-95B8-45D5-AE73-B2C788579F03}"/>
    <cellStyle name="Comma 13 4 2 2 2 3" xfId="22641" xr:uid="{1E0AEE92-7617-48D2-A7AC-CF238146E7C9}"/>
    <cellStyle name="Comma 13 4 2 2 2 3 2" xfId="41618" xr:uid="{DC3FC6FE-9E32-4F05-A147-98ACECD16446}"/>
    <cellStyle name="Comma 13 4 2 2 2 4" xfId="28978" xr:uid="{45B10E92-938B-45C3-8238-3ACB0C17B452}"/>
    <cellStyle name="Comma 13 4 2 2 3" xfId="5298" xr:uid="{EA3E8BED-431B-46C8-A224-F5188AA558AC}"/>
    <cellStyle name="Comma 13 4 2 2 3 2" xfId="12663" xr:uid="{CF1DF861-56EF-44A9-917C-8B7D297425CC}"/>
    <cellStyle name="Comma 13 4 2 2 3 2 2" xfId="45281" xr:uid="{84DF86DD-F1C1-4690-B26C-5ED8C2494080}"/>
    <cellStyle name="Comma 13 4 2 2 3 2 3" xfId="32653" xr:uid="{95667B5E-6E88-4249-8A43-4AF310F6C5FC}"/>
    <cellStyle name="Comma 13 4 2 2 3 3" xfId="20023" xr:uid="{0CE8493B-BF72-4DF0-9977-3D09527EAC81}"/>
    <cellStyle name="Comma 13 4 2 2 3 3 2" xfId="39000" xr:uid="{9C4FF3BC-79A9-4F8F-9F9A-5DB7CD89C6FA}"/>
    <cellStyle name="Comma 13 4 2 2 3 4" xfId="26360" xr:uid="{4F6D3420-D138-486B-82F3-139B6A2468C9}"/>
    <cellStyle name="Comma 13 4 2 2 4" xfId="11784" xr:uid="{822B2131-1BC5-496E-9225-D5A321CA5D07}"/>
    <cellStyle name="Comma 13 4 2 2 4 2" xfId="44402" xr:uid="{860B4297-9B8E-4561-9C41-5F8F6F13611B}"/>
    <cellStyle name="Comma 13 4 2 2 4 3" xfId="31774" xr:uid="{E925CF84-1233-48EF-8C85-DEFAFB6E2C7F}"/>
    <cellStyle name="Comma 13 4 2 2 5" xfId="19144" xr:uid="{DA9C2DDB-F011-4913-9E1A-94284FD381E0}"/>
    <cellStyle name="Comma 13 4 2 2 5 2" xfId="38121" xr:uid="{3B20395E-F028-40E0-9744-8C27993A3DAE}"/>
    <cellStyle name="Comma 13 4 2 2 6" xfId="25481" xr:uid="{4240FB5B-8135-4D3B-885C-67544C3F4EAF}"/>
    <cellStyle name="Comma 13 4 2 3" xfId="3563" xr:uid="{784D3306-64F8-49B6-AC70-3F86DD3221E9}"/>
    <cellStyle name="Comma 13 4 2 3 2" xfId="7060" xr:uid="{A087ECEB-E4E3-4FF8-A147-6DAD0F2DEEFA}"/>
    <cellStyle name="Comma 13 4 2 3 2 2" xfId="14425" xr:uid="{35EFD4EF-D732-475E-94F8-9C968088BC9D}"/>
    <cellStyle name="Comma 13 4 2 3 2 2 2" xfId="47043" xr:uid="{0407D13F-03FE-410F-9387-C5B8B89675F4}"/>
    <cellStyle name="Comma 13 4 2 3 2 2 3" xfId="34415" xr:uid="{D0C508D3-15A4-462F-AEAE-D3E19B5C7DD0}"/>
    <cellStyle name="Comma 13 4 2 3 2 3" xfId="21785" xr:uid="{8EAE0FC5-4C7B-4D67-B8BE-A6A13BCAB874}"/>
    <cellStyle name="Comma 13 4 2 3 2 3 2" xfId="40762" xr:uid="{FD412B24-CC30-433E-A0C7-0018824F3581}"/>
    <cellStyle name="Comma 13 4 2 3 2 4" xfId="28122" xr:uid="{F512405A-60E6-43D3-BDD6-8CDD24834FDE}"/>
    <cellStyle name="Comma 13 4 2 3 3" xfId="10929" xr:uid="{AF4C3AE4-4971-417B-A82D-083F81AEAA3E}"/>
    <cellStyle name="Comma 13 4 2 3 3 2" xfId="43546" xr:uid="{B8E393CC-FD84-42B8-89B2-8D5D0A09042A}"/>
    <cellStyle name="Comma 13 4 2 3 3 3" xfId="30918" xr:uid="{1C643AA3-A5E1-4AA3-A4CF-78F487285C44}"/>
    <cellStyle name="Comma 13 4 2 3 4" xfId="18289" xr:uid="{9C83B747-DFE1-46EC-9318-95ACB34CD467}"/>
    <cellStyle name="Comma 13 4 2 3 4 2" xfId="37265" xr:uid="{8C714A27-7111-44A0-A6C9-4E84FFA1AB01}"/>
    <cellStyle name="Comma 13 4 2 3 5" xfId="24625" xr:uid="{07CC51C6-650A-4318-9E64-8305D3300756}"/>
    <cellStyle name="Comma 13 4 2 4" xfId="6183" xr:uid="{B0154CED-9794-4784-805A-92875E359C58}"/>
    <cellStyle name="Comma 13 4 2 4 2" xfId="13548" xr:uid="{D15DCC6A-5983-400B-B602-8C4DE7508933}"/>
    <cellStyle name="Comma 13 4 2 4 2 2" xfId="46166" xr:uid="{EF0FAA5C-4896-43FC-89E8-B8554B90068C}"/>
    <cellStyle name="Comma 13 4 2 4 2 3" xfId="33538" xr:uid="{2EC131C9-7E0A-4DE5-AE7B-7899167FBCAB}"/>
    <cellStyle name="Comma 13 4 2 4 3" xfId="20908" xr:uid="{5F361F98-44F4-4218-B8F3-A60741E07344}"/>
    <cellStyle name="Comma 13 4 2 4 3 2" xfId="39885" xr:uid="{789546D0-5C28-4E92-914A-DBC1FA9509E3}"/>
    <cellStyle name="Comma 13 4 2 4 4" xfId="27245" xr:uid="{6A8B3CF4-0709-44F3-AF91-872AAA412CD3}"/>
    <cellStyle name="Comma 13 4 2 5" xfId="10054" xr:uid="{5B634B27-E564-4E03-8101-7C7A956E4B71}"/>
    <cellStyle name="Comma 13 4 2 5 2" xfId="42669" xr:uid="{EE38B459-7D67-4F58-8276-F3AE92C6FA6B}"/>
    <cellStyle name="Comma 13 4 2 5 3" xfId="30041" xr:uid="{D0ACB01F-74A5-40EE-B68E-A1A885E3F365}"/>
    <cellStyle name="Comma 13 4 2 6" xfId="17414" xr:uid="{9DBFF12F-E963-4151-B62F-1B687E51D021}"/>
    <cellStyle name="Comma 13 4 2 6 2" xfId="36388" xr:uid="{4F19DC50-7F12-4146-9B51-85D4743CF6EA}"/>
    <cellStyle name="Comma 13 4 2 7" xfId="23748" xr:uid="{3E66A2DF-7E9C-4351-BA31-6CF8E852F1AF}"/>
    <cellStyle name="Comma 13 4 3" xfId="3979" xr:uid="{09F15791-FB01-4B7C-AD66-32682B3699DF}"/>
    <cellStyle name="Comma 13 4 3 2" xfId="7476" xr:uid="{714EE37F-C1EF-408D-93D3-15E20581D537}"/>
    <cellStyle name="Comma 13 4 3 2 2" xfId="14841" xr:uid="{BA22DBA7-3524-4D49-A300-255174841CCE}"/>
    <cellStyle name="Comma 13 4 3 2 2 2" xfId="47459" xr:uid="{FF351BFB-6F53-4902-894E-1C0C991EB0B7}"/>
    <cellStyle name="Comma 13 4 3 2 2 3" xfId="34831" xr:uid="{885AB4A9-6C09-44A6-BDE9-A17881697A33}"/>
    <cellStyle name="Comma 13 4 3 2 3" xfId="22201" xr:uid="{4A3377E5-0416-4F9C-9762-5B56CC331138}"/>
    <cellStyle name="Comma 13 4 3 2 3 2" xfId="41178" xr:uid="{4616580E-D2E6-42E7-B0A4-30EB4A20A02C}"/>
    <cellStyle name="Comma 13 4 3 2 4" xfId="28538" xr:uid="{8EC4D51C-C250-4C1A-B8E9-6F453C909B55}"/>
    <cellStyle name="Comma 13 4 3 3" xfId="4856" xr:uid="{2A48D472-A610-4257-BBA0-EBF23FA67E47}"/>
    <cellStyle name="Comma 13 4 3 3 2" xfId="12221" xr:uid="{C7E38079-0594-414F-AA34-6ABF131492DE}"/>
    <cellStyle name="Comma 13 4 3 3 2 2" xfId="44839" xr:uid="{09FE1F9A-4D49-48EE-AA98-6BACA2E9AD63}"/>
    <cellStyle name="Comma 13 4 3 3 2 3" xfId="32211" xr:uid="{847E29C9-019D-4F3E-B10A-6217D2CC1C33}"/>
    <cellStyle name="Comma 13 4 3 3 3" xfId="19581" xr:uid="{9090F5EC-5C94-4C38-B171-20813E2A5D40}"/>
    <cellStyle name="Comma 13 4 3 3 3 2" xfId="38558" xr:uid="{FBA09796-F474-4BFF-92B1-33716752F763}"/>
    <cellStyle name="Comma 13 4 3 3 4" xfId="25918" xr:uid="{06740A24-DCB9-4EB8-9429-9DAD28C70A05}"/>
    <cellStyle name="Comma 13 4 3 4" xfId="11345" xr:uid="{1BFB449C-630E-47F5-8881-3A48AB57D8CD}"/>
    <cellStyle name="Comma 13 4 3 4 2" xfId="43962" xr:uid="{F0EDE3DC-7937-44DC-9740-E2ABCF4C1D24}"/>
    <cellStyle name="Comma 13 4 3 4 3" xfId="31334" xr:uid="{4DA22D90-A71C-4AC9-BCE7-4752AABA47FD}"/>
    <cellStyle name="Comma 13 4 3 5" xfId="18705" xr:uid="{1DB49F38-7241-4338-A359-A59B3F22581C}"/>
    <cellStyle name="Comma 13 4 3 5 2" xfId="37681" xr:uid="{DBEF40E7-DA32-4E42-BB41-D8E3B237F738}"/>
    <cellStyle name="Comma 13 4 3 6" xfId="25041" xr:uid="{23961BC9-7035-47E5-B2B3-A73ED1246F64}"/>
    <cellStyle name="Comma 13 4 4" xfId="3129" xr:uid="{6AB8ACEA-AF51-40E1-9268-D70BFF8F7AD9}"/>
    <cellStyle name="Comma 13 4 4 2" xfId="6626" xr:uid="{CD930F58-6ABB-4AFA-93DE-894686D1CDE3}"/>
    <cellStyle name="Comma 13 4 4 2 2" xfId="13991" xr:uid="{DD1F7EE4-8023-4AE5-942C-CB5E6282D516}"/>
    <cellStyle name="Comma 13 4 4 2 2 2" xfId="46609" xr:uid="{4964E7B3-8DDF-47B2-86D1-148609D031CE}"/>
    <cellStyle name="Comma 13 4 4 2 2 3" xfId="33981" xr:uid="{57BE211A-141D-416F-9A6C-14B8B04D3208}"/>
    <cellStyle name="Comma 13 4 4 2 3" xfId="21351" xr:uid="{AE849B74-1B84-410A-A9B8-181BA361C840}"/>
    <cellStyle name="Comma 13 4 4 2 3 2" xfId="40328" xr:uid="{102DB832-58D3-45F6-881B-ACE829E1823A}"/>
    <cellStyle name="Comma 13 4 4 2 4" xfId="27688" xr:uid="{45E92A11-09FB-4F40-9A4E-FADAE5AFB3C0}"/>
    <cellStyle name="Comma 13 4 4 3" xfId="10495" xr:uid="{C9F486F0-8EC2-43E9-9305-E87D1F694BEA}"/>
    <cellStyle name="Comma 13 4 4 3 2" xfId="43112" xr:uid="{052A9A0D-0062-4CFC-B18E-FFF0F0441A58}"/>
    <cellStyle name="Comma 13 4 4 3 3" xfId="30484" xr:uid="{5E00D294-88E0-4ACF-82E9-F1580E3EFB81}"/>
    <cellStyle name="Comma 13 4 4 4" xfId="17855" xr:uid="{CDF10A4D-AA16-4634-A4C2-C3725E263CA2}"/>
    <cellStyle name="Comma 13 4 4 4 2" xfId="36831" xr:uid="{110F8E5B-D223-4609-B851-9B2721A0BCB6}"/>
    <cellStyle name="Comma 13 4 4 5" xfId="24191" xr:uid="{D0DD464D-211C-4F7C-B78D-E64A100AAC50}"/>
    <cellStyle name="Comma 13 4 5" xfId="5741" xr:uid="{BBBDB747-7E64-4F7B-B5C0-19A142DB43CF}"/>
    <cellStyle name="Comma 13 4 5 2" xfId="13106" xr:uid="{C0DED3A6-714D-43E5-ACC4-9A9C7460609D}"/>
    <cellStyle name="Comma 13 4 5 2 2" xfId="45724" xr:uid="{7A8DB739-D868-47E6-81AA-692901E475DD}"/>
    <cellStyle name="Comma 13 4 5 2 3" xfId="33096" xr:uid="{023E67B6-2C5B-4521-8A0E-215B26878613}"/>
    <cellStyle name="Comma 13 4 5 3" xfId="20466" xr:uid="{CB70A209-6528-4157-9E25-D16185DF1A64}"/>
    <cellStyle name="Comma 13 4 5 3 2" xfId="39443" xr:uid="{50FF6729-712B-44D1-B0E6-9C7578CA14F3}"/>
    <cellStyle name="Comma 13 4 5 4" xfId="26803" xr:uid="{D20331A7-0672-425A-9B75-9BD9ED9D3C19}"/>
    <cellStyle name="Comma 13 4 6" xfId="2179" xr:uid="{F5835AA1-F2C0-47D4-A609-4836BD6D5DD2}"/>
    <cellStyle name="Comma 13 4 6 2" xfId="9614" xr:uid="{6609DE68-FEA0-419A-87B8-A3EB7E10D194}"/>
    <cellStyle name="Comma 13 4 6 2 2" xfId="42227" xr:uid="{527BE612-CE39-4214-BBB7-CE1376879B32}"/>
    <cellStyle name="Comma 13 4 6 3" xfId="16974" xr:uid="{3FAD907E-7B31-4C69-B9F7-4EBD6709C556}"/>
    <cellStyle name="Comma 13 4 6 4" xfId="29599" xr:uid="{C0B94D7F-CA55-4E4B-A455-1B29EBFE2559}"/>
    <cellStyle name="Comma 13 4 7" xfId="8749" xr:uid="{1AAFCEFC-35B4-49FF-88B6-B6316CAD76E4}"/>
    <cellStyle name="Comma 13 4 7 2" xfId="35906" xr:uid="{E45C6B07-60FC-4515-92C1-90187A471637}"/>
    <cellStyle name="Comma 13 4 8" xfId="16109" xr:uid="{05FC6659-0692-408E-9DD1-9F65BE57ADEA}"/>
    <cellStyle name="Comma 13 4 9" xfId="23301" xr:uid="{0DD4D8D0-11EB-4BA1-9697-C4DBD7D6F5EE}"/>
    <cellStyle name="Comma 13 5" xfId="1326" xr:uid="{D4AC4FA1-A359-427A-899E-1F8018719472}"/>
    <cellStyle name="Comma 13 5 2" xfId="4242" xr:uid="{A99FF9F8-A6DD-4788-AAB3-C608D45E367C}"/>
    <cellStyle name="Comma 13 5 2 2" xfId="7739" xr:uid="{BD48F14A-8DEC-4740-B6C3-3DE473819910}"/>
    <cellStyle name="Comma 13 5 2 2 2" xfId="15104" xr:uid="{7BDA89BE-4AD3-443D-9918-0D77B04C1B09}"/>
    <cellStyle name="Comma 13 5 2 2 2 2" xfId="47722" xr:uid="{B67D837F-C27A-42EB-881F-AD7857C59503}"/>
    <cellStyle name="Comma 13 5 2 2 2 3" xfId="35094" xr:uid="{4B5525DA-0EB0-4B62-9232-B71A61F6C1A8}"/>
    <cellStyle name="Comma 13 5 2 2 3" xfId="22464" xr:uid="{0D60BD5D-3694-45AD-9E67-FF04FC892251}"/>
    <cellStyle name="Comma 13 5 2 2 3 2" xfId="41441" xr:uid="{9E05923C-973C-4FC2-B7B4-2B4D9BC599E3}"/>
    <cellStyle name="Comma 13 5 2 2 4" xfId="28801" xr:uid="{49784F23-49D9-4BA3-AC23-AF529F44CE89}"/>
    <cellStyle name="Comma 13 5 2 3" xfId="5121" xr:uid="{AB7F7DC9-043E-43FF-A4AB-908931B695B5}"/>
    <cellStyle name="Comma 13 5 2 3 2" xfId="12486" xr:uid="{9B8082B3-EE82-4355-887A-27D07F480FCC}"/>
    <cellStyle name="Comma 13 5 2 3 2 2" xfId="45104" xr:uid="{48035A96-542B-426D-90DC-275BEF9FA34D}"/>
    <cellStyle name="Comma 13 5 2 3 2 3" xfId="32476" xr:uid="{A471A34B-B042-4345-BCEA-A460CA71CB52}"/>
    <cellStyle name="Comma 13 5 2 3 3" xfId="19846" xr:uid="{ABACE269-F6D6-405D-BD3F-E57794DF3A5E}"/>
    <cellStyle name="Comma 13 5 2 3 3 2" xfId="38823" xr:uid="{F5A46667-61CF-4DF4-B68D-1CC5B16CD345}"/>
    <cellStyle name="Comma 13 5 2 3 4" xfId="26183" xr:uid="{B30DC452-3DEC-4873-A901-61A4AE3072EF}"/>
    <cellStyle name="Comma 13 5 2 4" xfId="11608" xr:uid="{ACEE7CE9-F035-4E84-ACE2-9F79B8F9CE80}"/>
    <cellStyle name="Comma 13 5 2 4 2" xfId="44225" xr:uid="{DCB9CB69-BE52-4919-94BC-2A1F57EFE274}"/>
    <cellStyle name="Comma 13 5 2 4 3" xfId="31597" xr:uid="{5C05BD5B-3019-43C0-A288-19C3FE239BC5}"/>
    <cellStyle name="Comma 13 5 2 5" xfId="18968" xr:uid="{B956D39C-29E7-452C-A994-7E9B9CD70EE1}"/>
    <cellStyle name="Comma 13 5 2 5 2" xfId="37944" xr:uid="{0BBD623E-A72A-4FDA-AE01-F031B8437BB1}"/>
    <cellStyle name="Comma 13 5 2 6" xfId="25304" xr:uid="{7A302DF7-BB3D-41C4-A7B3-71C1CCC91E19}"/>
    <cellStyle name="Comma 13 5 3" xfId="3392" xr:uid="{6C07CF60-D96D-4029-B15B-F9483925ED04}"/>
    <cellStyle name="Comma 13 5 3 2" xfId="6889" xr:uid="{B224F0ED-80C8-41D9-BE24-F0886FFCDD49}"/>
    <cellStyle name="Comma 13 5 3 2 2" xfId="14254" xr:uid="{B4C83348-33FB-4C89-90B3-10D6C736500C}"/>
    <cellStyle name="Comma 13 5 3 2 2 2" xfId="46872" xr:uid="{5087CAAA-24A8-4B22-B03B-FA1A71218E8F}"/>
    <cellStyle name="Comma 13 5 3 2 2 3" xfId="34244" xr:uid="{9918CF0C-7398-4D48-8E29-2539D4C56C50}"/>
    <cellStyle name="Comma 13 5 3 2 3" xfId="21614" xr:uid="{4597BB12-2D92-48C6-A83B-FE7014DEEFB0}"/>
    <cellStyle name="Comma 13 5 3 2 3 2" xfId="40591" xr:uid="{1B128744-CFE7-4499-9B6A-267B9F8A6D22}"/>
    <cellStyle name="Comma 13 5 3 2 4" xfId="27951" xr:uid="{6DBC5B28-E6D0-4020-80A9-13EC8D4E06DF}"/>
    <cellStyle name="Comma 13 5 3 3" xfId="10758" xr:uid="{EC5A5E94-24FE-47E7-9753-D86A032F37F5}"/>
    <cellStyle name="Comma 13 5 3 3 2" xfId="43375" xr:uid="{5ABDB714-4EB4-48A2-AE2A-AFFDDF074A3D}"/>
    <cellStyle name="Comma 13 5 3 3 3" xfId="30747" xr:uid="{162F7949-2112-4D7F-9847-55BAA5598649}"/>
    <cellStyle name="Comma 13 5 3 4" xfId="18118" xr:uid="{D9367321-972B-4F8B-8B6E-AE4BC6A54520}"/>
    <cellStyle name="Comma 13 5 3 4 2" xfId="37094" xr:uid="{0259A829-3A8D-4AFC-A43A-562BCD272564}"/>
    <cellStyle name="Comma 13 5 3 5" xfId="24454" xr:uid="{010A6833-D25E-4B30-8E7A-1D74D12EBC87}"/>
    <cellStyle name="Comma 13 5 4" xfId="6006" xr:uid="{2B8A895D-2151-4CFE-AC47-91E0388FC1D9}"/>
    <cellStyle name="Comma 13 5 4 2" xfId="13371" xr:uid="{04949759-1C3A-47A5-965F-7203F731BE47}"/>
    <cellStyle name="Comma 13 5 4 2 2" xfId="45989" xr:uid="{92CFA79F-D984-4AFA-B02F-4A37808FFFA1}"/>
    <cellStyle name="Comma 13 5 4 2 3" xfId="33361" xr:uid="{3AA7169F-3F9B-4D04-89B6-C1EB0FCB15BC}"/>
    <cellStyle name="Comma 13 5 4 3" xfId="20731" xr:uid="{962405E0-346D-4A1B-B885-DEEEC4322185}"/>
    <cellStyle name="Comma 13 5 4 3 2" xfId="39708" xr:uid="{F228E9B4-1429-4E09-B767-AD679434D7C8}"/>
    <cellStyle name="Comma 13 5 4 4" xfId="27068" xr:uid="{DFA156BE-1ABD-435D-B013-4CBBDB9E2113}"/>
    <cellStyle name="Comma 13 5 5" xfId="2482" xr:uid="{C12D4FF1-D223-44CD-9873-9375DCB4CB34}"/>
    <cellStyle name="Comma 13 5 5 2" xfId="9879" xr:uid="{111A3216-6B68-4161-B70B-85A34A7D7EAC}"/>
    <cellStyle name="Comma 13 5 5 2 2" xfId="42495" xr:uid="{1A77CBD8-9E65-4D96-A8E3-D72608B78E55}"/>
    <cellStyle name="Comma 13 5 5 3" xfId="17239" xr:uid="{F8A82764-1C6D-4A8F-8177-0E188FA2CD9B}"/>
    <cellStyle name="Comma 13 5 5 4" xfId="29867" xr:uid="{1D74D060-6448-48B7-B9C4-DDB00EA2E690}"/>
    <cellStyle name="Comma 13 5 6" xfId="9049" xr:uid="{8A59EDD8-D111-4CE6-B662-047EB3AC392C}"/>
    <cellStyle name="Comma 13 5 6 2" xfId="36190" xr:uid="{2509EE2A-6741-4A0C-9D5C-813665CA2F0B}"/>
    <cellStyle name="Comma 13 5 7" xfId="16409" xr:uid="{7341CA7F-31AF-4FDE-85C5-264A99D29F5F}"/>
    <cellStyle name="Comma 13 5 8" xfId="23571" xr:uid="{0609DA67-EF3E-485B-AAB2-1466828CCD8A}"/>
    <cellStyle name="Comma 13 6" xfId="3836" xr:uid="{48138751-3F35-4447-9635-AF40EFC3A0C0}"/>
    <cellStyle name="Comma 13 6 2" xfId="7333" xr:uid="{4A4000A6-CD77-4122-A133-97AA432196D6}"/>
    <cellStyle name="Comma 13 6 2 2" xfId="14698" xr:uid="{02AD0B5F-80F6-40FA-9A48-8D0433794651}"/>
    <cellStyle name="Comma 13 6 2 2 2" xfId="47316" xr:uid="{DE94902E-F2F6-4E00-887A-FABA2AFC7D0A}"/>
    <cellStyle name="Comma 13 6 2 2 3" xfId="34688" xr:uid="{652F8F33-3DE9-467D-BC35-CF8FBF9B9F38}"/>
    <cellStyle name="Comma 13 6 2 3" xfId="22058" xr:uid="{52B40A69-0A10-4648-A9A5-D59CAF078EE3}"/>
    <cellStyle name="Comma 13 6 2 3 2" xfId="41035" xr:uid="{C8885BB0-5D0A-477C-9BD7-C371F8EAB7E2}"/>
    <cellStyle name="Comma 13 6 2 4" xfId="28395" xr:uid="{AC169798-F4DD-48D7-8807-D576DCDBB0E2}"/>
    <cellStyle name="Comma 13 6 3" xfId="4710" xr:uid="{4DC1C030-D9EB-4990-AA6B-85D3F9BEE5B3}"/>
    <cellStyle name="Comma 13 6 3 2" xfId="12075" xr:uid="{23C280D7-5831-4D64-8494-99D41314096B}"/>
    <cellStyle name="Comma 13 6 3 2 2" xfId="44693" xr:uid="{BFF2BC14-1B3A-40D7-B2AC-DA01A26CD3FF}"/>
    <cellStyle name="Comma 13 6 3 2 3" xfId="32065" xr:uid="{EF0568F2-833A-42F6-B80D-5E8482725E55}"/>
    <cellStyle name="Comma 13 6 3 3" xfId="19435" xr:uid="{1B5D7E69-6B75-490E-92E3-1F4EF7ECF58E}"/>
    <cellStyle name="Comma 13 6 3 3 2" xfId="38412" xr:uid="{A3A040AC-7665-4232-8C5B-F13A52303FB7}"/>
    <cellStyle name="Comma 13 6 3 4" xfId="25772" xr:uid="{A2214553-2325-4686-89EF-13CB37B90252}"/>
    <cellStyle name="Comma 13 6 4" xfId="11202" xr:uid="{23258BDD-D75E-4A9C-80B1-068C7C43887F}"/>
    <cellStyle name="Comma 13 6 4 2" xfId="43819" xr:uid="{E91A6A5B-24FA-4143-BA46-FC984ADD1684}"/>
    <cellStyle name="Comma 13 6 4 3" xfId="31191" xr:uid="{E87A223B-8249-46F0-A8F5-082BAF01456C}"/>
    <cellStyle name="Comma 13 6 5" xfId="18562" xr:uid="{F0C44E59-0064-43AF-86E2-A29ED8FC2EC9}"/>
    <cellStyle name="Comma 13 6 5 2" xfId="37538" xr:uid="{746517F6-5609-4976-9766-4BC85CC211A8}"/>
    <cellStyle name="Comma 13 6 6" xfId="24898" xr:uid="{1140866B-3FEA-4EC2-8205-BA79904E19D5}"/>
    <cellStyle name="Comma 13 7" xfId="2988" xr:uid="{2AD3D995-9010-452A-A98D-C073FC2BEA6E}"/>
    <cellStyle name="Comma 13 7 2" xfId="6485" xr:uid="{7D0E99C1-5BEF-42AC-8B1E-CE15E063FE85}"/>
    <cellStyle name="Comma 13 7 2 2" xfId="13850" xr:uid="{8E5E87C9-08FF-4DF1-81C2-A855A8E62CCA}"/>
    <cellStyle name="Comma 13 7 2 2 2" xfId="46468" xr:uid="{6037B55B-DCC7-4198-9D3B-963BDC53836D}"/>
    <cellStyle name="Comma 13 7 2 2 3" xfId="33840" xr:uid="{6B39FDCD-4BBA-44CB-877F-3A9C32D4C516}"/>
    <cellStyle name="Comma 13 7 2 3" xfId="21210" xr:uid="{F5EE244E-04A1-42D7-9218-12FD0020754A}"/>
    <cellStyle name="Comma 13 7 2 3 2" xfId="40187" xr:uid="{0175BE0D-E970-4779-8389-027AFA394985}"/>
    <cellStyle name="Comma 13 7 2 4" xfId="27547" xr:uid="{455B0A84-59D7-43C3-A4A5-ED98D9980E0F}"/>
    <cellStyle name="Comma 13 7 3" xfId="10354" xr:uid="{AA2E3CB2-9A62-4125-AFF7-21574C50E8F1}"/>
    <cellStyle name="Comma 13 7 3 2" xfId="42971" xr:uid="{5D2AFBD0-177B-45C3-B387-5113072268F6}"/>
    <cellStyle name="Comma 13 7 3 3" xfId="30343" xr:uid="{B0A76037-F918-4753-BD0E-9266AB1F325F}"/>
    <cellStyle name="Comma 13 7 4" xfId="17714" xr:uid="{5D0549F4-8DD3-4C40-B85E-B00758237E48}"/>
    <cellStyle name="Comma 13 7 4 2" xfId="36690" xr:uid="{0D4AF701-4362-4D98-9C1D-17B1107B86A8}"/>
    <cellStyle name="Comma 13 7 5" xfId="24050" xr:uid="{855A6A53-5200-42F8-A3D9-FCA27B168ADC}"/>
    <cellStyle name="Comma 13 8" xfId="5595" xr:uid="{AEBFFA88-8D29-476F-BE04-0B1A9D9D3612}"/>
    <cellStyle name="Comma 13 8 2" xfId="12960" xr:uid="{2798D5FB-16AD-46A5-977F-6F73C19D175B}"/>
    <cellStyle name="Comma 13 8 2 2" xfId="45578" xr:uid="{AA253B36-26F8-4F1B-96E5-4F234D0BBE9F}"/>
    <cellStyle name="Comma 13 8 2 3" xfId="32950" xr:uid="{C8BBDD49-04E2-450D-A54F-A1F76984B9A3}"/>
    <cellStyle name="Comma 13 8 3" xfId="20320" xr:uid="{7C73BB55-E0AF-4E1C-B966-3331E3F3F78D}"/>
    <cellStyle name="Comma 13 8 3 2" xfId="39297" xr:uid="{2ACF2F0E-1059-437E-8D0A-CDDDE84E0DD7}"/>
    <cellStyle name="Comma 13 8 4" xfId="26657" xr:uid="{B9D065AE-0B13-49A3-9557-9101A04159BF}"/>
    <cellStyle name="Comma 13 9" xfId="1929" xr:uid="{21FBCA54-1A5C-452F-A0EE-9BABB7502E71}"/>
    <cellStyle name="Comma 13 9 2" xfId="9466" xr:uid="{AD25163C-0155-4640-8034-EBF3E670B17E}"/>
    <cellStyle name="Comma 13 9 2 2" xfId="41950" xr:uid="{D352AE06-8C2F-4011-B890-8C7BB58D45A3}"/>
    <cellStyle name="Comma 13 9 3" xfId="16826" xr:uid="{D22395D6-3283-449C-A1D8-4D16645286DE}"/>
    <cellStyle name="Comma 13 9 4" xfId="29311" xr:uid="{6F84B347-BA0C-48E4-B6DF-C6C3DABF411C}"/>
    <cellStyle name="Comma 14" xfId="347" xr:uid="{D1803357-F845-4F0C-BD4C-82F23CD1BF81}"/>
    <cellStyle name="Comma 14 10" xfId="8243" xr:uid="{E441DB22-84FC-4C18-8F1A-115DC4F1C08A}"/>
    <cellStyle name="Comma 14 10 2" xfId="15608" xr:uid="{480809ED-6FDF-4D9F-8646-6605BF6167C9}"/>
    <cellStyle name="Comma 14 10 2 2" xfId="42085" xr:uid="{26D4DC8A-CF4E-4C1F-9C18-789BD6F23D06}"/>
    <cellStyle name="Comma 14 10 3" xfId="22968" xr:uid="{4E522FCC-6886-4E80-B8D3-97147446C8DD}"/>
    <cellStyle name="Comma 14 10 4" xfId="29457" xr:uid="{27B4E956-950B-406C-BBFA-BA2BC097AB88}"/>
    <cellStyle name="Comma 14 11" xfId="8319" xr:uid="{AB8C9D7D-1117-4C1E-A4AE-B7C7901419FA}"/>
    <cellStyle name="Comma 14 11 2" xfId="15684" xr:uid="{EDAD4FCD-A6F6-4F7D-90DF-FCFD19232A31}"/>
    <cellStyle name="Comma 14 11 3" xfId="23044" xr:uid="{B060CD4D-9673-4478-9DF9-808258BED04C}"/>
    <cellStyle name="Comma 14 11 4" xfId="35680" xr:uid="{D8A2F388-84E4-4745-8E73-1EC67855898D}"/>
    <cellStyle name="Comma 14 12" xfId="1596" xr:uid="{A51105B9-1020-4D07-8062-F6B262075179}"/>
    <cellStyle name="Comma 14 12 2" xfId="9195" xr:uid="{D038A929-E332-48B1-9C72-9115F7BA1AF5}"/>
    <cellStyle name="Comma 14 12 3" xfId="16555" xr:uid="{DD9CD730-C5E6-4ACB-AC78-43E07BD2D68E}"/>
    <cellStyle name="Comma 14 12 4" xfId="48336" xr:uid="{08CBB46B-9D4F-4986-BC60-071B77EC3789}"/>
    <cellStyle name="Comma 14 13" xfId="8447" xr:uid="{53DE3668-7098-4760-87C5-1C0C14F99004}"/>
    <cellStyle name="Comma 14 14" xfId="15807" xr:uid="{A62E3809-2F1A-4E70-90CE-98B88FCB853C}"/>
    <cellStyle name="Comma 14 15" xfId="23149" xr:uid="{E96E931D-88BF-423E-B7B8-9154178E1398}"/>
    <cellStyle name="Comma 14 2" xfId="1190" xr:uid="{5061E4C4-39AF-4781-9E7E-5B8A6431B4EA}"/>
    <cellStyle name="Comma 14 2 10" xfId="16382" xr:uid="{4FE02F44-C702-473F-8237-0FFBEC4F725E}"/>
    <cellStyle name="Comma 14 2 11" xfId="23378" xr:uid="{CCF73C70-E358-4F8D-AFD8-2E59B2EB3964}"/>
    <cellStyle name="Comma 14 2 2" xfId="2420" xr:uid="{9EC1A2E6-012F-4A97-93C7-76E261086594}"/>
    <cellStyle name="Comma 14 2 2 2" xfId="2917" xr:uid="{0AF80958-FB13-401B-BB30-A7CE99A0E187}"/>
    <cellStyle name="Comma 14 2 2 2 2" xfId="4649" xr:uid="{C17CD437-6323-4005-ACB2-DC092DEFE969}"/>
    <cellStyle name="Comma 14 2 2 2 2 2" xfId="8147" xr:uid="{B42BA292-C677-4002-A5D9-3F0BD26492AE}"/>
    <cellStyle name="Comma 14 2 2 2 2 2 2" xfId="15512" xr:uid="{3BE1427E-EEF2-4152-89C7-7FD82B2950BD}"/>
    <cellStyle name="Comma 14 2 2 2 2 2 2 2" xfId="48130" xr:uid="{FE378104-7BE7-4A59-A2FC-EFDF392BA23B}"/>
    <cellStyle name="Comma 14 2 2 2 2 2 2 3" xfId="35502" xr:uid="{68999767-61BF-4E51-B5E6-8C118FE20AC2}"/>
    <cellStyle name="Comma 14 2 2 2 2 2 3" xfId="22872" xr:uid="{F7C881FB-CDC4-4C60-94B5-74031F42B20D}"/>
    <cellStyle name="Comma 14 2 2 2 2 2 3 2" xfId="41849" xr:uid="{D14F5FF1-D4FC-4ECA-B849-FA68C2C00981}"/>
    <cellStyle name="Comma 14 2 2 2 2 2 4" xfId="29209" xr:uid="{DBBAE42A-AAAC-42E9-A6C7-A19011C65171}"/>
    <cellStyle name="Comma 14 2 2 2 2 3" xfId="5529" xr:uid="{D7CD09DF-471D-411F-AD25-54DED1FA3984}"/>
    <cellStyle name="Comma 14 2 2 2 2 3 2" xfId="12894" xr:uid="{BACBB40B-8202-4631-B13F-6AC3B1C4EE79}"/>
    <cellStyle name="Comma 14 2 2 2 2 3 2 2" xfId="45512" xr:uid="{48DD9C5F-FF6F-4069-96FA-473E8821C8F8}"/>
    <cellStyle name="Comma 14 2 2 2 2 3 2 3" xfId="32884" xr:uid="{426F30A3-89F5-4181-8695-E08F3A7EE71B}"/>
    <cellStyle name="Comma 14 2 2 2 2 3 3" xfId="20254" xr:uid="{1519B29F-E57F-4AA5-B917-736C92FBA400}"/>
    <cellStyle name="Comma 14 2 2 2 2 3 3 2" xfId="39231" xr:uid="{071F4D98-A93A-46C3-97FC-F9C07B278670}"/>
    <cellStyle name="Comma 14 2 2 2 2 3 4" xfId="26591" xr:uid="{E7079258-39DB-4C18-8F8D-EEDBBDE852D6}"/>
    <cellStyle name="Comma 14 2 2 2 2 4" xfId="12015" xr:uid="{A21079E5-18D2-4608-9FEE-D8075EE946AC}"/>
    <cellStyle name="Comma 14 2 2 2 2 4 2" xfId="44633" xr:uid="{6AB22A51-3BF8-48D8-92F7-D381674D28E1}"/>
    <cellStyle name="Comma 14 2 2 2 2 4 3" xfId="32005" xr:uid="{C5BF34BD-B850-4B55-96B4-3F092AFD214C}"/>
    <cellStyle name="Comma 14 2 2 2 2 5" xfId="19375" xr:uid="{853F9FEE-7F98-4EBD-94D3-B56C68B78D83}"/>
    <cellStyle name="Comma 14 2 2 2 2 5 2" xfId="38352" xr:uid="{3B1173CB-C932-487A-BFF3-192C00EA9270}"/>
    <cellStyle name="Comma 14 2 2 2 2 6" xfId="25712" xr:uid="{4D731D03-6403-4DB8-BD76-8D22A47CE4EF}"/>
    <cellStyle name="Comma 14 2 2 2 3" xfId="3793" xr:uid="{3EB1D86A-1C2B-4D73-A08C-C0A53AB5A9AB}"/>
    <cellStyle name="Comma 14 2 2 2 3 2" xfId="7290" xr:uid="{3B2230DD-2E21-4D15-A0FD-F640794C4D37}"/>
    <cellStyle name="Comma 14 2 2 2 3 2 2" xfId="14655" xr:uid="{4EB549B8-BD1C-4580-AB9C-A53214BAD6F1}"/>
    <cellStyle name="Comma 14 2 2 2 3 2 2 2" xfId="47273" xr:uid="{52A60A06-D8AC-40FC-8CD0-17C44FED7437}"/>
    <cellStyle name="Comma 14 2 2 2 3 2 2 3" xfId="34645" xr:uid="{C04D0F27-6BA2-4EF2-9BCF-918EA666B20B}"/>
    <cellStyle name="Comma 14 2 2 2 3 2 3" xfId="22015" xr:uid="{5577AEE7-ECC6-45A8-BF39-DA89BC05D2C9}"/>
    <cellStyle name="Comma 14 2 2 2 3 2 3 2" xfId="40992" xr:uid="{1CA57A5E-6BAD-4EA4-B8B8-4E805E90EAA0}"/>
    <cellStyle name="Comma 14 2 2 2 3 2 4" xfId="28352" xr:uid="{AA08C0D5-3C49-4DEB-8EFC-CA08D90A8E52}"/>
    <cellStyle name="Comma 14 2 2 2 3 3" xfId="11159" xr:uid="{B6859C25-0B53-4A77-9FE2-0055397D7742}"/>
    <cellStyle name="Comma 14 2 2 2 3 3 2" xfId="43776" xr:uid="{D2D1C51D-C848-40C6-96A6-A9EFC8E4E39B}"/>
    <cellStyle name="Comma 14 2 2 2 3 3 3" xfId="31148" xr:uid="{FC2960AF-3F67-4B7A-9E89-447889765FB7}"/>
    <cellStyle name="Comma 14 2 2 2 3 4" xfId="18519" xr:uid="{34B1985F-5815-48F6-BA70-4CFBC51CDA6C}"/>
    <cellStyle name="Comma 14 2 2 2 3 4 2" xfId="37495" xr:uid="{0342E198-7F6D-4264-B017-BD1DD674EA3C}"/>
    <cellStyle name="Comma 14 2 2 2 3 5" xfId="24855" xr:uid="{964103EA-5366-4355-A0E0-806967FD301F}"/>
    <cellStyle name="Comma 14 2 2 2 4" xfId="6414" xr:uid="{E88BFC97-BC34-463F-81CF-EF14E67937AE}"/>
    <cellStyle name="Comma 14 2 2 2 4 2" xfId="13779" xr:uid="{DAFCD83F-4BC8-45D9-9A0F-43285914A6BE}"/>
    <cellStyle name="Comma 14 2 2 2 4 2 2" xfId="46397" xr:uid="{590E97E1-B641-4D7A-89AD-B2807D1B03B7}"/>
    <cellStyle name="Comma 14 2 2 2 4 2 3" xfId="33769" xr:uid="{24183032-23F7-47B5-B74C-833720028007}"/>
    <cellStyle name="Comma 14 2 2 2 4 3" xfId="21139" xr:uid="{CED954B7-3B71-4715-8E08-BBBE5F42B69C}"/>
    <cellStyle name="Comma 14 2 2 2 4 3 2" xfId="40116" xr:uid="{83699AEE-D61E-4257-B483-161B3770776C}"/>
    <cellStyle name="Comma 14 2 2 2 4 4" xfId="27476" xr:uid="{0191828C-3412-450C-9CFD-6A9CF0FB6EF6}"/>
    <cellStyle name="Comma 14 2 2 2 5" xfId="10285" xr:uid="{765C2797-ABF9-4FB0-8421-EF945015AB15}"/>
    <cellStyle name="Comma 14 2 2 2 5 2" xfId="42900" xr:uid="{9D6025FE-C609-46D2-B01F-D31CCBF951DC}"/>
    <cellStyle name="Comma 14 2 2 2 5 3" xfId="30272" xr:uid="{B9138A93-0335-45CA-AB1A-D9A75A1EB8A5}"/>
    <cellStyle name="Comma 14 2 2 2 6" xfId="17645" xr:uid="{414D99A4-2027-4A8F-954A-326ABFE49403}"/>
    <cellStyle name="Comma 14 2 2 2 6 2" xfId="36619" xr:uid="{3546D3A9-C6A4-4A6F-8DFB-845C50910BF9}"/>
    <cellStyle name="Comma 14 2 2 2 7" xfId="48314" xr:uid="{770DD389-3E55-4516-975C-683EA94E931B}"/>
    <cellStyle name="Comma 14 2 2 2 8" xfId="23979" xr:uid="{DEC17570-210A-4763-91A0-B1752407ACC6}"/>
    <cellStyle name="Comma 14 2 2 3" xfId="4209" xr:uid="{CD93833A-477E-4E15-AD56-BD91D06C4161}"/>
    <cellStyle name="Comma 14 2 2 3 2" xfId="7706" xr:uid="{5F173519-47EF-4517-BA54-8AA477AD7684}"/>
    <cellStyle name="Comma 14 2 2 3 2 2" xfId="15071" xr:uid="{834D1470-2F4B-4F1A-890A-212A315656BF}"/>
    <cellStyle name="Comma 14 2 2 3 2 2 2" xfId="47689" xr:uid="{86C4DE07-03BB-4088-93D8-C3C6868B49B4}"/>
    <cellStyle name="Comma 14 2 2 3 2 2 3" xfId="35061" xr:uid="{E545E5D9-E976-4C6B-A2F4-857F6C25671A}"/>
    <cellStyle name="Comma 14 2 2 3 2 3" xfId="22431" xr:uid="{E6BCCC47-614D-421B-85A5-CF25DFCBC520}"/>
    <cellStyle name="Comma 14 2 2 3 2 3 2" xfId="41408" xr:uid="{7D87050B-D0AC-4E37-AAA3-027ADAC80F2E}"/>
    <cellStyle name="Comma 14 2 2 3 2 4" xfId="28768" xr:uid="{03170ACB-A49B-4CF2-83EA-88F4AFA5A3D2}"/>
    <cellStyle name="Comma 14 2 2 3 3" xfId="5087" xr:uid="{6F91755E-7676-4CFD-8D83-DFFD3E0B20C0}"/>
    <cellStyle name="Comma 14 2 2 3 3 2" xfId="12452" xr:uid="{091286A3-2832-4E88-B7B1-4F9824EE0CCE}"/>
    <cellStyle name="Comma 14 2 2 3 3 2 2" xfId="45070" xr:uid="{C3771AD1-F18F-4B86-B339-38AABE293646}"/>
    <cellStyle name="Comma 14 2 2 3 3 2 3" xfId="32442" xr:uid="{83DF91C9-CEBE-48D7-BEC6-578340C79AFA}"/>
    <cellStyle name="Comma 14 2 2 3 3 3" xfId="19812" xr:uid="{139C6DF6-40BB-4262-B97B-80E79887C5C7}"/>
    <cellStyle name="Comma 14 2 2 3 3 3 2" xfId="38789" xr:uid="{9608CB2F-E917-4CEC-A4C3-87F5B86187C9}"/>
    <cellStyle name="Comma 14 2 2 3 3 4" xfId="26149" xr:uid="{92A748F6-D038-46EE-9A64-A4FFA8C8E1DE}"/>
    <cellStyle name="Comma 14 2 2 3 4" xfId="11575" xr:uid="{8F89C14C-F904-4CD8-9760-4A2473F4A8E8}"/>
    <cellStyle name="Comma 14 2 2 3 4 2" xfId="44192" xr:uid="{1319B462-7DC4-4897-A36A-E1E2F519CC62}"/>
    <cellStyle name="Comma 14 2 2 3 4 3" xfId="31564" xr:uid="{DB9095E6-D363-4350-967A-140152714472}"/>
    <cellStyle name="Comma 14 2 2 3 5" xfId="18935" xr:uid="{A725774E-AF43-4234-B4FA-E57EFA4FB826}"/>
    <cellStyle name="Comma 14 2 2 3 5 2" xfId="37911" xr:uid="{E98521F8-5818-4CA2-B538-9BE3B906F0FA}"/>
    <cellStyle name="Comma 14 2 2 3 6" xfId="25271" xr:uid="{9E871363-EAB5-416A-BEFE-4CD2E7C15C7B}"/>
    <cellStyle name="Comma 14 2 2 4" xfId="3359" xr:uid="{8C283DCE-972A-4F72-ADD5-81E22295ED9C}"/>
    <cellStyle name="Comma 14 2 2 4 2" xfId="6856" xr:uid="{16CF2691-8AB8-4BC5-B555-9D513D428075}"/>
    <cellStyle name="Comma 14 2 2 4 2 2" xfId="14221" xr:uid="{9F8250B8-DE78-4FE2-BF1F-044BF847792D}"/>
    <cellStyle name="Comma 14 2 2 4 2 2 2" xfId="46839" xr:uid="{EAEF2C6B-9DA5-430C-8017-D2B75D4876DB}"/>
    <cellStyle name="Comma 14 2 2 4 2 2 3" xfId="34211" xr:uid="{A05FCC6E-448E-402D-9268-3A67A619DDB6}"/>
    <cellStyle name="Comma 14 2 2 4 2 3" xfId="21581" xr:uid="{CB5AEB2C-BA5A-4F7B-8E36-145FCC1B0E1D}"/>
    <cellStyle name="Comma 14 2 2 4 2 3 2" xfId="40558" xr:uid="{A2835B8D-1B8D-4F4A-8A7E-287C8DDE4D99}"/>
    <cellStyle name="Comma 14 2 2 4 2 4" xfId="27918" xr:uid="{9A211192-C336-4068-B792-AD0CB8B1C991}"/>
    <cellStyle name="Comma 14 2 2 4 3" xfId="10725" xr:uid="{840D598E-FDB1-4453-A14A-5257F157F92D}"/>
    <cellStyle name="Comma 14 2 2 4 3 2" xfId="43342" xr:uid="{1AAE95B0-42AE-4DAB-B3A8-60EF1D36FE8D}"/>
    <cellStyle name="Comma 14 2 2 4 3 3" xfId="30714" xr:uid="{8DB5B78A-DB21-4F2A-8859-A481E665D05E}"/>
    <cellStyle name="Comma 14 2 2 4 4" xfId="18085" xr:uid="{9C5FE92A-3ACC-43D2-B698-7AE392548323}"/>
    <cellStyle name="Comma 14 2 2 4 4 2" xfId="37061" xr:uid="{9BC386CB-1CCF-4A4D-A031-5E59D77E6FCB}"/>
    <cellStyle name="Comma 14 2 2 4 5" xfId="24421" xr:uid="{4E0E92A1-359B-4293-B66F-E32C4CA3E918}"/>
    <cellStyle name="Comma 14 2 2 5" xfId="5972" xr:uid="{173343F3-26E3-40C0-A2E6-A9838872E48D}"/>
    <cellStyle name="Comma 14 2 2 5 2" xfId="13337" xr:uid="{A6F938FE-1DB0-4D1D-B120-E972AD48E54B}"/>
    <cellStyle name="Comma 14 2 2 5 2 2" xfId="45955" xr:uid="{DCB31C9E-498E-4F4B-99BA-96EAD4E3FED6}"/>
    <cellStyle name="Comma 14 2 2 5 2 3" xfId="33327" xr:uid="{20CBDC1C-6135-4F9C-8D53-C72C38226D84}"/>
    <cellStyle name="Comma 14 2 2 5 3" xfId="20697" xr:uid="{80EF710B-4104-49E3-9193-4708C52B568F}"/>
    <cellStyle name="Comma 14 2 2 5 3 2" xfId="39674" xr:uid="{09058EB8-2911-4A7F-A547-3FB9E1ED7BEB}"/>
    <cellStyle name="Comma 14 2 2 5 4" xfId="27034" xr:uid="{93850870-58EF-4095-8432-4E37B581E738}"/>
    <cellStyle name="Comma 14 2 2 6" xfId="9845" xr:uid="{C39E9312-368E-4C19-9196-269B540FD30C}"/>
    <cellStyle name="Comma 14 2 2 6 2" xfId="42458" xr:uid="{F560C933-9B59-4F6E-89BE-4CDBE1302A44}"/>
    <cellStyle name="Comma 14 2 2 6 3" xfId="29830" xr:uid="{FDAD4E65-FEE3-4C86-AA97-9671A8022872}"/>
    <cellStyle name="Comma 14 2 2 7" xfId="17205" xr:uid="{23DE3310-C627-4B13-A5AE-9B6DC50C412B}"/>
    <cellStyle name="Comma 14 2 2 7 2" xfId="36145" xr:uid="{E2B24C2B-859F-46AE-9010-EB3782AC05CF}"/>
    <cellStyle name="Comma 14 2 2 8" xfId="48253" xr:uid="{5339D5F9-527A-4E1B-BE29-9603D0A57FB7}"/>
    <cellStyle name="Comma 14 2 2 9" xfId="23533" xr:uid="{8F3CA304-4869-4371-B8BA-C940D541B8CA}"/>
    <cellStyle name="Comma 14 2 3" xfId="2762" xr:uid="{D51A7F16-667C-4E4D-B2B8-1D4240383F99}"/>
    <cellStyle name="Comma 14 2 3 2" xfId="4494" xr:uid="{2C0DF455-DF46-4073-A606-FD375B06DED0}"/>
    <cellStyle name="Comma 14 2 3 2 2" xfId="7992" xr:uid="{D2D0D6E3-0DC1-42A2-9857-43C8FC7030F6}"/>
    <cellStyle name="Comma 14 2 3 2 2 2" xfId="15357" xr:uid="{F3447441-D146-4E70-825E-B43078931C8B}"/>
    <cellStyle name="Comma 14 2 3 2 2 2 2" xfId="47975" xr:uid="{70298712-CACD-413C-8546-48D112C04C75}"/>
    <cellStyle name="Comma 14 2 3 2 2 2 3" xfId="35347" xr:uid="{68B1212B-EF8B-470B-837C-8AB62E885945}"/>
    <cellStyle name="Comma 14 2 3 2 2 3" xfId="22717" xr:uid="{8878CD33-F17B-4C7E-B235-9EE92D68CF49}"/>
    <cellStyle name="Comma 14 2 3 2 2 3 2" xfId="41694" xr:uid="{681F5AD2-E76F-4E98-8E65-6D1454B0693B}"/>
    <cellStyle name="Comma 14 2 3 2 2 4" xfId="29054" xr:uid="{890F9767-C415-41A2-A99B-805B9EACED3C}"/>
    <cellStyle name="Comma 14 2 3 2 3" xfId="5374" xr:uid="{117CD61F-2AF1-48F4-A583-4528ABD0BAAE}"/>
    <cellStyle name="Comma 14 2 3 2 3 2" xfId="12739" xr:uid="{81573092-6D2A-4188-AC70-52633D6C98CC}"/>
    <cellStyle name="Comma 14 2 3 2 3 2 2" xfId="45357" xr:uid="{42238216-AB3B-4948-A6FD-52EB840AE589}"/>
    <cellStyle name="Comma 14 2 3 2 3 2 3" xfId="32729" xr:uid="{3015B5B5-7FD2-4FB8-BF73-E180919118BF}"/>
    <cellStyle name="Comma 14 2 3 2 3 3" xfId="20099" xr:uid="{782DD369-C7C7-4015-9D3B-416F22C5CB57}"/>
    <cellStyle name="Comma 14 2 3 2 3 3 2" xfId="39076" xr:uid="{40B8F6A0-5066-478A-9600-C6E4D2B66257}"/>
    <cellStyle name="Comma 14 2 3 2 3 4" xfId="26436" xr:uid="{C2BED5E6-8758-42EE-82F5-B6B113A88971}"/>
    <cellStyle name="Comma 14 2 3 2 4" xfId="11860" xr:uid="{4B122629-6D1F-4664-8578-A4C0A57EE13E}"/>
    <cellStyle name="Comma 14 2 3 2 4 2" xfId="44478" xr:uid="{9D964B99-1538-48A6-BD04-0392CE6DED3D}"/>
    <cellStyle name="Comma 14 2 3 2 4 3" xfId="31850" xr:uid="{AD019255-1F6C-4D3B-BA09-B7612057EF18}"/>
    <cellStyle name="Comma 14 2 3 2 5" xfId="19220" xr:uid="{018D0289-3323-4020-B8FE-9A05E5EF1035}"/>
    <cellStyle name="Comma 14 2 3 2 5 2" xfId="38197" xr:uid="{1751E4C2-18B2-4E54-9B1F-CB05DBE66844}"/>
    <cellStyle name="Comma 14 2 3 2 6" xfId="25557" xr:uid="{AFE1B048-DDC5-4CFE-A68D-90E7BA09C257}"/>
    <cellStyle name="Comma 14 2 3 3" xfId="3639" xr:uid="{C9620CB5-0643-4596-A676-408950F82423}"/>
    <cellStyle name="Comma 14 2 3 3 2" xfId="7136" xr:uid="{96C7DB4F-1FE6-4D31-9ABE-865594E60E36}"/>
    <cellStyle name="Comma 14 2 3 3 2 2" xfId="14501" xr:uid="{A2FD98B9-A505-4FD6-9335-FBAA1B8440A5}"/>
    <cellStyle name="Comma 14 2 3 3 2 2 2" xfId="47119" xr:uid="{2D1F6A41-8225-4704-9DF7-7F21461C0F56}"/>
    <cellStyle name="Comma 14 2 3 3 2 2 3" xfId="34491" xr:uid="{0950ED8C-F58A-4232-93B4-50A343C21CF2}"/>
    <cellStyle name="Comma 14 2 3 3 2 3" xfId="21861" xr:uid="{B37A5158-CF78-4850-BBF1-85C7F72CF434}"/>
    <cellStyle name="Comma 14 2 3 3 2 3 2" xfId="40838" xr:uid="{0AD73B9C-DC18-4EED-A173-7C7521C6BF65}"/>
    <cellStyle name="Comma 14 2 3 3 2 4" xfId="28198" xr:uid="{7E227F94-9B0C-4698-85A7-48D2F9155CE4}"/>
    <cellStyle name="Comma 14 2 3 3 3" xfId="11005" xr:uid="{B3672C8D-82C9-4F96-B234-49BB7731CFF2}"/>
    <cellStyle name="Comma 14 2 3 3 3 2" xfId="43622" xr:uid="{A3629816-17F6-4332-B96D-2019EA98D8E6}"/>
    <cellStyle name="Comma 14 2 3 3 3 3" xfId="30994" xr:uid="{6B997E22-52D4-4B6D-B73A-42F48C44AABA}"/>
    <cellStyle name="Comma 14 2 3 3 4" xfId="18365" xr:uid="{38D247F3-BF54-40B7-BF3F-3A19E7C18BB5}"/>
    <cellStyle name="Comma 14 2 3 3 4 2" xfId="37341" xr:uid="{0D5E5B8D-60B2-47B6-8BCF-1D497DBE3E75}"/>
    <cellStyle name="Comma 14 2 3 3 5" xfId="24701" xr:uid="{99594C70-B514-4F43-BF19-853F660589F4}"/>
    <cellStyle name="Comma 14 2 3 4" xfId="6259" xr:uid="{A857953F-E8FC-4C13-AF87-B09CDB2194B2}"/>
    <cellStyle name="Comma 14 2 3 4 2" xfId="13624" xr:uid="{140CABB2-62C7-4916-A282-2585C5C82ED8}"/>
    <cellStyle name="Comma 14 2 3 4 2 2" xfId="46242" xr:uid="{EE53F34C-1EEC-4537-A78F-B0AE81340FE9}"/>
    <cellStyle name="Comma 14 2 3 4 2 3" xfId="33614" xr:uid="{E3D7D933-70DA-4EE1-8DA8-403DC9F7129F}"/>
    <cellStyle name="Comma 14 2 3 4 3" xfId="20984" xr:uid="{B8A9BF7E-B64A-48A9-80C0-959928C342DA}"/>
    <cellStyle name="Comma 14 2 3 4 3 2" xfId="39961" xr:uid="{1EDABDE6-7857-44A1-988B-8648E11C6386}"/>
    <cellStyle name="Comma 14 2 3 4 4" xfId="27321" xr:uid="{E26F5CC8-8549-45D7-8369-3FA4E50443D5}"/>
    <cellStyle name="Comma 14 2 3 5" xfId="10130" xr:uid="{D7B5DD59-50DB-4DAD-81EB-06A93B3264F2}"/>
    <cellStyle name="Comma 14 2 3 5 2" xfId="42745" xr:uid="{D097FE3D-EA38-467C-BA25-85A4FACA603F}"/>
    <cellStyle name="Comma 14 2 3 5 3" xfId="30117" xr:uid="{FD09E76A-6C4E-410F-8DF5-0393C1D624BD}"/>
    <cellStyle name="Comma 14 2 3 6" xfId="17490" xr:uid="{338F7769-F4D5-40B8-A48C-B9F9CCE61C97}"/>
    <cellStyle name="Comma 14 2 3 6 2" xfId="36464" xr:uid="{C567EF49-8877-4B7F-927A-12CF4C7028F0}"/>
    <cellStyle name="Comma 14 2 3 7" xfId="48288" xr:uid="{AFCDA2D1-5D5B-4B4C-AFF3-FED936D09F6A}"/>
    <cellStyle name="Comma 14 2 3 8" xfId="23824" xr:uid="{34C3A3FC-CCDA-41BB-8132-6D2E0BC15729}"/>
    <cellStyle name="Comma 14 2 4" xfId="4054" xr:uid="{C4DEB1D3-D16D-4113-AB51-4E64B185503B}"/>
    <cellStyle name="Comma 14 2 4 2" xfId="7551" xr:uid="{93EF8E6E-D454-4A83-9349-A719BD93678D}"/>
    <cellStyle name="Comma 14 2 4 2 2" xfId="14916" xr:uid="{C6E188B1-6C47-4A39-A1C0-8845578B8689}"/>
    <cellStyle name="Comma 14 2 4 2 2 2" xfId="47534" xr:uid="{602A4430-74E6-46CB-B094-9242DD474D0A}"/>
    <cellStyle name="Comma 14 2 4 2 2 3" xfId="34906" xr:uid="{65AE779B-79E8-4701-985B-821A34EDF6F1}"/>
    <cellStyle name="Comma 14 2 4 2 3" xfId="22276" xr:uid="{9E70CC63-2CF9-4121-A85E-6804B1232032}"/>
    <cellStyle name="Comma 14 2 4 2 3 2" xfId="41253" xr:uid="{3B4E31BA-D34F-4105-8473-CACF5AB31624}"/>
    <cellStyle name="Comma 14 2 4 2 4" xfId="28613" xr:uid="{4601E8F5-1911-475A-B42D-2D69913A1F35}"/>
    <cellStyle name="Comma 14 2 4 3" xfId="4932" xr:uid="{FC970E94-F864-4505-AE06-094F70F40222}"/>
    <cellStyle name="Comma 14 2 4 3 2" xfId="12297" xr:uid="{0882BAC1-F596-433E-815C-C13E11E06387}"/>
    <cellStyle name="Comma 14 2 4 3 2 2" xfId="44915" xr:uid="{3682CE76-3B82-4DE7-9F1C-531B461AEAC2}"/>
    <cellStyle name="Comma 14 2 4 3 2 3" xfId="32287" xr:uid="{709B628B-04E0-4BEC-95B6-97A6370D3EAF}"/>
    <cellStyle name="Comma 14 2 4 3 3" xfId="19657" xr:uid="{C3A6A364-8411-4A74-AB35-6092BF6A3FBE}"/>
    <cellStyle name="Comma 14 2 4 3 3 2" xfId="38634" xr:uid="{4601D16D-B31A-46C7-8D9D-D2C82FF9FC38}"/>
    <cellStyle name="Comma 14 2 4 3 4" xfId="25994" xr:uid="{B89F8C93-6516-4CD5-969E-23F50D00E236}"/>
    <cellStyle name="Comma 14 2 4 4" xfId="11420" xr:uid="{DAC340B5-BD0A-4CD7-AB5C-B0C4D6650E10}"/>
    <cellStyle name="Comma 14 2 4 4 2" xfId="44037" xr:uid="{56B6049B-81CE-48EA-A80D-DFB3A8110352}"/>
    <cellStyle name="Comma 14 2 4 4 3" xfId="31409" xr:uid="{C113C13C-DBFA-421B-9D59-B975C307D42C}"/>
    <cellStyle name="Comma 14 2 4 5" xfId="18780" xr:uid="{0423F08C-D552-4EE6-A669-F53945BBFA2F}"/>
    <cellStyle name="Comma 14 2 4 5 2" xfId="37756" xr:uid="{D94AC23E-8B3C-4FDF-9D14-69A339271060}"/>
    <cellStyle name="Comma 14 2 4 6" xfId="25116" xr:uid="{149491C8-9A7A-4840-B8EE-05AE8F54760E}"/>
    <cellStyle name="Comma 14 2 5" xfId="3204" xr:uid="{D773F124-A91A-44E9-ACAE-9BB9D7768D49}"/>
    <cellStyle name="Comma 14 2 5 2" xfId="6701" xr:uid="{E22F1D8E-553F-4EB9-9712-4B27129E75D1}"/>
    <cellStyle name="Comma 14 2 5 2 2" xfId="14066" xr:uid="{E2DA1281-8212-4EB3-B7B6-F2B6869775C9}"/>
    <cellStyle name="Comma 14 2 5 2 2 2" xfId="46684" xr:uid="{C7C44E89-AD35-4D60-A30F-53BF71E69021}"/>
    <cellStyle name="Comma 14 2 5 2 2 3" xfId="34056" xr:uid="{9C7CDCB7-FF10-4E8A-9C4E-18850D7CC35B}"/>
    <cellStyle name="Comma 14 2 5 2 3" xfId="21426" xr:uid="{B7FC6E83-D93C-4D55-A0DE-3624438CC75A}"/>
    <cellStyle name="Comma 14 2 5 2 3 2" xfId="40403" xr:uid="{A0171A8E-ADE1-4B91-9145-1A01B2588DD2}"/>
    <cellStyle name="Comma 14 2 5 2 4" xfId="27763" xr:uid="{AA431637-FA23-4B37-970B-523876380AF3}"/>
    <cellStyle name="Comma 14 2 5 3" xfId="10570" xr:uid="{6C7DB6B9-1906-4945-A16A-44E3F82D6A27}"/>
    <cellStyle name="Comma 14 2 5 3 2" xfId="43187" xr:uid="{D00ABD54-04C8-4EB5-8C7B-12D2FD3E271B}"/>
    <cellStyle name="Comma 14 2 5 3 3" xfId="30559" xr:uid="{611F10DC-CD61-4268-8399-B54FE772BEE0}"/>
    <cellStyle name="Comma 14 2 5 4" xfId="17930" xr:uid="{404FB21B-9AAE-4015-91E4-359A3DB8449E}"/>
    <cellStyle name="Comma 14 2 5 4 2" xfId="36906" xr:uid="{FF9B9DB3-2B46-47A7-ABC2-9462E02D3FBA}"/>
    <cellStyle name="Comma 14 2 5 5" xfId="24266" xr:uid="{4C624CED-B766-41C7-AC1E-0F31CDD8D50A}"/>
    <cellStyle name="Comma 14 2 6" xfId="5817" xr:uid="{E1832796-C173-48F2-8F8A-F48746ECE946}"/>
    <cellStyle name="Comma 14 2 6 2" xfId="13182" xr:uid="{D034A066-8328-4132-A412-4FC3622CFD28}"/>
    <cellStyle name="Comma 14 2 6 2 2" xfId="45800" xr:uid="{CA75A0E0-8F9A-4B63-A314-596CE6BF3B68}"/>
    <cellStyle name="Comma 14 2 6 2 3" xfId="33172" xr:uid="{21C365E9-8E36-4012-A646-37203783CC6C}"/>
    <cellStyle name="Comma 14 2 6 3" xfId="20542" xr:uid="{F4355D55-180D-4A0C-A172-6C415A0F4183}"/>
    <cellStyle name="Comma 14 2 6 3 2" xfId="39519" xr:uid="{F8BB5BD9-4A71-4F98-BB08-D9412CCA3BD2}"/>
    <cellStyle name="Comma 14 2 6 4" xfId="26879" xr:uid="{9BDB20BE-B102-474A-A502-480490A07091}"/>
    <cellStyle name="Comma 14 2 7" xfId="2265" xr:uid="{FAF8B06E-829B-43B8-AF5C-FF7CEDA4E86A}"/>
    <cellStyle name="Comma 14 2 7 2" xfId="9690" xr:uid="{97AFB1D7-FCC2-4D3D-B55D-CBAA57E0706F}"/>
    <cellStyle name="Comma 14 2 7 2 2" xfId="42303" xr:uid="{AF2A00CA-9F9C-449A-B002-7949D08472AB}"/>
    <cellStyle name="Comma 14 2 7 3" xfId="17050" xr:uid="{61D5196C-D514-400F-99A0-92056697FED8}"/>
    <cellStyle name="Comma 14 2 7 4" xfId="29675" xr:uid="{F79BF206-C16F-4208-8E3C-55750D071EE5}"/>
    <cellStyle name="Comma 14 2 8" xfId="1746" xr:uid="{A99AFD3C-7814-4948-B22A-A2F95E7CECD1}"/>
    <cellStyle name="Comma 14 2 8 2" xfId="9284" xr:uid="{F8102B96-B8ED-4C91-AAF6-28C40E9D8F87}"/>
    <cellStyle name="Comma 14 2 8 3" xfId="16644" xr:uid="{AE187496-EB61-45FD-8669-FF30EF50AB0B}"/>
    <cellStyle name="Comma 14 2 8 4" xfId="35990" xr:uid="{5D645E6E-F9D3-4134-914A-7D3FD44C5B28}"/>
    <cellStyle name="Comma 14 2 9" xfId="9022" xr:uid="{8C27A346-4263-49BA-A457-4DCC894DA912}"/>
    <cellStyle name="Comma 14 2 9 2" xfId="48226" xr:uid="{CD55A10B-5290-402C-B7FA-F82250CF8BFE}"/>
    <cellStyle name="Comma 14 3" xfId="888" xr:uid="{A1374B45-4612-46D0-8B3C-FE32CE06DE64}"/>
    <cellStyle name="Comma 14 3 10" xfId="23457" xr:uid="{9E9A1750-6170-4978-B9AF-BA6C0B4484B4}"/>
    <cellStyle name="Comma 14 3 2" xfId="2841" xr:uid="{EAE72E03-884F-43A4-9F2A-6C72FF16456A}"/>
    <cellStyle name="Comma 14 3 2 2" xfId="4573" xr:uid="{9565C3BF-482B-4B8C-A036-302E2D390CFF}"/>
    <cellStyle name="Comma 14 3 2 2 2" xfId="8071" xr:uid="{3E623D7D-C5FA-4BB8-8BD6-D1BC36515E45}"/>
    <cellStyle name="Comma 14 3 2 2 2 2" xfId="15436" xr:uid="{8914EDF5-7721-4B09-B001-1C14532D8E24}"/>
    <cellStyle name="Comma 14 3 2 2 2 2 2" xfId="48054" xr:uid="{B3F7D909-B8A6-4E55-9FB4-84473DEC6F34}"/>
    <cellStyle name="Comma 14 3 2 2 2 2 3" xfId="35426" xr:uid="{E772DF0F-F06C-44FD-86B2-D95E29C3D39C}"/>
    <cellStyle name="Comma 14 3 2 2 2 3" xfId="22796" xr:uid="{2EE6437B-D410-4FE1-BE44-1F1AD3892831}"/>
    <cellStyle name="Comma 14 3 2 2 2 3 2" xfId="41773" xr:uid="{37137707-B47B-4399-9CAC-6EFCFEE7EDCC}"/>
    <cellStyle name="Comma 14 3 2 2 2 4" xfId="29133" xr:uid="{D08E19DF-CCE2-4C17-ADE0-BB3E031E8D30}"/>
    <cellStyle name="Comma 14 3 2 2 3" xfId="5453" xr:uid="{1E427F72-32CD-4C08-B6C4-06F5226BC078}"/>
    <cellStyle name="Comma 14 3 2 2 3 2" xfId="12818" xr:uid="{F3A0DCDD-E2CE-4322-89F6-7288CC67CCE3}"/>
    <cellStyle name="Comma 14 3 2 2 3 2 2" xfId="45436" xr:uid="{D20B22ED-6494-40E3-8566-641A0DB99A81}"/>
    <cellStyle name="Comma 14 3 2 2 3 2 3" xfId="32808" xr:uid="{724276FA-7EAD-4E89-A332-513E3E255A9B}"/>
    <cellStyle name="Comma 14 3 2 2 3 3" xfId="20178" xr:uid="{A47D8B3A-BC28-4203-9856-8FA728CC6F8B}"/>
    <cellStyle name="Comma 14 3 2 2 3 3 2" xfId="39155" xr:uid="{2A5E86B1-8535-4193-9F01-7209C2EFF7CE}"/>
    <cellStyle name="Comma 14 3 2 2 3 4" xfId="26515" xr:uid="{D9C61F0F-EB5D-47D4-83E8-855CF7CF312B}"/>
    <cellStyle name="Comma 14 3 2 2 4" xfId="11939" xr:uid="{0E6E0DB9-F7E0-4BD9-A69E-309AE257ECE0}"/>
    <cellStyle name="Comma 14 3 2 2 4 2" xfId="44557" xr:uid="{7FDBB481-9BA2-4B74-8D3F-EDD22CB0C802}"/>
    <cellStyle name="Comma 14 3 2 2 4 3" xfId="31929" xr:uid="{F74D19A7-BBB7-4561-94C7-B2983E8E8E4C}"/>
    <cellStyle name="Comma 14 3 2 2 5" xfId="19299" xr:uid="{D88628DE-4164-47C0-8541-0B4B1374C06D}"/>
    <cellStyle name="Comma 14 3 2 2 5 2" xfId="38276" xr:uid="{CA8FB538-A754-42E1-B5D1-8D80BD3FA3A8}"/>
    <cellStyle name="Comma 14 3 2 2 6" xfId="25636" xr:uid="{931AD678-B2B3-41A3-90D8-19B3FC92B267}"/>
    <cellStyle name="Comma 14 3 2 3" xfId="3717" xr:uid="{18A8CD79-A795-4DE9-BDE8-E05BB3F73880}"/>
    <cellStyle name="Comma 14 3 2 3 2" xfId="7214" xr:uid="{3B2B0C89-26A1-4B29-A968-2C0A205E4AE9}"/>
    <cellStyle name="Comma 14 3 2 3 2 2" xfId="14579" xr:uid="{8A33CCB6-B486-49F5-BB30-AD960D81E71E}"/>
    <cellStyle name="Comma 14 3 2 3 2 2 2" xfId="47197" xr:uid="{CEC59758-0D0D-4C77-B6EF-EDEF852779D3}"/>
    <cellStyle name="Comma 14 3 2 3 2 2 3" xfId="34569" xr:uid="{165CCEE8-3F63-4F86-A447-BB4FD01FC7D1}"/>
    <cellStyle name="Comma 14 3 2 3 2 3" xfId="21939" xr:uid="{4DD95071-CD6F-4D47-8E89-6F7C6D8422B0}"/>
    <cellStyle name="Comma 14 3 2 3 2 3 2" xfId="40916" xr:uid="{AC2065B5-1806-4B9A-92C1-2E87CB932269}"/>
    <cellStyle name="Comma 14 3 2 3 2 4" xfId="28276" xr:uid="{A2C8E9E3-352E-48CF-8DF3-905B1D009682}"/>
    <cellStyle name="Comma 14 3 2 3 3" xfId="11083" xr:uid="{CBF2A799-D498-438D-827A-761C5994996D}"/>
    <cellStyle name="Comma 14 3 2 3 3 2" xfId="43700" xr:uid="{94E61F4B-F7AB-4F6A-8978-EB3141D6B70C}"/>
    <cellStyle name="Comma 14 3 2 3 3 3" xfId="31072" xr:uid="{3754A8A4-E55E-4C2F-BE49-B61E2A266E5A}"/>
    <cellStyle name="Comma 14 3 2 3 4" xfId="18443" xr:uid="{A138234B-7393-4BE0-93B8-C5CCAB589C90}"/>
    <cellStyle name="Comma 14 3 2 3 4 2" xfId="37419" xr:uid="{D8E1F65B-CBAC-44D8-93D8-234A5A609D59}"/>
    <cellStyle name="Comma 14 3 2 3 5" xfId="24779" xr:uid="{0DA1E5DA-8166-424B-A9B4-9BFF8ED5C24A}"/>
    <cellStyle name="Comma 14 3 2 4" xfId="6338" xr:uid="{2B86E0DA-3123-4ECE-BC3D-5F7D4CA1241F}"/>
    <cellStyle name="Comma 14 3 2 4 2" xfId="13703" xr:uid="{11603408-558D-4A27-8767-73CD42075BF2}"/>
    <cellStyle name="Comma 14 3 2 4 2 2" xfId="46321" xr:uid="{AFBB700D-BFB8-4E47-B994-031C42F6FF1C}"/>
    <cellStyle name="Comma 14 3 2 4 2 3" xfId="33693" xr:uid="{9CCD6C0F-32E5-42EF-8CA4-DC2BABAEEC56}"/>
    <cellStyle name="Comma 14 3 2 4 3" xfId="21063" xr:uid="{4097CDE0-0E7C-4DA4-9949-D8BA18EF55D3}"/>
    <cellStyle name="Comma 14 3 2 4 3 2" xfId="40040" xr:uid="{48B3E9E2-6FAF-4FE2-AC0A-EAEF8A55C1B6}"/>
    <cellStyle name="Comma 14 3 2 4 4" xfId="27400" xr:uid="{B6D3906A-B40B-4516-BD20-442E07A89D2A}"/>
    <cellStyle name="Comma 14 3 2 5" xfId="10209" xr:uid="{23C9DD81-AD48-415E-970A-4B6A9D3050B0}"/>
    <cellStyle name="Comma 14 3 2 5 2" xfId="42824" xr:uid="{4F761D44-E635-4DF9-822A-A130C27AD1E4}"/>
    <cellStyle name="Comma 14 3 2 5 3" xfId="30196" xr:uid="{F5080E45-7170-4F0E-8833-022643C90D71}"/>
    <cellStyle name="Comma 14 3 2 6" xfId="17569" xr:uid="{75F43DDD-C807-4750-98FC-088E77C8407E}"/>
    <cellStyle name="Comma 14 3 2 6 2" xfId="36543" xr:uid="{8C627C57-F0F6-4CC6-8A4F-C92DFE1A52CA}"/>
    <cellStyle name="Comma 14 3 2 7" xfId="23903" xr:uid="{116B1A7B-881D-4CB1-B28B-A2B59E6F4966}"/>
    <cellStyle name="Comma 14 3 3" xfId="4133" xr:uid="{B31F2925-76F3-44F1-AA7D-97D8E1DB1EF3}"/>
    <cellStyle name="Comma 14 3 3 2" xfId="7630" xr:uid="{8D32DA9A-4F4A-46E7-B6AD-8613559FE26A}"/>
    <cellStyle name="Comma 14 3 3 2 2" xfId="14995" xr:uid="{1A44C2E1-058E-4EC3-85F3-3B339823D28B}"/>
    <cellStyle name="Comma 14 3 3 2 2 2" xfId="47613" xr:uid="{D7A49DDD-5695-423E-9B71-EC75451C49EF}"/>
    <cellStyle name="Comma 14 3 3 2 2 3" xfId="34985" xr:uid="{5491179C-B966-4B62-B495-913670BD9C00}"/>
    <cellStyle name="Comma 14 3 3 2 3" xfId="22355" xr:uid="{67C27955-2B73-437E-9DED-A4B2BB7231F0}"/>
    <cellStyle name="Comma 14 3 3 2 3 2" xfId="41332" xr:uid="{8BE3DBFF-648C-4D41-9AB4-86C83C6E14F9}"/>
    <cellStyle name="Comma 14 3 3 2 4" xfId="28692" xr:uid="{46E524AD-5F7A-4375-9CF8-05A82C9F6D31}"/>
    <cellStyle name="Comma 14 3 3 3" xfId="5011" xr:uid="{5C60147D-BE99-44CC-8B6F-A9A8F8735D43}"/>
    <cellStyle name="Comma 14 3 3 3 2" xfId="12376" xr:uid="{920464FA-5ECC-4DAA-B8AA-BA268833FE21}"/>
    <cellStyle name="Comma 14 3 3 3 2 2" xfId="44994" xr:uid="{BCBFAC1D-ACBA-4BCD-9DCA-69414C622F94}"/>
    <cellStyle name="Comma 14 3 3 3 2 3" xfId="32366" xr:uid="{96994F64-6795-4426-B50E-FB450641259D}"/>
    <cellStyle name="Comma 14 3 3 3 3" xfId="19736" xr:uid="{3EB4E3AC-04F0-40EB-B089-EEB0E2D617AB}"/>
    <cellStyle name="Comma 14 3 3 3 3 2" xfId="38713" xr:uid="{82B9929F-FC35-47FF-B83F-25B285E01B07}"/>
    <cellStyle name="Comma 14 3 3 3 4" xfId="26073" xr:uid="{804089D9-6831-4DCE-A0A7-EB7BD9674BFD}"/>
    <cellStyle name="Comma 14 3 3 4" xfId="11499" xr:uid="{FABD15D8-1B83-48B2-BE22-9AE01199EBD1}"/>
    <cellStyle name="Comma 14 3 3 4 2" xfId="44116" xr:uid="{3F45270B-4B7F-4C68-A578-B98E2C23465B}"/>
    <cellStyle name="Comma 14 3 3 4 3" xfId="31488" xr:uid="{BF6D114D-7895-41E2-A827-D538EEC86257}"/>
    <cellStyle name="Comma 14 3 3 5" xfId="18859" xr:uid="{0403B045-0E04-43E7-8189-7F5F15B516AC}"/>
    <cellStyle name="Comma 14 3 3 5 2" xfId="37835" xr:uid="{03A53BBA-1501-46CB-A474-07B123DDFB54}"/>
    <cellStyle name="Comma 14 3 3 6" xfId="25195" xr:uid="{3E73304A-49F9-4E09-8429-1EBDAF84C938}"/>
    <cellStyle name="Comma 14 3 4" xfId="3283" xr:uid="{0D50A708-433D-4D6B-86FE-48B57A670DAF}"/>
    <cellStyle name="Comma 14 3 4 2" xfId="6780" xr:uid="{F9D7B2B8-C2DB-46BF-9F0C-856CC20DD3C3}"/>
    <cellStyle name="Comma 14 3 4 2 2" xfId="14145" xr:uid="{311BA381-96DA-4BFA-966C-9B9369C52E7F}"/>
    <cellStyle name="Comma 14 3 4 2 2 2" xfId="46763" xr:uid="{F643EF57-3923-40A8-97CE-B8DB7A08306C}"/>
    <cellStyle name="Comma 14 3 4 2 2 3" xfId="34135" xr:uid="{BAB7BF86-7DA6-4596-840B-FFCC4F3F7284}"/>
    <cellStyle name="Comma 14 3 4 2 3" xfId="21505" xr:uid="{E5D9E412-876B-479C-8159-D6AB707EF2FA}"/>
    <cellStyle name="Comma 14 3 4 2 3 2" xfId="40482" xr:uid="{1672EFD8-5DF5-4C49-8F9A-497D8B558AF4}"/>
    <cellStyle name="Comma 14 3 4 2 4" xfId="27842" xr:uid="{1DD38EE3-DA09-4DAB-8E03-F24E0D0D5B37}"/>
    <cellStyle name="Comma 14 3 4 3" xfId="10649" xr:uid="{EA5DE768-6E8C-449E-94AE-FF5693BBDAEC}"/>
    <cellStyle name="Comma 14 3 4 3 2" xfId="43266" xr:uid="{62B5DD4C-0E0A-4123-AEB3-006EF0B902C1}"/>
    <cellStyle name="Comma 14 3 4 3 3" xfId="30638" xr:uid="{BFB1D086-E13C-4ED5-BE89-F5D17E453911}"/>
    <cellStyle name="Comma 14 3 4 4" xfId="18009" xr:uid="{24E5547A-9DA2-420A-9B08-C0E88F415286}"/>
    <cellStyle name="Comma 14 3 4 4 2" xfId="36985" xr:uid="{DA233CE8-C42D-4E11-9B68-5D6B9603FC8A}"/>
    <cellStyle name="Comma 14 3 4 5" xfId="24345" xr:uid="{7A8329BE-0B1F-478A-91CB-E615B10110CF}"/>
    <cellStyle name="Comma 14 3 5" xfId="5896" xr:uid="{64005D08-0749-42F0-A9D7-7BE1C119AE8E}"/>
    <cellStyle name="Comma 14 3 5 2" xfId="13261" xr:uid="{A1AD7187-ED8E-47EA-9AEC-E6CD077A3B4F}"/>
    <cellStyle name="Comma 14 3 5 2 2" xfId="45879" xr:uid="{CD3FA44E-6F98-4764-AA78-B2C4D68620F8}"/>
    <cellStyle name="Comma 14 3 5 2 3" xfId="33251" xr:uid="{4030220E-654F-40B7-ACF8-A01F81E300F2}"/>
    <cellStyle name="Comma 14 3 5 3" xfId="20621" xr:uid="{E6B21E0E-5685-40CC-91C1-853EB397533F}"/>
    <cellStyle name="Comma 14 3 5 3 2" xfId="39598" xr:uid="{B20D16CE-4AF9-4563-B353-A62BD43B28E0}"/>
    <cellStyle name="Comma 14 3 5 4" xfId="26958" xr:uid="{48D66997-55C4-4F7B-9EB5-D302B15A07B3}"/>
    <cellStyle name="Comma 14 3 6" xfId="2344" xr:uid="{AF062468-D5DB-4F1A-B9F1-61BEA867C844}"/>
    <cellStyle name="Comma 14 3 6 2" xfId="9769" xr:uid="{270258F7-BE70-4AF4-A712-1EA38B73C060}"/>
    <cellStyle name="Comma 14 3 6 2 2" xfId="42382" xr:uid="{C98CACB7-1F67-44C7-BB93-65A2F539EF86}"/>
    <cellStyle name="Comma 14 3 6 3" xfId="17129" xr:uid="{73D2C589-7527-48C8-94F8-F885B384796C}"/>
    <cellStyle name="Comma 14 3 6 4" xfId="29754" xr:uid="{7B3D5F21-AD4F-4002-BCB1-8A3F1B9BAE72}"/>
    <cellStyle name="Comma 14 3 7" xfId="1843" xr:uid="{DF44FC08-A73F-45EF-9A89-8FE772EFC400}"/>
    <cellStyle name="Comma 14 3 7 2" xfId="9380" xr:uid="{8353961F-8FD7-4741-A2F5-04A61144B42A}"/>
    <cellStyle name="Comma 14 3 7 3" xfId="16740" xr:uid="{D8DCF5B6-292D-4091-AA34-78160E22AD3D}"/>
    <cellStyle name="Comma 14 3 7 4" xfId="36069" xr:uid="{BF2E2552-F14B-4760-8F89-B58D26C11C50}"/>
    <cellStyle name="Comma 14 3 8" xfId="8757" xr:uid="{46FB28D8-E7A2-4A47-9310-9EA64946301F}"/>
    <cellStyle name="Comma 14 3 9" xfId="16117" xr:uid="{C54C4568-E462-456B-9A33-B9E922EE403C}"/>
    <cellStyle name="Comma 14 4" xfId="1327" xr:uid="{AF9873A4-4D8F-46A3-8FB0-AF79A87EA37A}"/>
    <cellStyle name="Comma 14 4 2" xfId="2686" xr:uid="{8B4E928E-4C04-4264-BABA-CE14F542AB0D}"/>
    <cellStyle name="Comma 14 4 2 2" xfId="4419" xr:uid="{FEA424B2-402A-4F1B-A701-EAF0E27F30EF}"/>
    <cellStyle name="Comma 14 4 2 2 2" xfId="7917" xr:uid="{A657FD05-B614-4BCE-A3F5-96F0E4B4A850}"/>
    <cellStyle name="Comma 14 4 2 2 2 2" xfId="15282" xr:uid="{505C3134-01BB-4C4F-9775-314A7BC579E4}"/>
    <cellStyle name="Comma 14 4 2 2 2 2 2" xfId="47900" xr:uid="{D8E787B4-3D29-44AB-9EA3-D103B6BF5717}"/>
    <cellStyle name="Comma 14 4 2 2 2 2 3" xfId="35272" xr:uid="{805F62E3-62B4-4134-AE19-E19074E4DC18}"/>
    <cellStyle name="Comma 14 4 2 2 2 3" xfId="22642" xr:uid="{FDDFD02B-B9AD-49EA-AC4E-6637B178DAB1}"/>
    <cellStyle name="Comma 14 4 2 2 2 3 2" xfId="41619" xr:uid="{C99B0BD1-051C-45C5-9232-B682BDAA9D35}"/>
    <cellStyle name="Comma 14 4 2 2 2 4" xfId="28979" xr:uid="{AEF8D207-60A6-4A43-9F15-9D432D08B863}"/>
    <cellStyle name="Comma 14 4 2 2 3" xfId="5299" xr:uid="{526E2C7A-CE67-4FAB-87C5-3596A62D88B0}"/>
    <cellStyle name="Comma 14 4 2 2 3 2" xfId="12664" xr:uid="{03F100B1-801C-4ED5-9995-F48373F06E11}"/>
    <cellStyle name="Comma 14 4 2 2 3 2 2" xfId="45282" xr:uid="{AE5F5325-60B4-4A92-942F-FC4FA38B1AFA}"/>
    <cellStyle name="Comma 14 4 2 2 3 2 3" xfId="32654" xr:uid="{F3B555B1-AE1F-495E-A902-07B3686DFEB2}"/>
    <cellStyle name="Comma 14 4 2 2 3 3" xfId="20024" xr:uid="{50DA7C40-427A-4FCA-9549-E3EFBCAEA1AD}"/>
    <cellStyle name="Comma 14 4 2 2 3 3 2" xfId="39001" xr:uid="{C5D68661-611B-4074-AF80-52EC3695AA99}"/>
    <cellStyle name="Comma 14 4 2 2 3 4" xfId="26361" xr:uid="{408B21B8-6508-4EBF-8291-22BFBE620D7E}"/>
    <cellStyle name="Comma 14 4 2 2 4" xfId="11785" xr:uid="{75A37817-1A13-4E94-8095-42BE73F4A887}"/>
    <cellStyle name="Comma 14 4 2 2 4 2" xfId="44403" xr:uid="{3DB15705-FFD3-4C0C-8E08-5EE2EB57548C}"/>
    <cellStyle name="Comma 14 4 2 2 4 3" xfId="31775" xr:uid="{8C9E9E4D-7B35-4B20-A810-85150D2C4D5F}"/>
    <cellStyle name="Comma 14 4 2 2 5" xfId="19145" xr:uid="{553118E3-4269-400B-B472-CC7288104CD6}"/>
    <cellStyle name="Comma 14 4 2 2 5 2" xfId="38122" xr:uid="{B3578059-1834-4446-AF78-F16B94150053}"/>
    <cellStyle name="Comma 14 4 2 2 6" xfId="25482" xr:uid="{00C9F986-FCAC-4564-BB68-BA02D303F24C}"/>
    <cellStyle name="Comma 14 4 2 3" xfId="3564" xr:uid="{E9FE4C27-E274-4F0F-8DDA-DCC281622E73}"/>
    <cellStyle name="Comma 14 4 2 3 2" xfId="7061" xr:uid="{C3B57371-634E-425D-8F57-8BD12209861F}"/>
    <cellStyle name="Comma 14 4 2 3 2 2" xfId="14426" xr:uid="{658B893A-CE7C-4EAB-83E8-6FF7F44E1166}"/>
    <cellStyle name="Comma 14 4 2 3 2 2 2" xfId="47044" xr:uid="{E5759642-F180-4D57-ACFE-D3EFE1FC6A1A}"/>
    <cellStyle name="Comma 14 4 2 3 2 2 3" xfId="34416" xr:uid="{203DBC62-A5AD-4DB8-8778-4FDC58C25670}"/>
    <cellStyle name="Comma 14 4 2 3 2 3" xfId="21786" xr:uid="{2B70FC5F-C9D9-4D54-BFDF-2DEF030BB865}"/>
    <cellStyle name="Comma 14 4 2 3 2 3 2" xfId="40763" xr:uid="{1AD59452-6F3E-4F7D-AF46-AB69302C69CD}"/>
    <cellStyle name="Comma 14 4 2 3 2 4" xfId="28123" xr:uid="{E0749533-6C99-4419-885C-6B68201D5434}"/>
    <cellStyle name="Comma 14 4 2 3 3" xfId="10930" xr:uid="{B02BA2F0-EE44-46F4-91DA-21E8741D18DD}"/>
    <cellStyle name="Comma 14 4 2 3 3 2" xfId="43547" xr:uid="{595F36AC-7031-4800-8409-5422CB68162C}"/>
    <cellStyle name="Comma 14 4 2 3 3 3" xfId="30919" xr:uid="{A407DC5F-60D5-4CAE-82A5-83FDEDEB3F1C}"/>
    <cellStyle name="Comma 14 4 2 3 4" xfId="18290" xr:uid="{B5CF086D-29E5-482B-8F0B-9B36E780DE32}"/>
    <cellStyle name="Comma 14 4 2 3 4 2" xfId="37266" xr:uid="{E7F6FB13-773E-4718-9CE1-7AEED785086E}"/>
    <cellStyle name="Comma 14 4 2 3 5" xfId="24626" xr:uid="{82CDBDE0-B2DF-44A4-8A77-3413499B0AB8}"/>
    <cellStyle name="Comma 14 4 2 4" xfId="6184" xr:uid="{FD77EAF4-F7E2-4723-BE87-13012EEF3AD9}"/>
    <cellStyle name="Comma 14 4 2 4 2" xfId="13549" xr:uid="{43F313BB-8F30-4ADF-874D-A9D114E02CE5}"/>
    <cellStyle name="Comma 14 4 2 4 2 2" xfId="46167" xr:uid="{57848AC6-B698-403D-8556-8B654E0E106D}"/>
    <cellStyle name="Comma 14 4 2 4 2 3" xfId="33539" xr:uid="{13813F9D-17AA-4972-B419-5CD0A2C5CF24}"/>
    <cellStyle name="Comma 14 4 2 4 3" xfId="20909" xr:uid="{75EBA9FB-A64C-4E42-A5C6-A7689F7FE958}"/>
    <cellStyle name="Comma 14 4 2 4 3 2" xfId="39886" xr:uid="{05CABA3C-0856-470E-9164-3AF70F5579A2}"/>
    <cellStyle name="Comma 14 4 2 4 4" xfId="27246" xr:uid="{A0F2B114-8080-459D-B4AC-5E8099A52DD4}"/>
    <cellStyle name="Comma 14 4 2 5" xfId="10055" xr:uid="{601F917E-A60D-4DBF-8276-43928C38BB83}"/>
    <cellStyle name="Comma 14 4 2 5 2" xfId="42670" xr:uid="{34DEC9E9-1D2F-4A61-9CF7-2D1DA059DFF3}"/>
    <cellStyle name="Comma 14 4 2 5 3" xfId="30042" xr:uid="{5E458A53-F001-461A-86C8-9BFAA10E6BFD}"/>
    <cellStyle name="Comma 14 4 2 6" xfId="17415" xr:uid="{D37DAA49-A6D5-4F84-B170-EE237465E0B5}"/>
    <cellStyle name="Comma 14 4 2 6 2" xfId="36389" xr:uid="{BDD66BD5-47CE-427C-A81A-09ACB34211F1}"/>
    <cellStyle name="Comma 14 4 2 7" xfId="23749" xr:uid="{A798DF4E-2439-41DC-B6A2-320E7FFE5D1D}"/>
    <cellStyle name="Comma 14 4 3" xfId="3980" xr:uid="{7EDDDD25-78A8-41F8-8C36-35C038E04841}"/>
    <cellStyle name="Comma 14 4 3 2" xfId="7477" xr:uid="{92FA8190-88F0-44FD-B5E0-1ED3AF8B785C}"/>
    <cellStyle name="Comma 14 4 3 2 2" xfId="14842" xr:uid="{5453CA00-D76B-4A9E-A283-4303EBD4AE5A}"/>
    <cellStyle name="Comma 14 4 3 2 2 2" xfId="47460" xr:uid="{BAA6916A-856C-43C1-8AAD-818EFBEBB0A7}"/>
    <cellStyle name="Comma 14 4 3 2 2 3" xfId="34832" xr:uid="{AA622B71-8DFB-4203-9112-9E7EB98D1D29}"/>
    <cellStyle name="Comma 14 4 3 2 3" xfId="22202" xr:uid="{0EF0B50C-2945-416A-B7FA-41CA08FEF1AE}"/>
    <cellStyle name="Comma 14 4 3 2 3 2" xfId="41179" xr:uid="{92D27F96-7269-461B-A733-735B0209EFC4}"/>
    <cellStyle name="Comma 14 4 3 2 4" xfId="28539" xr:uid="{12EF5777-B4AA-43BB-AB4D-52DA492A5EFB}"/>
    <cellStyle name="Comma 14 4 3 3" xfId="4857" xr:uid="{63DDBD14-5E89-4738-898A-0948C7DD872A}"/>
    <cellStyle name="Comma 14 4 3 3 2" xfId="12222" xr:uid="{81AF724B-30C7-4507-B56A-FA0F28D05EA4}"/>
    <cellStyle name="Comma 14 4 3 3 2 2" xfId="44840" xr:uid="{420E7F45-9EEE-4B46-9403-D1E110FB6FFA}"/>
    <cellStyle name="Comma 14 4 3 3 2 3" xfId="32212" xr:uid="{0ED23780-E2D4-4DCF-996C-CA605F7CC9C3}"/>
    <cellStyle name="Comma 14 4 3 3 3" xfId="19582" xr:uid="{1EC21E3F-6D70-450F-A673-D08B480AC4FC}"/>
    <cellStyle name="Comma 14 4 3 3 3 2" xfId="38559" xr:uid="{524005B5-07E3-4327-8C81-594461654F2A}"/>
    <cellStyle name="Comma 14 4 3 3 4" xfId="25919" xr:uid="{A707BAE3-26A7-4272-BD01-992565FA35C8}"/>
    <cellStyle name="Comma 14 4 3 4" xfId="11346" xr:uid="{62AA5C74-F16D-4AA0-A6BA-22011222B7D4}"/>
    <cellStyle name="Comma 14 4 3 4 2" xfId="43963" xr:uid="{6F96BDEE-1A2B-413D-8D25-BBEC974767A8}"/>
    <cellStyle name="Comma 14 4 3 4 3" xfId="31335" xr:uid="{B6AAC71E-B9C7-4C6A-A6B2-85EACDD1EBB3}"/>
    <cellStyle name="Comma 14 4 3 5" xfId="18706" xr:uid="{EAD33308-9BFD-4BCD-A811-1CEB849C63DC}"/>
    <cellStyle name="Comma 14 4 3 5 2" xfId="37682" xr:uid="{D790020D-F46D-41DD-8518-81B5153F856C}"/>
    <cellStyle name="Comma 14 4 3 6" xfId="25042" xr:uid="{8C1E2619-CEC3-48FA-8EE7-9FDE3B7F202D}"/>
    <cellStyle name="Comma 14 4 4" xfId="3130" xr:uid="{2F11D45B-0BA1-4C84-A6DA-29C2C6B87CE7}"/>
    <cellStyle name="Comma 14 4 4 2" xfId="6627" xr:uid="{629A2785-C775-43C1-A5E1-C61444A0B356}"/>
    <cellStyle name="Comma 14 4 4 2 2" xfId="13992" xr:uid="{390504C7-07CF-4338-A5FB-685374B133D1}"/>
    <cellStyle name="Comma 14 4 4 2 2 2" xfId="46610" xr:uid="{5000A7F3-17ED-46D8-A9C8-23CA4C4A2570}"/>
    <cellStyle name="Comma 14 4 4 2 2 3" xfId="33982" xr:uid="{D8A02580-8BA5-42B8-BF98-FC07972A9874}"/>
    <cellStyle name="Comma 14 4 4 2 3" xfId="21352" xr:uid="{36B93949-7211-41C3-B9B9-5812A162AC4C}"/>
    <cellStyle name="Comma 14 4 4 2 3 2" xfId="40329" xr:uid="{0E8AA8A0-2148-4FB2-9DA5-996A72D25C3F}"/>
    <cellStyle name="Comma 14 4 4 2 4" xfId="27689" xr:uid="{6F1DD0FB-D321-46DE-A629-6853887B9BC1}"/>
    <cellStyle name="Comma 14 4 4 3" xfId="10496" xr:uid="{B2D8EB04-0E03-4E74-86DC-1EA69C576A16}"/>
    <cellStyle name="Comma 14 4 4 3 2" xfId="43113" xr:uid="{DA986EBD-25CA-4AE8-ACFA-DDFA836AAEF7}"/>
    <cellStyle name="Comma 14 4 4 3 3" xfId="30485" xr:uid="{1B2F5B48-4A13-4C93-9C42-5418BF0B3CED}"/>
    <cellStyle name="Comma 14 4 4 4" xfId="17856" xr:uid="{48F65FFF-CE01-4962-B522-BD9DACE26EC0}"/>
    <cellStyle name="Comma 14 4 4 4 2" xfId="36832" xr:uid="{0682F339-9E7F-4DD2-A16B-2C813FFB3904}"/>
    <cellStyle name="Comma 14 4 4 5" xfId="24192" xr:uid="{71F7B3D4-F2E0-4226-8025-DCAA27280C32}"/>
    <cellStyle name="Comma 14 4 5" xfId="5742" xr:uid="{28AAA823-27A3-49F5-9670-5FC392EE2365}"/>
    <cellStyle name="Comma 14 4 5 2" xfId="13107" xr:uid="{183C4B42-3151-470E-8F26-2F29861251C4}"/>
    <cellStyle name="Comma 14 4 5 2 2" xfId="45725" xr:uid="{00E1732E-057B-4CAF-A51D-367F5AD39018}"/>
    <cellStyle name="Comma 14 4 5 2 3" xfId="33097" xr:uid="{57D88CB1-BEE9-4AA5-8BF5-88FDF806E7CD}"/>
    <cellStyle name="Comma 14 4 5 3" xfId="20467" xr:uid="{60ADE23B-9137-46B1-892C-38F524563C5A}"/>
    <cellStyle name="Comma 14 4 5 3 2" xfId="39444" xr:uid="{042195DC-287A-4E69-B857-67E5B9152F46}"/>
    <cellStyle name="Comma 14 4 5 4" xfId="26804" xr:uid="{D02DDB34-EFB5-43A1-B1A1-0AAE6A3247D4}"/>
    <cellStyle name="Comma 14 4 6" xfId="2180" xr:uid="{3A1530F6-3311-4AEE-983A-70E4226CB716}"/>
    <cellStyle name="Comma 14 4 6 2" xfId="9615" xr:uid="{7BC0DE3A-AA8B-4A76-AD2E-52DF1B45EE28}"/>
    <cellStyle name="Comma 14 4 6 2 2" xfId="42228" xr:uid="{BEBC711B-E709-4354-B276-AB2D327E835C}"/>
    <cellStyle name="Comma 14 4 6 3" xfId="16975" xr:uid="{67EDAB1A-B9B8-436B-9164-3DA27D4D546A}"/>
    <cellStyle name="Comma 14 4 6 4" xfId="29600" xr:uid="{82981086-72F6-426D-BAEA-08A0321C7737}"/>
    <cellStyle name="Comma 14 4 7" xfId="9050" xr:uid="{019DE621-94D9-4B6F-8C25-AF0EEE64F810}"/>
    <cellStyle name="Comma 14 4 7 2" xfId="35907" xr:uid="{4F5E4942-5B65-4D3E-9F66-13D7999FB976}"/>
    <cellStyle name="Comma 14 4 8" xfId="16410" xr:uid="{E22ED91B-5669-45A8-8640-DFA81C75C0C7}"/>
    <cellStyle name="Comma 14 4 9" xfId="23302" xr:uid="{05F88AE0-6A4B-44EA-A1CA-42947F9F5D85}"/>
    <cellStyle name="Comma 14 5" xfId="2483" xr:uid="{3D017951-CA88-4733-A01A-CEE9A7BC64BA}"/>
    <cellStyle name="Comma 14 5 2" xfId="4243" xr:uid="{CB725F27-FB91-4126-8AD0-547D4121CEB9}"/>
    <cellStyle name="Comma 14 5 2 2" xfId="7740" xr:uid="{1F48C6F8-0B3B-4206-9E11-BF609BCBC014}"/>
    <cellStyle name="Comma 14 5 2 2 2" xfId="15105" xr:uid="{4304FD35-0D31-4EC1-AC7E-917B81956A66}"/>
    <cellStyle name="Comma 14 5 2 2 2 2" xfId="47723" xr:uid="{F03A9337-0E75-41EC-A6EB-9B1698CEC60F}"/>
    <cellStyle name="Comma 14 5 2 2 2 3" xfId="35095" xr:uid="{E2BB787F-E75F-44FF-BA1E-E23EDEA33BF3}"/>
    <cellStyle name="Comma 14 5 2 2 3" xfId="22465" xr:uid="{81FA138B-2AC6-4944-A8ED-50EF41452A03}"/>
    <cellStyle name="Comma 14 5 2 2 3 2" xfId="41442" xr:uid="{DD968656-F413-4CA0-AB42-A69C7806A11C}"/>
    <cellStyle name="Comma 14 5 2 2 4" xfId="28802" xr:uid="{8CD9A52B-2DC8-465D-863C-4FD04C5B1ACF}"/>
    <cellStyle name="Comma 14 5 2 3" xfId="5122" xr:uid="{1EDD1ED9-EB79-487C-9A6E-9A927406539F}"/>
    <cellStyle name="Comma 14 5 2 3 2" xfId="12487" xr:uid="{4A5AEAFD-9839-416B-8E11-455C9C03B6BD}"/>
    <cellStyle name="Comma 14 5 2 3 2 2" xfId="45105" xr:uid="{DA058733-892E-41B6-A9E7-E7D65178DB72}"/>
    <cellStyle name="Comma 14 5 2 3 2 3" xfId="32477" xr:uid="{A8D45B43-948A-4823-899B-15FBD876AEBA}"/>
    <cellStyle name="Comma 14 5 2 3 3" xfId="19847" xr:uid="{2B3F456E-68BC-4DE7-B6B9-FAC6A78A0F47}"/>
    <cellStyle name="Comma 14 5 2 3 3 2" xfId="38824" xr:uid="{C206ECC3-7589-474D-9D2F-7ABAB9CD9813}"/>
    <cellStyle name="Comma 14 5 2 3 4" xfId="26184" xr:uid="{16480C28-C3B1-4A96-8B34-B6DFA4A5466C}"/>
    <cellStyle name="Comma 14 5 2 4" xfId="11609" xr:uid="{E505554E-6C44-44C5-A9F0-6A0D17B18B7B}"/>
    <cellStyle name="Comma 14 5 2 4 2" xfId="44226" xr:uid="{B26CA26D-F7AD-4025-A548-819A05F96352}"/>
    <cellStyle name="Comma 14 5 2 4 3" xfId="31598" xr:uid="{F37FBE47-C939-4E4B-A35B-AB225ECC3BA6}"/>
    <cellStyle name="Comma 14 5 2 5" xfId="18969" xr:uid="{2ED023A6-A63C-4022-8376-919A84C6D129}"/>
    <cellStyle name="Comma 14 5 2 5 2" xfId="37945" xr:uid="{2B911459-5987-4DE2-B1D1-CC2A5B34A988}"/>
    <cellStyle name="Comma 14 5 2 6" xfId="25305" xr:uid="{6F1F3EF4-E26A-4B00-8ED0-57AFBA8B1C37}"/>
    <cellStyle name="Comma 14 5 3" xfId="3393" xr:uid="{38E92B92-3100-46F9-9401-0A5599467E9D}"/>
    <cellStyle name="Comma 14 5 3 2" xfId="6890" xr:uid="{735B0D16-D180-46FB-B44B-744952A89281}"/>
    <cellStyle name="Comma 14 5 3 2 2" xfId="14255" xr:uid="{201A05F2-2D12-4683-A49A-A1895B30EEA6}"/>
    <cellStyle name="Comma 14 5 3 2 2 2" xfId="46873" xr:uid="{16CF8831-3793-47AD-80A9-974BFBD2D1C8}"/>
    <cellStyle name="Comma 14 5 3 2 2 3" xfId="34245" xr:uid="{41023F9F-01F3-404B-8E21-38F83BE467B7}"/>
    <cellStyle name="Comma 14 5 3 2 3" xfId="21615" xr:uid="{EBAD550F-ABC9-4FB1-8E08-27CED7AF88AE}"/>
    <cellStyle name="Comma 14 5 3 2 3 2" xfId="40592" xr:uid="{FCE17E3F-C915-42D7-83EF-19FD22477161}"/>
    <cellStyle name="Comma 14 5 3 2 4" xfId="27952" xr:uid="{3B72C15C-EECF-44A9-9138-A4D29ACFB195}"/>
    <cellStyle name="Comma 14 5 3 3" xfId="10759" xr:uid="{18E3204C-50BD-4B99-BDF6-1EBF5A33CFF9}"/>
    <cellStyle name="Comma 14 5 3 3 2" xfId="43376" xr:uid="{C133E379-2946-451E-A9DB-E59097BD49F2}"/>
    <cellStyle name="Comma 14 5 3 3 3" xfId="30748" xr:uid="{F73D9793-687D-4A0A-BE07-34FDBA5506F2}"/>
    <cellStyle name="Comma 14 5 3 4" xfId="18119" xr:uid="{EA3D0643-E92E-4025-84EF-9162A60DB72C}"/>
    <cellStyle name="Comma 14 5 3 4 2" xfId="37095" xr:uid="{50B1A870-06D2-45A6-8FF5-FEC293191D86}"/>
    <cellStyle name="Comma 14 5 3 5" xfId="24455" xr:uid="{0D9AE848-F06D-4A7F-92C7-B0A1A78387FD}"/>
    <cellStyle name="Comma 14 5 4" xfId="6007" xr:uid="{601AB059-92F9-419F-9324-3AA2483B9F4F}"/>
    <cellStyle name="Comma 14 5 4 2" xfId="13372" xr:uid="{51A55ABF-EFE5-4ABD-9276-82C9FB83C020}"/>
    <cellStyle name="Comma 14 5 4 2 2" xfId="45990" xr:uid="{4049BF42-4E04-4EBF-8FE6-65DF0B19031A}"/>
    <cellStyle name="Comma 14 5 4 2 3" xfId="33362" xr:uid="{D568C317-570B-4177-962B-B8D78C580265}"/>
    <cellStyle name="Comma 14 5 4 3" xfId="20732" xr:uid="{AEC85AF6-3724-41A2-8864-75A7EE139A90}"/>
    <cellStyle name="Comma 14 5 4 3 2" xfId="39709" xr:uid="{1ECDF2E9-9A23-450B-8BF8-339C619B5297}"/>
    <cellStyle name="Comma 14 5 4 4" xfId="27069" xr:uid="{2BF06B6E-1D53-49C2-84E1-86BDBA7B5E7B}"/>
    <cellStyle name="Comma 14 5 5" xfId="9880" xr:uid="{E21D429F-4681-4B10-B0B4-25FC14B545E4}"/>
    <cellStyle name="Comma 14 5 5 2" xfId="42496" xr:uid="{9E24AB0A-ADF9-4D2C-A138-4E94192EB545}"/>
    <cellStyle name="Comma 14 5 5 3" xfId="29868" xr:uid="{86B8FF52-A032-4381-ADE9-F64986FB130A}"/>
    <cellStyle name="Comma 14 5 6" xfId="17240" xr:uid="{845CA0A8-B3BF-415E-9709-6A8E80992E8C}"/>
    <cellStyle name="Comma 14 5 6 2" xfId="36191" xr:uid="{2ECA9FCD-B151-43C0-A8CB-35B9925C0B06}"/>
    <cellStyle name="Comma 14 5 7" xfId="23572" xr:uid="{0F3848A9-C8D2-4A89-91A2-1BC2C76E4B80}"/>
    <cellStyle name="Comma 14 6" xfId="3837" xr:uid="{F5229B61-2257-4A9D-8F99-E31668BC2E7B}"/>
    <cellStyle name="Comma 14 6 2" xfId="7334" xr:uid="{D9C79D52-C5C6-450A-B67F-FE4B8FBACA99}"/>
    <cellStyle name="Comma 14 6 2 2" xfId="14699" xr:uid="{C101F4CA-71F4-48E8-A844-258E7AC488A5}"/>
    <cellStyle name="Comma 14 6 2 2 2" xfId="47317" xr:uid="{34E21E98-9B2C-49ED-979D-D1843687FA06}"/>
    <cellStyle name="Comma 14 6 2 2 3" xfId="34689" xr:uid="{C7FFEB7F-5F76-46EF-A44E-5BAAD811C032}"/>
    <cellStyle name="Comma 14 6 2 3" xfId="22059" xr:uid="{102B0966-6DB5-40AD-9BB7-3467270FC6B4}"/>
    <cellStyle name="Comma 14 6 2 3 2" xfId="41036" xr:uid="{4B116764-5404-431E-B3FB-83863C2D172B}"/>
    <cellStyle name="Comma 14 6 2 4" xfId="28396" xr:uid="{33569354-C752-4830-A381-EF4CEBF6D137}"/>
    <cellStyle name="Comma 14 6 3" xfId="4711" xr:uid="{2998D3ED-11FB-453A-B876-DB7FBC878707}"/>
    <cellStyle name="Comma 14 6 3 2" xfId="12076" xr:uid="{E8F78C24-AFF6-4671-A36D-D3E267890CA1}"/>
    <cellStyle name="Comma 14 6 3 2 2" xfId="44694" xr:uid="{2F8F945B-5440-4753-8F5A-E623D9AEDAC8}"/>
    <cellStyle name="Comma 14 6 3 2 3" xfId="32066" xr:uid="{69053E7D-4F5C-4795-8525-852168A57934}"/>
    <cellStyle name="Comma 14 6 3 3" xfId="19436" xr:uid="{4865220D-C850-4DDE-A62D-FFA27BFE1F59}"/>
    <cellStyle name="Comma 14 6 3 3 2" xfId="38413" xr:uid="{649C945D-A229-47DC-87C4-79458E3DFA88}"/>
    <cellStyle name="Comma 14 6 3 4" xfId="25773" xr:uid="{FD9892AF-B03D-44BF-B95E-1F05A4FED278}"/>
    <cellStyle name="Comma 14 6 4" xfId="11203" xr:uid="{D2408C60-4DE3-43A4-9E20-9BA3468FBA01}"/>
    <cellStyle name="Comma 14 6 4 2" xfId="43820" xr:uid="{08175C89-2A34-479E-AC4A-B6B3C8A96ADB}"/>
    <cellStyle name="Comma 14 6 4 3" xfId="31192" xr:uid="{CDFBAF4D-2E72-4C9C-99BC-2B917C72558C}"/>
    <cellStyle name="Comma 14 6 5" xfId="18563" xr:uid="{292E1BE2-7FD5-4098-873B-481F8435D472}"/>
    <cellStyle name="Comma 14 6 5 2" xfId="37539" xr:uid="{E2BBFDD6-F83E-484C-9DCD-AA093AECB661}"/>
    <cellStyle name="Comma 14 6 6" xfId="24899" xr:uid="{B8CB3B22-353D-4C6B-A49D-13D588184007}"/>
    <cellStyle name="Comma 14 7" xfId="2989" xr:uid="{88BE8DC1-235A-46AA-8D5D-ECBC16E97E1E}"/>
    <cellStyle name="Comma 14 7 2" xfId="6486" xr:uid="{DB13823D-60A4-4EAC-9249-A7A505147218}"/>
    <cellStyle name="Comma 14 7 2 2" xfId="13851" xr:uid="{BF4EF671-C08E-4A21-912E-A2D037EEF5FC}"/>
    <cellStyle name="Comma 14 7 2 2 2" xfId="46469" xr:uid="{6B50F7A0-7026-445D-9AA2-656156CB20BF}"/>
    <cellStyle name="Comma 14 7 2 2 3" xfId="33841" xr:uid="{897F2659-225C-44AA-8C8D-8AF7F997BCD0}"/>
    <cellStyle name="Comma 14 7 2 3" xfId="21211" xr:uid="{8698956C-4C0C-452F-81DC-8A30C0A517E5}"/>
    <cellStyle name="Comma 14 7 2 3 2" xfId="40188" xr:uid="{56AB1910-9660-4097-96FA-6B378430697C}"/>
    <cellStyle name="Comma 14 7 2 4" xfId="27548" xr:uid="{82506AC3-CEEF-4AA9-BFE1-597C8E426663}"/>
    <cellStyle name="Comma 14 7 3" xfId="10355" xr:uid="{05221B6D-8247-4B69-811C-F3E167935234}"/>
    <cellStyle name="Comma 14 7 3 2" xfId="42972" xr:uid="{0F7EF028-A8BF-431D-839C-78D8FC8BA961}"/>
    <cellStyle name="Comma 14 7 3 3" xfId="30344" xr:uid="{6664B319-A61F-420F-993E-6CD5026FC67E}"/>
    <cellStyle name="Comma 14 7 4" xfId="17715" xr:uid="{D1BEBC2A-B608-48DF-AB16-7856DE0127E5}"/>
    <cellStyle name="Comma 14 7 4 2" xfId="36691" xr:uid="{6E144998-3F74-45C2-AB04-F453FE019221}"/>
    <cellStyle name="Comma 14 7 5" xfId="24051" xr:uid="{BC5ED0B3-2138-4FBA-AA21-78ECFAA1C494}"/>
    <cellStyle name="Comma 14 8" xfId="5596" xr:uid="{3EADC203-8536-414D-A957-11062E70CC78}"/>
    <cellStyle name="Comma 14 8 2" xfId="12961" xr:uid="{8FD3FDDA-46A3-4DFF-9AFA-7AA9A256F7B8}"/>
    <cellStyle name="Comma 14 8 2 2" xfId="45579" xr:uid="{82C5B2A0-5180-4B24-94E0-7782301BED79}"/>
    <cellStyle name="Comma 14 8 2 3" xfId="32951" xr:uid="{3DF014DB-1E3E-4ACA-B428-76E46EC61915}"/>
    <cellStyle name="Comma 14 8 3" xfId="20321" xr:uid="{2675DE9B-65E1-4E90-855C-4B72EA52B213}"/>
    <cellStyle name="Comma 14 8 3 2" xfId="39298" xr:uid="{3C43CBA7-E921-4D8B-8AD3-696D5673739D}"/>
    <cellStyle name="Comma 14 8 4" xfId="26658" xr:uid="{CC2E0180-FEE4-4CDC-AEEE-EA6E8F22AF47}"/>
    <cellStyle name="Comma 14 9" xfId="1930" xr:uid="{0101FEFE-0FA5-4E2F-A392-DBAB5885D516}"/>
    <cellStyle name="Comma 14 9 2" xfId="9467" xr:uid="{6574B192-D76E-4885-94BA-50F2C470C3BB}"/>
    <cellStyle name="Comma 14 9 2 2" xfId="41936" xr:uid="{75F3A009-7231-4170-ADDC-9D771B6CD42B}"/>
    <cellStyle name="Comma 14 9 3" xfId="16827" xr:uid="{713D4D02-E5A2-4A30-A2DC-0031EF2CF64D}"/>
    <cellStyle name="Comma 14 9 4" xfId="29297" xr:uid="{13A3A481-FDAD-4584-B5F4-7683E5120B3E}"/>
    <cellStyle name="Comma 15" xfId="709" xr:uid="{AC2A4A11-A93B-4A86-8776-1DB76BBCE09A}"/>
    <cellStyle name="Comma 15 10" xfId="8331" xr:uid="{A374D5D1-101A-4C3F-A6F1-D6DECA23FD55}"/>
    <cellStyle name="Comma 15 10 2" xfId="15694" xr:uid="{08FC784E-1A90-4FA5-B68A-535F04ED2683}"/>
    <cellStyle name="Comma 15 10 2 2" xfId="48531" xr:uid="{064093A4-55C0-4CE5-8A36-BA0594CC46D7}"/>
    <cellStyle name="Comma 15 10 3" xfId="48231" xr:uid="{181DA83C-FA03-48B3-B1CC-27009E10B6A4}"/>
    <cellStyle name="Comma 15 10 5" xfId="48484" xr:uid="{62CBE625-02C2-439C-903D-A0B43898C1F4}"/>
    <cellStyle name="Comma 15 11" xfId="8588" xr:uid="{C3EE24BC-CC77-4F0D-910F-7717D6C28AFF}"/>
    <cellStyle name="Comma 15 12" xfId="15948" xr:uid="{E2AAC946-2C41-48B2-B0D9-ED1053E82264}"/>
    <cellStyle name="Comma 15 13" xfId="23150" xr:uid="{5DE36ED0-1AD4-482C-84CA-288CEABE42AE}"/>
    <cellStyle name="Comma 15 2" xfId="1080" xr:uid="{53AEA151-09BE-4FE5-89CE-F00FA941AACC}"/>
    <cellStyle name="Comma 15 2 10" xfId="23539" xr:uid="{417297BB-0FF1-4CB4-B38A-675F12A5E8FD}"/>
    <cellStyle name="Comma 15 2 2" xfId="2923" xr:uid="{2F3BC409-6379-4950-AC13-F4884126866A}"/>
    <cellStyle name="Comma 15 2 2 2" xfId="4655" xr:uid="{D514386B-0526-4D89-87D4-B13AB5FCDFCF}"/>
    <cellStyle name="Comma 15 2 2 2 2" xfId="8153" xr:uid="{F85020FD-D0D2-4CE3-A111-CDBD5DA36B53}"/>
    <cellStyle name="Comma 15 2 2 2 2 2" xfId="15518" xr:uid="{5E2A6D87-C42C-4D8D-86D8-E99B972679F1}"/>
    <cellStyle name="Comma 15 2 2 2 2 2 2" xfId="48136" xr:uid="{90CB5041-18CE-4D52-8F2D-82623B4111AF}"/>
    <cellStyle name="Comma 15 2 2 2 2 2 3" xfId="35508" xr:uid="{70462E70-658F-44B5-AF47-DF8B3243BC22}"/>
    <cellStyle name="Comma 15 2 2 2 2 3" xfId="22878" xr:uid="{400DFD7F-0EB7-4A45-ABFC-B576E2B27F46}"/>
    <cellStyle name="Comma 15 2 2 2 2 3 2" xfId="41855" xr:uid="{1F213433-42C9-4B2B-8055-97208415A9D3}"/>
    <cellStyle name="Comma 15 2 2 2 2 4" xfId="29215" xr:uid="{0D25BB9F-2236-402E-92D3-B42DF3DB2187}"/>
    <cellStyle name="Comma 15 2 2 2 3" xfId="5535" xr:uid="{D4F228F5-684C-496D-AC09-42500754D655}"/>
    <cellStyle name="Comma 15 2 2 2 3 2" xfId="12900" xr:uid="{15EB6D16-4433-4390-80FD-6CCDB1911325}"/>
    <cellStyle name="Comma 15 2 2 2 3 2 2" xfId="45518" xr:uid="{C051BC2C-7C9E-4F3F-A685-F142609A599D}"/>
    <cellStyle name="Comma 15 2 2 2 3 2 3" xfId="32890" xr:uid="{F40F8F4E-A0D1-4EFA-94DB-2BEBBE0A9A7D}"/>
    <cellStyle name="Comma 15 2 2 2 3 3" xfId="20260" xr:uid="{550032DF-6B48-4205-AB63-F98803D87D3D}"/>
    <cellStyle name="Comma 15 2 2 2 3 3 2" xfId="39237" xr:uid="{A96DF753-97BC-43BE-8AC9-EAC7B38F802F}"/>
    <cellStyle name="Comma 15 2 2 2 3 4" xfId="26597" xr:uid="{8BD6184B-82E1-4ACE-9EB4-2E867BAA2130}"/>
    <cellStyle name="Comma 15 2 2 2 4" xfId="12021" xr:uid="{5B703035-8095-48E8-851D-5F745EAAD73F}"/>
    <cellStyle name="Comma 15 2 2 2 4 2" xfId="44639" xr:uid="{06D143F5-A3C3-4EB0-84B5-153841F87AEC}"/>
    <cellStyle name="Comma 15 2 2 2 4 3" xfId="32011" xr:uid="{E8D325DC-C170-46C5-9978-3AC6C55E9136}"/>
    <cellStyle name="Comma 15 2 2 2 5" xfId="19381" xr:uid="{A5AF5058-07D7-4522-8497-96EFA098E6DB}"/>
    <cellStyle name="Comma 15 2 2 2 5 2" xfId="38358" xr:uid="{01584AF7-B176-4502-9021-7987AC99F1B9}"/>
    <cellStyle name="Comma 15 2 2 2 6" xfId="25718" xr:uid="{8CF3D366-FAAD-4F98-AC81-47D6F50BAC04}"/>
    <cellStyle name="Comma 15 2 2 3" xfId="3799" xr:uid="{0ECCE247-E8F8-4CE9-AD31-6859A94ED577}"/>
    <cellStyle name="Comma 15 2 2 3 2" xfId="7296" xr:uid="{C3CFA24E-A222-458C-BFB0-B98B9F38D5F5}"/>
    <cellStyle name="Comma 15 2 2 3 2 2" xfId="14661" xr:uid="{2739DC97-19B1-47FA-A879-D5CB06E9ABFE}"/>
    <cellStyle name="Comma 15 2 2 3 2 2 2" xfId="47279" xr:uid="{4BE12BFE-90A3-42DA-A29A-928BCDF1D018}"/>
    <cellStyle name="Comma 15 2 2 3 2 2 3" xfId="34651" xr:uid="{A3525861-EB3B-49CA-8E61-C9167F139ADC}"/>
    <cellStyle name="Comma 15 2 2 3 2 3" xfId="22021" xr:uid="{589037B4-D984-48DF-9A24-324745839901}"/>
    <cellStyle name="Comma 15 2 2 3 2 3 2" xfId="40998" xr:uid="{E209677F-10AD-4F03-AF64-C9CECFEDFB3F}"/>
    <cellStyle name="Comma 15 2 2 3 2 4" xfId="28358" xr:uid="{AFD025C5-FB72-40D7-8C32-896A33B30BFA}"/>
    <cellStyle name="Comma 15 2 2 3 3" xfId="11165" xr:uid="{4C4CE022-9F59-4790-98CC-A3FEA1BACEEF}"/>
    <cellStyle name="Comma 15 2 2 3 3 2" xfId="43782" xr:uid="{8FC5335E-73DD-4AEE-9CA9-6A7DF45F3B2F}"/>
    <cellStyle name="Comma 15 2 2 3 3 3" xfId="31154" xr:uid="{F028527A-76D6-46A7-ADCA-DC3AF16593E0}"/>
    <cellStyle name="Comma 15 2 2 3 4" xfId="18525" xr:uid="{88DCA614-EDE8-4C3E-924F-0F24EBC015E7}"/>
    <cellStyle name="Comma 15 2 2 3 4 2" xfId="37501" xr:uid="{88925184-CB21-4EE0-92BB-8C5F43E6A525}"/>
    <cellStyle name="Comma 15 2 2 3 5" xfId="24861" xr:uid="{5FDE2BB1-3E9C-40A8-B739-0501B2A221B4}"/>
    <cellStyle name="Comma 15 2 2 4" xfId="6420" xr:uid="{7CF519A7-5372-4E26-85C6-797F320FDA06}"/>
    <cellStyle name="Comma 15 2 2 4 2" xfId="13785" xr:uid="{49064336-AF07-4619-9094-E0717DF09B45}"/>
    <cellStyle name="Comma 15 2 2 4 2 2" xfId="46403" xr:uid="{646E7399-EA1E-45AE-87E6-CF275DB713CB}"/>
    <cellStyle name="Comma 15 2 2 4 2 3" xfId="33775" xr:uid="{1E074E5D-A779-42C9-A4CB-F60E7E3F8BC4}"/>
    <cellStyle name="Comma 15 2 2 4 3" xfId="21145" xr:uid="{CF5174B3-9DA9-4EB2-B163-5C6BA638A183}"/>
    <cellStyle name="Comma 15 2 2 4 3 2" xfId="40122" xr:uid="{719720C6-3D12-47DE-A03A-E9BAFB1B5674}"/>
    <cellStyle name="Comma 15 2 2 4 4" xfId="27482" xr:uid="{C38160A2-3B53-48E7-867B-2175D511ACE9}"/>
    <cellStyle name="Comma 15 2 2 5" xfId="10291" xr:uid="{1C448B9E-0D8D-4A81-BB95-41D4500B0BAE}"/>
    <cellStyle name="Comma 15 2 2 5 2" xfId="42906" xr:uid="{B5ACBF33-B281-4474-8045-A2C511032C9D}"/>
    <cellStyle name="Comma 15 2 2 5 3" xfId="30278" xr:uid="{E47415D6-18AE-410C-897A-68E0CF0808DF}"/>
    <cellStyle name="Comma 15 2 2 6" xfId="17651" xr:uid="{187B20DE-720F-4DC2-8FB3-B53A56C06C27}"/>
    <cellStyle name="Comma 15 2 2 6 2" xfId="36625" xr:uid="{FDD599D2-B7A7-4989-A7E8-F62759C2D078}"/>
    <cellStyle name="Comma 15 2 2 7" xfId="23985" xr:uid="{C3DCC55B-2868-44D6-837A-3FAB54F1D032}"/>
    <cellStyle name="Comma 15 2 3" xfId="4215" xr:uid="{0AF8DB26-C49B-4DBA-96E9-41DE498FBA27}"/>
    <cellStyle name="Comma 15 2 3 2" xfId="7712" xr:uid="{489B88FE-BF21-4B24-ADCE-405B79549265}"/>
    <cellStyle name="Comma 15 2 3 2 2" xfId="15077" xr:uid="{536E9576-82B3-484C-83D9-A2E137BA67A4}"/>
    <cellStyle name="Comma 15 2 3 2 2 2" xfId="47695" xr:uid="{1FBF937E-F203-4B10-B4FD-0B4065308F4F}"/>
    <cellStyle name="Comma 15 2 3 2 2 3" xfId="35067" xr:uid="{992B3E71-37D1-4ECE-9A75-B3D0A2870A3F}"/>
    <cellStyle name="Comma 15 2 3 2 3" xfId="22437" xr:uid="{D1D37374-5E47-494B-A602-90EB344CD544}"/>
    <cellStyle name="Comma 15 2 3 2 3 2" xfId="41414" xr:uid="{6D3E2FE8-9C4F-4231-9A1F-0A9F53EC0843}"/>
    <cellStyle name="Comma 15 2 3 2 4" xfId="28774" xr:uid="{54106C22-315D-4147-BC8B-154D2483A6E5}"/>
    <cellStyle name="Comma 15 2 3 3" xfId="5093" xr:uid="{FD443C7F-4220-42F0-8C5F-4C6019C382BF}"/>
    <cellStyle name="Comma 15 2 3 3 2" xfId="12458" xr:uid="{ABB0715E-1C2B-4308-BCB2-14F85F1B2A81}"/>
    <cellStyle name="Comma 15 2 3 3 2 2" xfId="45076" xr:uid="{49E97DB0-B5F0-411C-9738-B3B66ABBCC2C}"/>
    <cellStyle name="Comma 15 2 3 3 2 3" xfId="32448" xr:uid="{29CE70A2-1236-4378-B44B-F417D9D6F74C}"/>
    <cellStyle name="Comma 15 2 3 3 3" xfId="19818" xr:uid="{D413415E-8A13-491D-8E4D-493EF7D0D9C8}"/>
    <cellStyle name="Comma 15 2 3 3 3 2" xfId="38795" xr:uid="{F5600657-EFC3-4D63-AA8E-103F7A7B9C09}"/>
    <cellStyle name="Comma 15 2 3 3 4" xfId="26155" xr:uid="{83A0B20E-D77A-4FED-9D91-37DE56525EA1}"/>
    <cellStyle name="Comma 15 2 3 4" xfId="11581" xr:uid="{C4B25B92-D1B4-4055-B1E1-528ECA646474}"/>
    <cellStyle name="Comma 15 2 3 4 2" xfId="44198" xr:uid="{EEBF641D-899D-4BB6-8ABD-E5D7E69E86C3}"/>
    <cellStyle name="Comma 15 2 3 4 3" xfId="31570" xr:uid="{034603E1-47D6-4F41-9CE4-615697B2A5C1}"/>
    <cellStyle name="Comma 15 2 3 5" xfId="18941" xr:uid="{945F7C36-8677-45DC-93EE-B9F7E7648395}"/>
    <cellStyle name="Comma 15 2 3 5 2" xfId="37917" xr:uid="{2999C00F-D115-4B24-91D8-E32A9A7F43B7}"/>
    <cellStyle name="Comma 15 2 3 6" xfId="25277" xr:uid="{A0518466-62C9-48F6-8867-ABF59A88A795}"/>
    <cellStyle name="Comma 15 2 4" xfId="3365" xr:uid="{B00AC7FB-0D72-41F9-B880-CA1544FB78DB}"/>
    <cellStyle name="Comma 15 2 4 2" xfId="6862" xr:uid="{23B7D9D3-E2EA-4F7D-8B05-FE3805CAA9B3}"/>
    <cellStyle name="Comma 15 2 4 2 2" xfId="14227" xr:uid="{300B9108-B484-4747-BD5E-C53E36F9DB6D}"/>
    <cellStyle name="Comma 15 2 4 2 2 2" xfId="46845" xr:uid="{95DEF496-BC6B-404F-84FC-1D660DF984A1}"/>
    <cellStyle name="Comma 15 2 4 2 2 3" xfId="34217" xr:uid="{8A3CF21E-4708-4AF2-BEF2-FB37AB952A16}"/>
    <cellStyle name="Comma 15 2 4 2 3" xfId="21587" xr:uid="{A7A70513-5F42-4D65-BDF8-4B8F13D7FCC4}"/>
    <cellStyle name="Comma 15 2 4 2 3 2" xfId="40564" xr:uid="{EC385294-5DCF-4EEE-B879-AE85BEB0371A}"/>
    <cellStyle name="Comma 15 2 4 2 4" xfId="27924" xr:uid="{ADE50202-47CA-4AE5-922A-26D2381E7CC2}"/>
    <cellStyle name="Comma 15 2 4 3" xfId="10731" xr:uid="{E79BCB64-EB86-4163-9F9D-9FD52A75C833}"/>
    <cellStyle name="Comma 15 2 4 3 2" xfId="43348" xr:uid="{FC064F2C-8916-4928-97D5-AFEB309B8146}"/>
    <cellStyle name="Comma 15 2 4 3 3" xfId="30720" xr:uid="{83876F49-D39D-46BB-9A3D-3B4DC6692F40}"/>
    <cellStyle name="Comma 15 2 4 4" xfId="18091" xr:uid="{EBA99F4A-EE66-4117-AA4A-73FB64B9DBC7}"/>
    <cellStyle name="Comma 15 2 4 4 2" xfId="37067" xr:uid="{E59D87D9-98A0-401E-A2EE-022EB9A0DF5B}"/>
    <cellStyle name="Comma 15 2 4 5" xfId="24427" xr:uid="{1E7CC01E-E389-4328-865C-6AA2C0E72826}"/>
    <cellStyle name="Comma 15 2 5" xfId="5978" xr:uid="{B9CAADD8-0F4F-443A-A1A3-5AE6617C6870}"/>
    <cellStyle name="Comma 15 2 5 2" xfId="13343" xr:uid="{42E13EFC-E934-489E-ACF3-A1A72F943762}"/>
    <cellStyle name="Comma 15 2 5 2 2" xfId="45961" xr:uid="{29449AC9-E9B4-4695-9B6A-56FF422FA476}"/>
    <cellStyle name="Comma 15 2 5 2 3" xfId="33333" xr:uid="{064A4B87-447C-43D9-8BEF-A4EE98014350}"/>
    <cellStyle name="Comma 15 2 5 3" xfId="20703" xr:uid="{EF951661-CF37-421B-BC13-8C3EBA8CB29D}"/>
    <cellStyle name="Comma 15 2 5 3 2" xfId="39680" xr:uid="{B04E7E47-70EB-4ABB-AD8D-438B1BD336CA}"/>
    <cellStyle name="Comma 15 2 5 4" xfId="27040" xr:uid="{CE3ADD31-7BB3-41AD-A258-71F86CAD0FA2}"/>
    <cellStyle name="Comma 15 2 6" xfId="2426" xr:uid="{F01A0E72-18A0-44D9-AD88-02BED73B077A}"/>
    <cellStyle name="Comma 15 2 6 2" xfId="9851" xr:uid="{84BA430C-4765-4238-92FC-FF198CB66F0D}"/>
    <cellStyle name="Comma 15 2 6 2 2" xfId="42464" xr:uid="{0B33906C-708A-426F-9A29-DF562AC068C4}"/>
    <cellStyle name="Comma 15 2 6 3" xfId="17211" xr:uid="{9E8E96E9-087E-4922-B4DD-77A83F29F922}"/>
    <cellStyle name="Comma 15 2 6 4" xfId="29836" xr:uid="{71C5786A-0527-40BB-A0F5-33EB21512638}"/>
    <cellStyle name="Comma 15 2 7" xfId="1747" xr:uid="{ACCCF11B-7986-4CAC-8B85-A6CD5A9A9196}"/>
    <cellStyle name="Comma 15 2 7 2" xfId="9285" xr:uid="{02B0883F-4240-4090-B9BF-13701481610A}"/>
    <cellStyle name="Comma 15 2 7 3" xfId="16645" xr:uid="{584D8809-3FAB-44CE-A58C-9DA71069544E}"/>
    <cellStyle name="Comma 15 2 7 4" xfId="36151" xr:uid="{49B89440-6D53-4FDB-B763-9EF85E9BBB31}"/>
    <cellStyle name="Comma 15 2 8" xfId="8925" xr:uid="{4DD19553-E7EF-42AF-B3EC-48400D68347E}"/>
    <cellStyle name="Comma 15 2 8 2" xfId="48292" xr:uid="{1F86601D-30C1-4678-A3B4-6140EAFB92EE}"/>
    <cellStyle name="Comma 15 2 9" xfId="16285" xr:uid="{C5EB6149-A52C-4DBF-91D6-D7E449E299FA}"/>
    <cellStyle name="Comma 15 3" xfId="1037" xr:uid="{989E1E7C-CEDD-495A-BED1-531B352FE7E0}"/>
    <cellStyle name="Comma 15 3 2" xfId="4244" xr:uid="{2013AE32-D0D1-4F6E-A9B2-A21CA3905856}"/>
    <cellStyle name="Comma 15 3 2 2" xfId="7741" xr:uid="{7025CE0F-B878-48DE-8353-F028E567B4CE}"/>
    <cellStyle name="Comma 15 3 2 2 2" xfId="15106" xr:uid="{C8CE3E53-2E43-44EE-91DB-2C01827DE13B}"/>
    <cellStyle name="Comma 15 3 2 2 2 2" xfId="47724" xr:uid="{9C5EF156-531F-4407-BE90-7BC37C9E299F}"/>
    <cellStyle name="Comma 15 3 2 2 2 3" xfId="35096" xr:uid="{16F08892-0DD4-4705-B266-94135B2BBF53}"/>
    <cellStyle name="Comma 15 3 2 2 3" xfId="22466" xr:uid="{6AC373AA-C170-4551-BF3E-AC564309D2AB}"/>
    <cellStyle name="Comma 15 3 2 2 3 2" xfId="41443" xr:uid="{DA917CC7-D482-4262-8DEE-FC01E4427C6E}"/>
    <cellStyle name="Comma 15 3 2 2 4" xfId="28803" xr:uid="{198118EB-11CF-479F-80AC-36EF0A9DF8C2}"/>
    <cellStyle name="Comma 15 3 2 3" xfId="5123" xr:uid="{AD42A928-F242-4A1B-BF93-80683B0717DD}"/>
    <cellStyle name="Comma 15 3 2 3 2" xfId="12488" xr:uid="{E9575261-D1FE-43F3-9538-0B5F43BF2270}"/>
    <cellStyle name="Comma 15 3 2 3 2 2" xfId="45106" xr:uid="{A9A7359C-F074-4A89-9C1F-5AB6DB26EA6B}"/>
    <cellStyle name="Comma 15 3 2 3 2 3" xfId="32478" xr:uid="{AE5FF603-ABDB-43C7-A7E0-66B4EC620394}"/>
    <cellStyle name="Comma 15 3 2 3 3" xfId="19848" xr:uid="{E5A5944F-6102-4FB8-9B21-19FE55115304}"/>
    <cellStyle name="Comma 15 3 2 3 3 2" xfId="38825" xr:uid="{4033BC0F-A59C-47B1-BFA3-94D293C559D9}"/>
    <cellStyle name="Comma 15 3 2 3 4" xfId="26185" xr:uid="{2FC1512E-1471-4E81-BA81-4511DAC99460}"/>
    <cellStyle name="Comma 15 3 2 4" xfId="11610" xr:uid="{87D7CB9C-944B-46C9-AF8C-292F009A557C}"/>
    <cellStyle name="Comma 15 3 2 4 2" xfId="44227" xr:uid="{1B421839-F9E0-4FA7-857A-10906C0C9F5D}"/>
    <cellStyle name="Comma 15 3 2 4 3" xfId="31599" xr:uid="{E7987C82-7D24-4BE3-AA4E-2C1FAF2A7B5B}"/>
    <cellStyle name="Comma 15 3 2 5" xfId="18970" xr:uid="{C98E1AF3-BF5A-4E0C-8C21-E56D19EC262C}"/>
    <cellStyle name="Comma 15 3 2 5 2" xfId="37946" xr:uid="{E207DFEF-23B7-458D-921A-75648B4D8C86}"/>
    <cellStyle name="Comma 15 3 2 6" xfId="25306" xr:uid="{C4E047F9-8110-42B2-BD68-75F0E8911ABD}"/>
    <cellStyle name="Comma 15 3 3" xfId="3394" xr:uid="{2B5E6CC5-58D9-4B81-9D52-3A6FFBE5E0E2}"/>
    <cellStyle name="Comma 15 3 3 2" xfId="6891" xr:uid="{8BC19433-1956-47A1-99BB-A69938EE70D2}"/>
    <cellStyle name="Comma 15 3 3 2 2" xfId="14256" xr:uid="{9CA90013-1BAD-42C5-829C-FA81CD79DE8E}"/>
    <cellStyle name="Comma 15 3 3 2 2 2" xfId="46874" xr:uid="{76438888-E48C-4BCB-996B-DD2CC949BC27}"/>
    <cellStyle name="Comma 15 3 3 2 2 3" xfId="34246" xr:uid="{F927B3A8-74E3-49CF-A6F9-4E065F70F7D9}"/>
    <cellStyle name="Comma 15 3 3 2 3" xfId="21616" xr:uid="{180FDC0E-E643-4588-A842-449DEF086455}"/>
    <cellStyle name="Comma 15 3 3 2 3 2" xfId="40593" xr:uid="{0B1E938F-5C47-42D3-9EA0-83D5106C5F97}"/>
    <cellStyle name="Comma 15 3 3 2 4" xfId="27953" xr:uid="{DCC7ED47-A8E2-4FAB-8B62-0AAAD2801FA2}"/>
    <cellStyle name="Comma 15 3 3 3" xfId="10760" xr:uid="{C1D35524-084A-4426-879F-AE0E5CF8897C}"/>
    <cellStyle name="Comma 15 3 3 3 2" xfId="43377" xr:uid="{DD112ABF-104E-4292-A8A3-E566179B8767}"/>
    <cellStyle name="Comma 15 3 3 3 3" xfId="30749" xr:uid="{C578FAE6-B1E7-493E-BD71-E74BC087E432}"/>
    <cellStyle name="Comma 15 3 3 4" xfId="18120" xr:uid="{8AE9397D-33B5-4C28-9190-458E3AED615D}"/>
    <cellStyle name="Comma 15 3 3 4 2" xfId="37096" xr:uid="{DD66F0B4-7676-4646-965B-1BF1009A48CC}"/>
    <cellStyle name="Comma 15 3 3 5" xfId="24456" xr:uid="{EB7D4FE8-722C-4F2D-B4D3-48E4C552D483}"/>
    <cellStyle name="Comma 15 3 4" xfId="6008" xr:uid="{CA37CDB5-09E8-44B1-A434-AD96DD909803}"/>
    <cellStyle name="Comma 15 3 4 2" xfId="13373" xr:uid="{191E23D4-B32E-4430-849C-22CC9824C1D0}"/>
    <cellStyle name="Comma 15 3 4 2 2" xfId="45991" xr:uid="{7A8845EB-A346-46C3-9E1F-D65122ACD8EA}"/>
    <cellStyle name="Comma 15 3 4 2 3" xfId="33363" xr:uid="{0E5D5F10-45D6-44A6-8CD5-EF37E0B06152}"/>
    <cellStyle name="Comma 15 3 4 3" xfId="20733" xr:uid="{4F21D4EF-E670-4991-B204-50E6D8CB9AF7}"/>
    <cellStyle name="Comma 15 3 4 3 2" xfId="39710" xr:uid="{5E37966B-4058-43A5-93B6-22589291CEAE}"/>
    <cellStyle name="Comma 15 3 4 4" xfId="27070" xr:uid="{0D502BDF-CCEC-443B-8A7D-C821A940B521}"/>
    <cellStyle name="Comma 15 3 5" xfId="2484" xr:uid="{8410EA40-B3EF-497B-BBB4-7E21C8A75574}"/>
    <cellStyle name="Comma 15 3 5 2" xfId="9881" xr:uid="{26D379E9-9516-4767-8FFB-E1C7C3485B6A}"/>
    <cellStyle name="Comma 15 3 5 2 2" xfId="42497" xr:uid="{3253D445-1E6A-40D5-8347-F5156434FB89}"/>
    <cellStyle name="Comma 15 3 5 3" xfId="17241" xr:uid="{D788786F-49AA-47D4-AFD8-F628543FE8E0}"/>
    <cellStyle name="Comma 15 3 5 4" xfId="29869" xr:uid="{30DBC3A9-2835-46FD-8AD3-C5DEE2F64C18}"/>
    <cellStyle name="Comma 15 3 6" xfId="1844" xr:uid="{DAC0CEF4-9699-46EA-80D6-4ECE69EA8388}"/>
    <cellStyle name="Comma 15 3 6 2" xfId="9381" xr:uid="{DD2A60BA-29E7-486E-95A4-21277AD754BF}"/>
    <cellStyle name="Comma 15 3 6 3" xfId="16741" xr:uid="{B8786384-E7EB-4011-9270-0A3DC9D12FBF}"/>
    <cellStyle name="Comma 15 3 6 4" xfId="36192" xr:uid="{56DFE2D3-1E18-472F-847E-ECE7E4E05592}"/>
    <cellStyle name="Comma 15 3 7" xfId="8893" xr:uid="{7D38B10E-E23D-4052-BCD2-9DAC81664BB6}"/>
    <cellStyle name="Comma 15 3 8" xfId="16253" xr:uid="{1186A2CE-5242-4F77-82FE-BB4B0F1DC04A}"/>
    <cellStyle name="Comma 15 3 9" xfId="23573" xr:uid="{8E540A44-B66D-433F-B8DE-00694915385B}"/>
    <cellStyle name="Comma 15 4" xfId="1328" xr:uid="{26E65518-A827-44EF-B89A-45986C0B4785}"/>
    <cellStyle name="Comma 15 4 2" xfId="7335" xr:uid="{D1C25FE2-4197-4A0D-AB6F-6B2AE8C770DB}"/>
    <cellStyle name="Comma 15 4 2 2" xfId="14700" xr:uid="{FABA6369-D2EA-4EB6-A40F-8D740A000B46}"/>
    <cellStyle name="Comma 15 4 2 2 2" xfId="47318" xr:uid="{772BFB59-078C-4F7C-8399-E0A33ED4FE35}"/>
    <cellStyle name="Comma 15 4 2 2 3" xfId="34690" xr:uid="{DD914E0B-D8BB-466B-BB01-8110771787F3}"/>
    <cellStyle name="Comma 15 4 2 3" xfId="22060" xr:uid="{0640D79C-3BC5-4508-BEBC-4CD258519DB9}"/>
    <cellStyle name="Comma 15 4 2 3 2" xfId="41037" xr:uid="{40D40CE5-AF97-4A50-BB09-667C0EDF0C97}"/>
    <cellStyle name="Comma 15 4 2 4" xfId="28397" xr:uid="{6E5D239A-6E38-4E2D-A943-ED9EE0BB94B0}"/>
    <cellStyle name="Comma 15 4 3" xfId="4712" xr:uid="{03D83B4C-83E0-429A-B6C5-A9ACE831224C}"/>
    <cellStyle name="Comma 15 4 3 2" xfId="12077" xr:uid="{F76F4C7F-FB83-493F-BBA0-4ED6CAC385FB}"/>
    <cellStyle name="Comma 15 4 3 2 2" xfId="44695" xr:uid="{713B14FC-2B3D-4DC9-9A00-B7FC0434CE6D}"/>
    <cellStyle name="Comma 15 4 3 2 3" xfId="32067" xr:uid="{63ABF48F-EBAB-4E46-B94A-F41D5CE9B28B}"/>
    <cellStyle name="Comma 15 4 3 3" xfId="19437" xr:uid="{3EC9C53D-5736-401D-B8F6-F42237F7A150}"/>
    <cellStyle name="Comma 15 4 3 3 2" xfId="38414" xr:uid="{12A4085A-90E8-4C48-8FBC-CDD16E761E3E}"/>
    <cellStyle name="Comma 15 4 3 4" xfId="25774" xr:uid="{8582973A-4872-4043-939C-905F3D7D6061}"/>
    <cellStyle name="Comma 15 4 4" xfId="3838" xr:uid="{1CC21BA8-C6C6-497F-968D-C903218D4D0E}"/>
    <cellStyle name="Comma 15 4 4 2" xfId="11204" xr:uid="{77BE4712-386A-4913-97F7-0AB953F759B3}"/>
    <cellStyle name="Comma 15 4 4 2 2" xfId="43821" xr:uid="{5E9BBA11-C908-476B-9F72-A25478B15297}"/>
    <cellStyle name="Comma 15 4 4 3" xfId="18564" xr:uid="{113C511C-FEDF-4AE9-8F78-F3552C1C2B1A}"/>
    <cellStyle name="Comma 15 4 4 4" xfId="31193" xr:uid="{B181028D-C1AF-4413-9879-8C1D203CEB7C}"/>
    <cellStyle name="Comma 15 4 5" xfId="9051" xr:uid="{696A0936-84D9-4817-9005-B25B030477BD}"/>
    <cellStyle name="Comma 15 4 5 2" xfId="37540" xr:uid="{3857F870-5187-484D-96F8-90013346596D}"/>
    <cellStyle name="Comma 15 4 6" xfId="16411" xr:uid="{2F64E73B-4E5B-4D5C-9C00-F554228423C1}"/>
    <cellStyle name="Comma 15 4 7" xfId="24900" xr:uid="{2915873F-1D07-40C3-98F1-0DDBF6E5E49C}"/>
    <cellStyle name="Comma 15 5" xfId="2990" xr:uid="{D6719B0A-72B2-4B92-84F8-999BE55F0666}"/>
    <cellStyle name="Comma 15 5 2" xfId="6487" xr:uid="{FD5A624B-ED6F-4983-A83D-1C770F36F256}"/>
    <cellStyle name="Comma 15 5 2 2" xfId="13852" xr:uid="{58B1D3F9-4D25-4671-B2A5-7A65D35C6C1B}"/>
    <cellStyle name="Comma 15 5 2 2 2" xfId="46470" xr:uid="{9FF35685-D477-4909-A991-FB9D5541752F}"/>
    <cellStyle name="Comma 15 5 2 2 3" xfId="33842" xr:uid="{E7C8F85D-163D-48D5-84DB-C5C4F949CBE3}"/>
    <cellStyle name="Comma 15 5 2 3" xfId="21212" xr:uid="{0616FFC1-F164-47C4-A6CA-1331720F695D}"/>
    <cellStyle name="Comma 15 5 2 3 2" xfId="40189" xr:uid="{48BE3FB5-6D08-44F6-8099-2FCF24A06214}"/>
    <cellStyle name="Comma 15 5 2 4" xfId="27549" xr:uid="{747AD62D-8759-40A1-92F2-DCD9168C3DB4}"/>
    <cellStyle name="Comma 15 5 3" xfId="10356" xr:uid="{00E58F2F-CA1E-4B0D-AD2B-C99C56284EF4}"/>
    <cellStyle name="Comma 15 5 3 2" xfId="42973" xr:uid="{F45A06B8-E026-4E60-953C-66A142BE2AF8}"/>
    <cellStyle name="Comma 15 5 3 3" xfId="30345" xr:uid="{3A358B04-01CD-4BB7-BB1C-FCC1AECAA55D}"/>
    <cellStyle name="Comma 15 5 4" xfId="17716" xr:uid="{14E00A01-DE30-4509-9F93-75D13DDEB148}"/>
    <cellStyle name="Comma 15 5 4 2" xfId="36692" xr:uid="{F188756F-7381-40DE-913C-1A9DE169098F}"/>
    <cellStyle name="Comma 15 5 5" xfId="24052" xr:uid="{0D368E63-C42F-438F-854D-76FD8B081E2D}"/>
    <cellStyle name="Comma 15 6" xfId="5597" xr:uid="{A722886A-E202-4ECF-A9EC-3D12F5BECDBC}"/>
    <cellStyle name="Comma 15 6 2" xfId="12962" xr:uid="{64300BAE-7E4B-4945-9799-92CCBB874669}"/>
    <cellStyle name="Comma 15 6 2 2" xfId="45580" xr:uid="{97B63448-925F-4501-954D-EC89118A5C4C}"/>
    <cellStyle name="Comma 15 6 2 3" xfId="32952" xr:uid="{16DF3A22-2B3A-4207-9A10-1B0BAB610201}"/>
    <cellStyle name="Comma 15 6 3" xfId="20322" xr:uid="{AD5FB89C-0517-4774-BED1-E4FB676DF390}"/>
    <cellStyle name="Comma 15 6 3 2" xfId="39299" xr:uid="{0AB8E966-8E6C-460D-B9AA-32FF230A307D}"/>
    <cellStyle name="Comma 15 6 4" xfId="26659" xr:uid="{ECA59425-171A-46EE-A6C3-16058C9A8DF7}"/>
    <cellStyle name="Comma 15 7" xfId="1931" xr:uid="{F60549E9-AEC0-46DB-A2D4-84231DED02FB}"/>
    <cellStyle name="Comma 15 7 2" xfId="9468" xr:uid="{3AAAFE9F-069F-46CA-8FF8-F3B39E7888F4}"/>
    <cellStyle name="Comma 15 7 2 2" xfId="41951" xr:uid="{4D19330A-7F5E-4213-B960-792F711DCE37}"/>
    <cellStyle name="Comma 15 7 3" xfId="16828" xr:uid="{C2689C15-B33A-44F1-B424-B0F571DE53C4}"/>
    <cellStyle name="Comma 15 7 4" xfId="29314" xr:uid="{1D0AAA98-5FF6-4F87-A021-F023B90ECE3D}"/>
    <cellStyle name="Comma 15 8" xfId="8244" xr:uid="{7C140D57-9E42-4316-AEC7-D644647295EF}"/>
    <cellStyle name="Comma 15 8 2" xfId="15609" xr:uid="{30B7E374-EBD6-47EC-8742-315DDA6EA3C0}"/>
    <cellStyle name="Comma 15 8 2 2" xfId="42086" xr:uid="{CAF954AB-0682-4F4B-932C-D607D937379B}"/>
    <cellStyle name="Comma 15 8 3" xfId="22969" xr:uid="{48CF0C2B-4170-4D85-9398-CFBCF400FDD3}"/>
    <cellStyle name="Comma 15 8 4" xfId="29458" xr:uid="{D7045637-6B7F-4188-905C-9FF54005BA68}"/>
    <cellStyle name="Comma 15 9" xfId="1597" xr:uid="{9990B6A0-0C68-465D-B8BB-86CD51B34697}"/>
    <cellStyle name="Comma 15 9 2" xfId="9196" xr:uid="{54DE3B01-F94F-41D5-AB1F-722CE87DE2D5}"/>
    <cellStyle name="Comma 15 9 3" xfId="16556" xr:uid="{42AA022A-E24F-44B8-900A-1F3B585AD765}"/>
    <cellStyle name="Comma 15 9 4" xfId="35681" xr:uid="{EF705419-33E1-4A72-BDA5-F369D1A1564C}"/>
    <cellStyle name="Comma 16" xfId="710" xr:uid="{4E953310-33C4-4C0A-B77C-2431475DA977}"/>
    <cellStyle name="Comma 16 10" xfId="15949" xr:uid="{65EE89B2-D492-4813-BBF3-8BE7F01AF03B}"/>
    <cellStyle name="Comma 16 11" xfId="23097" xr:uid="{4BB80F16-6C59-41B0-A1EE-AF4408ECCD23}"/>
    <cellStyle name="Comma 16 2" xfId="1199" xr:uid="{6C984E79-4BF8-46F3-A970-D03171396D94}"/>
    <cellStyle name="Comma 16 2 2" xfId="4245" xr:uid="{F6E6E25C-8DB4-49D7-B13C-EEAE38B28B33}"/>
    <cellStyle name="Comma 16 2 2 2" xfId="7742" xr:uid="{52168696-3ECB-4070-BEFE-5F90CDF51401}"/>
    <cellStyle name="Comma 16 2 2 2 2" xfId="15107" xr:uid="{B439046A-DD4A-4E85-B059-2A8F9F9BCE42}"/>
    <cellStyle name="Comma 16 2 2 2 2 2" xfId="47725" xr:uid="{1B0B7FAC-68C1-4B8B-B1BE-E2D123B27AE3}"/>
    <cellStyle name="Comma 16 2 2 2 2 3" xfId="35097" xr:uid="{65B30EE5-A6C5-4AB0-A73A-4FF971FC4750}"/>
    <cellStyle name="Comma 16 2 2 2 3" xfId="22467" xr:uid="{6543D54B-FC14-4100-AB6E-9F7D1D2F384F}"/>
    <cellStyle name="Comma 16 2 2 2 3 2" xfId="41444" xr:uid="{43CC15BC-8744-418C-94C9-8B81C5B2409E}"/>
    <cellStyle name="Comma 16 2 2 2 4" xfId="28804" xr:uid="{10961D05-C005-42EF-B23B-5660C0651B0F}"/>
    <cellStyle name="Comma 16 2 2 3" xfId="5124" xr:uid="{0A3E1875-CAE6-42D1-BD23-722C09B47393}"/>
    <cellStyle name="Comma 16 2 2 3 2" xfId="12489" xr:uid="{A311CF0E-BFCC-4123-B320-1C0107A7E72A}"/>
    <cellStyle name="Comma 16 2 2 3 2 2" xfId="45107" xr:uid="{8929A478-EC4D-4AB9-A49B-A7BC1712B8A4}"/>
    <cellStyle name="Comma 16 2 2 3 2 3" xfId="32479" xr:uid="{7B5CF31F-7849-417E-BAD1-914A5755EF28}"/>
    <cellStyle name="Comma 16 2 2 3 3" xfId="19849" xr:uid="{98BDE990-8F38-4B56-A705-B2F04FDAB4DF}"/>
    <cellStyle name="Comma 16 2 2 3 3 2" xfId="38826" xr:uid="{BF154456-E4C8-4C4B-9759-6C7095DD3913}"/>
    <cellStyle name="Comma 16 2 2 3 4" xfId="26186" xr:uid="{EBC6A621-5A2E-4296-9751-834C0114ADA2}"/>
    <cellStyle name="Comma 16 2 2 4" xfId="11611" xr:uid="{2E6B3DBE-B199-45AC-895B-22DD9971902B}"/>
    <cellStyle name="Comma 16 2 2 4 2" xfId="44228" xr:uid="{C10D45F9-D44D-4DF1-ACD0-77321013C6B1}"/>
    <cellStyle name="Comma 16 2 2 4 3" xfId="31600" xr:uid="{F8E4C192-302F-40BA-A123-DD9A35F7F17F}"/>
    <cellStyle name="Comma 16 2 2 5" xfId="18971" xr:uid="{E1FB8946-F582-419C-8D4F-A2759EF6175C}"/>
    <cellStyle name="Comma 16 2 2 5 2" xfId="37947" xr:uid="{15C8BCC4-3D92-40BD-9C89-0EC0EBF1C30E}"/>
    <cellStyle name="Comma 16 2 2 6" xfId="48327" xr:uid="{7715927A-9697-4C5F-817C-4BDA53920A37}"/>
    <cellStyle name="Comma 16 2 2 7" xfId="25307" xr:uid="{D41BD85D-8692-4399-A18B-9A89EAC33A74}"/>
    <cellStyle name="Comma 16 2 3" xfId="3395" xr:uid="{32C381BF-30EB-43C3-BA4F-C6A0387DD20A}"/>
    <cellStyle name="Comma 16 2 3 2" xfId="6892" xr:uid="{9E40A823-E493-4973-8E9A-1594BA806F97}"/>
    <cellStyle name="Comma 16 2 3 2 2" xfId="14257" xr:uid="{BA8793D2-9CAD-4EE3-93AF-8520BEB6F0E9}"/>
    <cellStyle name="Comma 16 2 3 2 2 2" xfId="46875" xr:uid="{111BF19A-14B3-44FC-87DD-0B497142C2BD}"/>
    <cellStyle name="Comma 16 2 3 2 2 3" xfId="34247" xr:uid="{546F6EEF-E585-42C6-90F7-7CCBE95D34C4}"/>
    <cellStyle name="Comma 16 2 3 2 3" xfId="21617" xr:uid="{A2D703FA-3182-4EBF-8774-BC463DD44F0E}"/>
    <cellStyle name="Comma 16 2 3 2 3 2" xfId="40594" xr:uid="{1F2CA439-1DE3-49B5-B70F-34BABE8239B4}"/>
    <cellStyle name="Comma 16 2 3 2 4" xfId="27954" xr:uid="{D627B0E9-53AD-4623-A622-33564EFC35A2}"/>
    <cellStyle name="Comma 16 2 3 3" xfId="10761" xr:uid="{28EDD13A-1BEA-4C9B-9219-B7EF30BE7D34}"/>
    <cellStyle name="Comma 16 2 3 3 2" xfId="43378" xr:uid="{A7322917-594E-4398-ADAD-3FBB9EC1E2E3}"/>
    <cellStyle name="Comma 16 2 3 3 3" xfId="30750" xr:uid="{5786E88B-301E-4952-BC40-0CD919AEC574}"/>
    <cellStyle name="Comma 16 2 3 4" xfId="18121" xr:uid="{ED8581BD-E462-47C7-B5F9-1BABCB0ED76D}"/>
    <cellStyle name="Comma 16 2 3 4 2" xfId="37097" xr:uid="{0E89C2F1-E672-470C-B5F7-181F47269389}"/>
    <cellStyle name="Comma 16 2 3 5" xfId="24457" xr:uid="{69FC2FBD-EF45-45ED-A723-31A04213087F}"/>
    <cellStyle name="Comma 16 2 4" xfId="6009" xr:uid="{AE241674-046E-4E50-A3CC-3D55E7F4A846}"/>
    <cellStyle name="Comma 16 2 4 2" xfId="13374" xr:uid="{9641CA78-C9EC-45C8-9243-6E6F9E22A7FB}"/>
    <cellStyle name="Comma 16 2 4 2 2" xfId="45992" xr:uid="{C47B77FC-0F3E-4B4E-8C34-26E132E84E2D}"/>
    <cellStyle name="Comma 16 2 4 2 3" xfId="33364" xr:uid="{EF96E895-DE6A-4CC9-940C-D63C70AB9B17}"/>
    <cellStyle name="Comma 16 2 4 3" xfId="20734" xr:uid="{A13BED6C-8171-4D81-A689-2A20F122B92C}"/>
    <cellStyle name="Comma 16 2 4 3 2" xfId="39711" xr:uid="{3C5739DE-64BD-4D14-821B-47FE855C5B36}"/>
    <cellStyle name="Comma 16 2 4 4" xfId="27071" xr:uid="{A6A506A1-81DD-4CBB-B05A-0E7E2D0FCD64}"/>
    <cellStyle name="Comma 16 2 5" xfId="2485" xr:uid="{48FC0119-8791-44E2-9353-E18B4D76A0F5}"/>
    <cellStyle name="Comma 16 2 5 2" xfId="9882" xr:uid="{0A2CA39E-ABA5-447B-90D2-572A9417684C}"/>
    <cellStyle name="Comma 16 2 5 2 2" xfId="36193" xr:uid="{5BB10A5E-4BB9-40B3-9F51-06DBD26EEED9}"/>
    <cellStyle name="Comma 16 2 5 3" xfId="17242" xr:uid="{0456E87A-E608-4C13-9239-035E72B8AF4F}"/>
    <cellStyle name="Comma 16 2 5 4" xfId="23574" xr:uid="{0186F026-870A-4CC6-9D4F-884594016316}"/>
    <cellStyle name="Comma 16 2 6" xfId="1748" xr:uid="{FC053A8E-9247-492C-B762-D8EF47D174EC}"/>
    <cellStyle name="Comma 16 2 6 2" xfId="9286" xr:uid="{C3E7104A-F0FB-4AEA-9AEC-4BC8C7DBC478}"/>
    <cellStyle name="Comma 16 2 6 3" xfId="16646" xr:uid="{7E769869-CC68-4E02-8FBF-48A3F2C32DEE}"/>
    <cellStyle name="Comma 16 2 6 4" xfId="35635" xr:uid="{79DAF83C-06D3-4477-9570-442B76B6B092}"/>
    <cellStyle name="Comma 16 2 7" xfId="9027" xr:uid="{7B4BCF09-9FB9-421F-8527-D9DC4DD963F2}"/>
    <cellStyle name="Comma 16 2 7 2" xfId="48266" xr:uid="{4CF96FDC-5B6B-4BCB-868A-4513346F5D41}"/>
    <cellStyle name="Comma 16 2 8" xfId="16387" xr:uid="{5F0884B6-9B76-441B-BBA8-56ED268DFDB7}"/>
    <cellStyle name="Comma 16 2 9" xfId="23104" xr:uid="{7544CEE4-CFC1-4A59-93B7-1FD77C69A32F}"/>
    <cellStyle name="Comma 16 3" xfId="1038" xr:uid="{CBAA80FD-B39E-4975-83B2-DEBA19F3EA6B}"/>
    <cellStyle name="Comma 16 3 2" xfId="7336" xr:uid="{C02BE8BE-99CE-4704-8A45-916EC08CCD23}"/>
    <cellStyle name="Comma 16 3 2 2" xfId="14701" xr:uid="{A6DEF9D3-81A4-45AD-BB98-A1AC80701571}"/>
    <cellStyle name="Comma 16 3 2 2 2" xfId="47319" xr:uid="{0906C947-08DE-4868-BBEE-1A82289738EA}"/>
    <cellStyle name="Comma 16 3 2 2 3" xfId="34691" xr:uid="{A6B77879-AF5C-46CD-84B8-2F8BB2666F39}"/>
    <cellStyle name="Comma 16 3 2 3" xfId="22061" xr:uid="{48D1BF73-2D73-49A7-ACF5-35F9910B0E38}"/>
    <cellStyle name="Comma 16 3 2 3 2" xfId="41038" xr:uid="{E5B81C4D-8FA4-4293-94B1-70D6A7188853}"/>
    <cellStyle name="Comma 16 3 2 4" xfId="28398" xr:uid="{D5500C28-5C11-4EC9-AD3C-4F314E1ED4FC}"/>
    <cellStyle name="Comma 16 3 3" xfId="4713" xr:uid="{84A47F10-C09D-4693-A7C4-57D0E5F862ED}"/>
    <cellStyle name="Comma 16 3 3 2" xfId="12078" xr:uid="{05C3EA0F-E5B8-4E35-86AF-EBC90D832D53}"/>
    <cellStyle name="Comma 16 3 3 2 2" xfId="44696" xr:uid="{069C6A87-B922-45F4-A9B5-301446E48E3E}"/>
    <cellStyle name="Comma 16 3 3 2 3" xfId="32068" xr:uid="{F454A88F-40FA-44EA-AB92-7E2D703155F0}"/>
    <cellStyle name="Comma 16 3 3 3" xfId="19438" xr:uid="{5B74A5B0-FC77-47C1-9B16-9C6D716DD891}"/>
    <cellStyle name="Comma 16 3 3 3 2" xfId="38415" xr:uid="{5CB4D02E-0B30-4084-B3B7-A76E25B07C4B}"/>
    <cellStyle name="Comma 16 3 3 4" xfId="25775" xr:uid="{3F514756-7EBD-4A30-B77D-C8CD6C6360FE}"/>
    <cellStyle name="Comma 16 3 4" xfId="3839" xr:uid="{04334863-27D3-4A72-AA5C-693DDE6F16BA}"/>
    <cellStyle name="Comma 16 3 4 2" xfId="11205" xr:uid="{F9259EA4-90EA-4268-A62D-61B6BB3E3065}"/>
    <cellStyle name="Comma 16 3 4 2 2" xfId="43822" xr:uid="{61FB529D-B80D-4CEB-9963-75687FA18095}"/>
    <cellStyle name="Comma 16 3 4 3" xfId="18565" xr:uid="{ADBF8B8C-3FDD-433D-A4C4-8FB816B0E56D}"/>
    <cellStyle name="Comma 16 3 4 4" xfId="31194" xr:uid="{217E4DB0-B36F-4D1F-AACE-2E6220D78F81}"/>
    <cellStyle name="Comma 16 3 5" xfId="1845" xr:uid="{2F7BED46-C23F-44DC-9DC9-20B09C37E354}"/>
    <cellStyle name="Comma 16 3 5 2" xfId="9382" xr:uid="{88C1152A-B3E6-4198-951D-FEF3652FB7C2}"/>
    <cellStyle name="Comma 16 3 5 3" xfId="16742" xr:uid="{D8CE9824-E19F-4DC0-BA02-950F59D4C96B}"/>
    <cellStyle name="Comma 16 3 5 4" xfId="37541" xr:uid="{349FA95D-F8CC-4DD7-AA90-7EA3E6DE21B7}"/>
    <cellStyle name="Comma 16 3 6" xfId="8894" xr:uid="{72FB1210-2072-43F1-8B79-06F161866C3F}"/>
    <cellStyle name="Comma 16 3 6 2" xfId="48305" xr:uid="{BBCB6F5D-C6DF-4D18-919B-628D6D89F17B}"/>
    <cellStyle name="Comma 16 3 7" xfId="16254" xr:uid="{A5FF482D-DA39-43BA-9E04-98E129D99B50}"/>
    <cellStyle name="Comma 16 3 8" xfId="24901" xr:uid="{617ACCCF-3545-4CE2-89ED-1F1B3262F1DF}"/>
    <cellStyle name="Comma 16 4" xfId="1329" xr:uid="{D8FAFA30-EF96-41B5-B3DE-524E400011CA}"/>
    <cellStyle name="Comma 16 4 2" xfId="6488" xr:uid="{D2ECFFDC-2535-4E1A-B033-FACCC7B950DF}"/>
    <cellStyle name="Comma 16 4 2 2" xfId="13853" xr:uid="{1BDD165A-7AE4-49B2-B8A9-892DEADA4448}"/>
    <cellStyle name="Comma 16 4 2 2 2" xfId="46471" xr:uid="{1F45BC7D-38B2-4C2C-B464-BF99828C2F1D}"/>
    <cellStyle name="Comma 16 4 2 2 3" xfId="33843" xr:uid="{2FC62374-685C-4F81-91A9-91D4F53DDE5F}"/>
    <cellStyle name="Comma 16 4 2 3" xfId="21213" xr:uid="{86A00A3A-1DDD-4019-A529-7621B2A9DA2C}"/>
    <cellStyle name="Comma 16 4 2 3 2" xfId="40190" xr:uid="{BB5F3C64-F65B-4715-94FF-9D8A8D927C71}"/>
    <cellStyle name="Comma 16 4 2 4" xfId="27550" xr:uid="{9DB9AFF6-41B0-413F-BB00-99994CD529EB}"/>
    <cellStyle name="Comma 16 4 3" xfId="2991" xr:uid="{D0A1CBE8-DAF8-4D6D-AD58-B22892A3E5F4}"/>
    <cellStyle name="Comma 16 4 3 2" xfId="10357" xr:uid="{42346F13-BA10-431C-9B74-817FFFD19E87}"/>
    <cellStyle name="Comma 16 4 3 2 2" xfId="42974" xr:uid="{82E16A2D-CFC6-45AC-B09A-7DFC7324316B}"/>
    <cellStyle name="Comma 16 4 3 3" xfId="17717" xr:uid="{824E0BF7-7501-45B2-B2FD-7025EA5E6A10}"/>
    <cellStyle name="Comma 16 4 3 4" xfId="30346" xr:uid="{00416698-9D3A-4E1E-8D9E-91C596E2A4DC}"/>
    <cellStyle name="Comma 16 4 4" xfId="9052" xr:uid="{4CA51B97-D7DA-45BF-A8B5-C4497A2A4D4F}"/>
    <cellStyle name="Comma 16 4 4 2" xfId="36693" xr:uid="{EB5E8960-310D-4CE3-A486-96D141AA5615}"/>
    <cellStyle name="Comma 16 4 5" xfId="16412" xr:uid="{E594B67C-D149-4CB2-81A1-4C87EB280C82}"/>
    <cellStyle name="Comma 16 4 6" xfId="24053" xr:uid="{3EB76393-0A7C-4114-BABB-CCAA27125E9E}"/>
    <cellStyle name="Comma 16 5" xfId="5598" xr:uid="{9DE1960D-CE6E-4B9B-8948-E1EE075F155B}"/>
    <cellStyle name="Comma 16 5 2" xfId="12963" xr:uid="{774FA859-12F8-49D0-8AD9-0B2C37C36AA2}"/>
    <cellStyle name="Comma 16 5 2 2" xfId="45581" xr:uid="{E500EEC3-E14F-411F-8860-2C5D1387A149}"/>
    <cellStyle name="Comma 16 5 2 3" xfId="32953" xr:uid="{B3581684-55B8-41E2-ABB7-F6CCBA7C95CB}"/>
    <cellStyle name="Comma 16 5 3" xfId="20323" xr:uid="{53FCA631-99E7-449F-B13C-BCC4BE2A3B65}"/>
    <cellStyle name="Comma 16 5 3 2" xfId="39300" xr:uid="{AD9FA730-FDE4-4975-AA97-770C4BD91C2C}"/>
    <cellStyle name="Comma 16 5 4" xfId="26660" xr:uid="{621D7E55-CD1A-4F2E-BCE8-B3AF7D7D8D10}"/>
    <cellStyle name="Comma 16 6" xfId="1932" xr:uid="{5CE1F372-35A8-46BD-A00C-357C3D342506}"/>
    <cellStyle name="Comma 16 6 2" xfId="9469" xr:uid="{D6527E22-C962-423F-A42C-3479EDD07D37}"/>
    <cellStyle name="Comma 16 6 2 2" xfId="41961" xr:uid="{22135E85-3777-45D7-BAF2-22758565DE2E}"/>
    <cellStyle name="Comma 16 6 3" xfId="16829" xr:uid="{411E763F-ECBC-4793-8B62-D542CA2C89B4}"/>
    <cellStyle name="Comma 16 6 4" xfId="29325" xr:uid="{62DD03BA-6EE1-4BA4-AC74-41EF2F80E52C}"/>
    <cellStyle name="Comma 16 7" xfId="8245" xr:uid="{69700561-A499-425E-971F-FF73B65B4AAA}"/>
    <cellStyle name="Comma 16 7 2" xfId="15610" xr:uid="{AA3F060E-4851-4C98-98AD-887527BCFAB0}"/>
    <cellStyle name="Comma 16 7 3" xfId="22970" xr:uid="{7722E36E-E873-4517-8594-A35C99A923B4}"/>
    <cellStyle name="Comma 16 7 4" xfId="35631" xr:uid="{6EDF1A5B-CC3E-4964-A86E-957CC2981DFC}"/>
    <cellStyle name="Comma 16 8" xfId="1598" xr:uid="{48050BBB-D314-454E-921E-6F23D5EDD2D4}"/>
    <cellStyle name="Comma 16 8 2" xfId="9197" xr:uid="{175442EE-4861-4633-B721-66C0018D32C8}"/>
    <cellStyle name="Comma 16 8 3" xfId="16557" xr:uid="{076B2905-B935-460D-8EEC-6E3A022BE6D1}"/>
    <cellStyle name="Comma 16 8 4" xfId="48244" xr:uid="{BA3FF6EB-2B74-4439-9B9D-54087FB840DD}"/>
    <cellStyle name="Comma 16 9" xfId="8589" xr:uid="{A25DF107-6A4B-4D63-9A6E-DD5636809BA0}"/>
    <cellStyle name="Comma 17" xfId="712" xr:uid="{56C1F10F-4EB5-4DF0-8A68-02D1EE581CE6}"/>
    <cellStyle name="Comma 17 10" xfId="15951" xr:uid="{279C2528-3C20-43CF-90BB-A5FB1E7313F5}"/>
    <cellStyle name="Comma 17 11" xfId="23151" xr:uid="{F379527B-7406-49C9-BAF3-367DAE21AF23}"/>
    <cellStyle name="Comma 17 2" xfId="1040" xr:uid="{7B8DAFD0-1D4C-47E5-841A-70017D7F7397}"/>
    <cellStyle name="Comma 17 2 2" xfId="4246" xr:uid="{3561D963-6E1A-4005-9898-9C757C3A5CFD}"/>
    <cellStyle name="Comma 17 2 2 2" xfId="7743" xr:uid="{6EEAF690-0E6B-405C-9D05-A5829149AF03}"/>
    <cellStyle name="Comma 17 2 2 2 2" xfId="15108" xr:uid="{94B5B585-4743-4241-AC9E-9BA3248C9097}"/>
    <cellStyle name="Comma 17 2 2 2 2 2" xfId="47726" xr:uid="{6E4F5D6C-8626-48AB-A189-431EE60DAA17}"/>
    <cellStyle name="Comma 17 2 2 2 2 3" xfId="35098" xr:uid="{4BC6701C-E26B-4666-A7C8-91C99741520C}"/>
    <cellStyle name="Comma 17 2 2 2 3" xfId="22468" xr:uid="{C4B14593-8FD0-4649-89DE-1FE102FD7A9F}"/>
    <cellStyle name="Comma 17 2 2 2 3 2" xfId="41445" xr:uid="{47559CA6-69D5-43BE-9B77-1D3FE23FD235}"/>
    <cellStyle name="Comma 17 2 2 2 4" xfId="28805" xr:uid="{9E31831C-1773-4237-8172-65B4459AD9BA}"/>
    <cellStyle name="Comma 17 2 2 3" xfId="5125" xr:uid="{14159D28-CA37-453A-8267-8082011A8211}"/>
    <cellStyle name="Comma 17 2 2 3 2" xfId="12490" xr:uid="{E4697411-AD3D-4CAA-9789-03D181B68402}"/>
    <cellStyle name="Comma 17 2 2 3 2 2" xfId="45108" xr:uid="{ABE4CD89-25E9-4444-8B0C-EEF53F6194B4}"/>
    <cellStyle name="Comma 17 2 2 3 2 3" xfId="32480" xr:uid="{65E5F5F2-4A90-48BC-B52C-F2A608ADBA2C}"/>
    <cellStyle name="Comma 17 2 2 3 3" xfId="19850" xr:uid="{F3B3DB8A-98B2-495D-B294-9E3254C4931A}"/>
    <cellStyle name="Comma 17 2 2 3 3 2" xfId="38827" xr:uid="{AB43B51B-AE1D-4A75-9B90-FB27A53A3B41}"/>
    <cellStyle name="Comma 17 2 2 3 4" xfId="26187" xr:uid="{A46EFAA8-ED99-41FC-A3CE-2BDFAAC584C1}"/>
    <cellStyle name="Comma 17 2 2 4" xfId="11612" xr:uid="{2A92D911-7525-4817-B646-DAAEBC508D27}"/>
    <cellStyle name="Comma 17 2 2 4 2" xfId="44229" xr:uid="{23BB5CE4-C6BE-489D-8CA4-A8BD36DD3BCC}"/>
    <cellStyle name="Comma 17 2 2 4 3" xfId="31601" xr:uid="{B20614B1-45CC-4E52-83BC-38B714E0F0D1}"/>
    <cellStyle name="Comma 17 2 2 5" xfId="18972" xr:uid="{09726317-5D22-4D23-BB9D-EC2FA3F2D653}"/>
    <cellStyle name="Comma 17 2 2 5 2" xfId="37948" xr:uid="{6DDC3DD0-00F1-49CB-A6F3-5935B56DC499}"/>
    <cellStyle name="Comma 17 2 2 6" xfId="25308" xr:uid="{20135970-9042-468E-99B2-3A6FBC56833D}"/>
    <cellStyle name="Comma 17 2 3" xfId="3396" xr:uid="{05B1DF7D-8B8C-4C1D-9FE9-36C6EEBD820E}"/>
    <cellStyle name="Comma 17 2 3 2" xfId="6893" xr:uid="{541922FB-98E3-49EC-9116-E9F91C8008FA}"/>
    <cellStyle name="Comma 17 2 3 2 2" xfId="14258" xr:uid="{A1F2A2F8-BBAE-4D24-884F-382D2E6D38AB}"/>
    <cellStyle name="Comma 17 2 3 2 2 2" xfId="46876" xr:uid="{FECFB2C0-11BB-4EEC-AFD4-B0A8AE391BDA}"/>
    <cellStyle name="Comma 17 2 3 2 2 3" xfId="34248" xr:uid="{B4B7D14B-A673-4FE0-BA9F-9EE18DAD5B29}"/>
    <cellStyle name="Comma 17 2 3 2 3" xfId="21618" xr:uid="{EA0E544A-F89E-4473-93F7-46C6D2C096EC}"/>
    <cellStyle name="Comma 17 2 3 2 3 2" xfId="40595" xr:uid="{3A182357-FED7-4586-9F92-9D299322208E}"/>
    <cellStyle name="Comma 17 2 3 2 4" xfId="27955" xr:uid="{A70B80A2-BC48-46E1-B425-E24ED1F136EE}"/>
    <cellStyle name="Comma 17 2 3 3" xfId="10762" xr:uid="{60FA6504-85DE-4587-98A0-42641DD62829}"/>
    <cellStyle name="Comma 17 2 3 3 2" xfId="43379" xr:uid="{B7016E09-1131-4696-92FC-E43F61DB7DE5}"/>
    <cellStyle name="Comma 17 2 3 3 3" xfId="30751" xr:uid="{5005B489-482F-4C7F-96BA-620C22C63CD2}"/>
    <cellStyle name="Comma 17 2 3 4" xfId="18122" xr:uid="{0377A2A5-37F6-4550-9E33-90CF5926C052}"/>
    <cellStyle name="Comma 17 2 3 4 2" xfId="37098" xr:uid="{D637B112-9BEF-4466-B026-1C055FBE6CB2}"/>
    <cellStyle name="Comma 17 2 3 5" xfId="24458" xr:uid="{5FC3409D-B1E5-4572-99F6-6699DE887E12}"/>
    <cellStyle name="Comma 17 2 4" xfId="6010" xr:uid="{04461A26-1D81-453F-AC99-876C13705595}"/>
    <cellStyle name="Comma 17 2 4 2" xfId="13375" xr:uid="{554E7048-FE1C-4C06-A414-13C633611327}"/>
    <cellStyle name="Comma 17 2 4 2 2" xfId="45993" xr:uid="{CD72A602-5411-4E06-9955-83BC8A786C2D}"/>
    <cellStyle name="Comma 17 2 4 2 3" xfId="33365" xr:uid="{1140347F-E2FB-4A54-AE08-BE501C69781F}"/>
    <cellStyle name="Comma 17 2 4 3" xfId="20735" xr:uid="{2A38CBFB-D0E9-4A54-92AA-D42065F0A655}"/>
    <cellStyle name="Comma 17 2 4 3 2" xfId="39712" xr:uid="{44964C5E-D6BF-40AA-98BE-496427018A45}"/>
    <cellStyle name="Comma 17 2 4 4" xfId="27072" xr:uid="{0BEB73A2-6F5B-467C-8986-C3C8AD03BFEB}"/>
    <cellStyle name="Comma 17 2 5" xfId="2486" xr:uid="{7825FCA4-BC05-4679-BBAF-5BE3A7D9D9A6}"/>
    <cellStyle name="Comma 17 2 5 2" xfId="9883" xr:uid="{92615CA7-DB9C-48A4-AE02-10CA72D11B4C}"/>
    <cellStyle name="Comma 17 2 5 2 2" xfId="42498" xr:uid="{CDB1CA7A-B6FB-4531-9414-E1DDFF33F0CC}"/>
    <cellStyle name="Comma 17 2 5 3" xfId="17243" xr:uid="{B4A39729-C5BA-4CB9-9C95-0E7620A48B41}"/>
    <cellStyle name="Comma 17 2 5 4" xfId="29870" xr:uid="{C7527FA9-C1F8-495A-8318-34529474ECAB}"/>
    <cellStyle name="Comma 17 2 6" xfId="1749" xr:uid="{C448C0AD-4CC8-45A4-B55A-8834B64B7873}"/>
    <cellStyle name="Comma 17 2 6 2" xfId="9287" xr:uid="{CA6448E5-82A9-4C51-90C0-9B73D8E87B0B}"/>
    <cellStyle name="Comma 17 2 6 3" xfId="16647" xr:uid="{3A809502-4F25-4A35-BC8F-CFCBB95F4F55}"/>
    <cellStyle name="Comma 17 2 6 4" xfId="36194" xr:uid="{0260254D-412C-46F1-BE92-4D49C0B1E10B}"/>
    <cellStyle name="Comma 17 2 7" xfId="8896" xr:uid="{FFA2D561-D366-484A-B440-B407680C801F}"/>
    <cellStyle name="Comma 17 2 7 2" xfId="48293" xr:uid="{2F4469F9-5731-496E-897F-6A508122D829}"/>
    <cellStyle name="Comma 17 2 8" xfId="16256" xr:uid="{B4B741B7-DBF2-4F1B-ABB3-BA2A39124D04}"/>
    <cellStyle name="Comma 17 2 9" xfId="23575" xr:uid="{F830E4D1-10FE-4C4F-B62A-CD02FE807BA0}"/>
    <cellStyle name="Comma 17 3" xfId="1330" xr:uid="{D31A6E0D-757E-4B46-838C-ED602660F543}"/>
    <cellStyle name="Comma 17 3 2" xfId="7337" xr:uid="{4AA84EE8-4219-4278-9120-7EE3669D8369}"/>
    <cellStyle name="Comma 17 3 2 2" xfId="14702" xr:uid="{D633507C-B953-472B-8D02-9E33BF01D941}"/>
    <cellStyle name="Comma 17 3 2 2 2" xfId="47320" xr:uid="{16B8B982-A881-4997-B8DC-631414B684B3}"/>
    <cellStyle name="Comma 17 3 2 2 3" xfId="34692" xr:uid="{7BB6E73F-B195-462B-9AD5-AD53CAD722AA}"/>
    <cellStyle name="Comma 17 3 2 3" xfId="22062" xr:uid="{1AE23E2B-E4F1-4EC7-8458-44E052313129}"/>
    <cellStyle name="Comma 17 3 2 3 2" xfId="41039" xr:uid="{A35E8926-1206-4646-83F8-924E3D1D1926}"/>
    <cellStyle name="Comma 17 3 2 4" xfId="28399" xr:uid="{4819EA1E-B64D-4EC8-A0EE-5BAA825800C1}"/>
    <cellStyle name="Comma 17 3 3" xfId="4714" xr:uid="{FA90E6C3-C5A0-427D-B0C7-3EC086290BB9}"/>
    <cellStyle name="Comma 17 3 3 2" xfId="12079" xr:uid="{D655B090-E720-4833-9F26-060940A1BAEF}"/>
    <cellStyle name="Comma 17 3 3 2 2" xfId="44697" xr:uid="{CC831BBE-80C7-4B96-A62C-B2FF2690132E}"/>
    <cellStyle name="Comma 17 3 3 2 3" xfId="32069" xr:uid="{C10D2C22-0437-455E-8635-00E291EC9ABB}"/>
    <cellStyle name="Comma 17 3 3 3" xfId="19439" xr:uid="{6ADCED97-8981-439C-BE37-EDB2B2245337}"/>
    <cellStyle name="Comma 17 3 3 3 2" xfId="38416" xr:uid="{6C3E64E8-99D2-45B7-AD4B-C483692429AF}"/>
    <cellStyle name="Comma 17 3 3 4" xfId="25776" xr:uid="{D219581D-BF31-4AC1-9229-6F175AEAA1F6}"/>
    <cellStyle name="Comma 17 3 4" xfId="3840" xr:uid="{4DF3A4C9-986B-406C-8F7E-B1F726289913}"/>
    <cellStyle name="Comma 17 3 4 2" xfId="11206" xr:uid="{1B6DBBEE-FCD7-4445-805B-57131F52BD26}"/>
    <cellStyle name="Comma 17 3 4 2 2" xfId="43823" xr:uid="{B3125650-7C6A-4CFA-8A0D-7758A89F52B3}"/>
    <cellStyle name="Comma 17 3 4 3" xfId="18566" xr:uid="{D7D4684B-4C7E-4072-86B0-225D3B1FA2BF}"/>
    <cellStyle name="Comma 17 3 4 4" xfId="31195" xr:uid="{68E7C051-089D-4326-850F-C9EF082ED4AD}"/>
    <cellStyle name="Comma 17 3 5" xfId="1846" xr:uid="{009764C5-4771-422E-B3FF-DB803F107903}"/>
    <cellStyle name="Comma 17 3 5 2" xfId="9383" xr:uid="{746E2840-EC78-4328-ACD9-9C9CB7D6BFB1}"/>
    <cellStyle name="Comma 17 3 5 3" xfId="16743" xr:uid="{86361E6D-6B50-4B74-9A4C-506C647227E1}"/>
    <cellStyle name="Comma 17 3 5 4" xfId="37542" xr:uid="{B6D11CD7-DC95-418C-98EE-3B49D75B670D}"/>
    <cellStyle name="Comma 17 3 6" xfId="9053" xr:uid="{7EA914AC-789D-4D82-9F4C-F59F196D5EC1}"/>
    <cellStyle name="Comma 17 3 7" xfId="16413" xr:uid="{1E85DB44-EE0F-49FA-BBDA-3D227B659D45}"/>
    <cellStyle name="Comma 17 3 8" xfId="24902" xr:uid="{F7134BFF-12A5-400F-820D-1B5DDAFAA83D}"/>
    <cellStyle name="Comma 17 4" xfId="2992" xr:uid="{0B09235D-4809-458F-94B7-0DB0E6546F41}"/>
    <cellStyle name="Comma 17 4 2" xfId="6489" xr:uid="{50D4B530-E024-439D-AB67-323B6A079BDC}"/>
    <cellStyle name="Comma 17 4 2 2" xfId="13854" xr:uid="{C73CEA48-B0EA-4EF2-B0A8-45430F5E3879}"/>
    <cellStyle name="Comma 17 4 2 2 2" xfId="46472" xr:uid="{2C4BCC99-3B43-44FC-A225-25AAF9640A89}"/>
    <cellStyle name="Comma 17 4 2 2 3" xfId="33844" xr:uid="{95E1EF77-5E84-4E04-BC26-ED8D5CDAFCD6}"/>
    <cellStyle name="Comma 17 4 2 3" xfId="21214" xr:uid="{EA554D4A-D589-4B97-B15A-E810D371E1E3}"/>
    <cellStyle name="Comma 17 4 2 3 2" xfId="40191" xr:uid="{A0554646-2F4C-42EC-AF6A-330E57490B7C}"/>
    <cellStyle name="Comma 17 4 2 4" xfId="27551" xr:uid="{63CE5246-0B6F-40C1-879D-E518B65388A7}"/>
    <cellStyle name="Comma 17 4 3" xfId="10358" xr:uid="{7F0591D9-017B-48C0-BEE1-423CE9CACBBF}"/>
    <cellStyle name="Comma 17 4 3 2" xfId="42975" xr:uid="{CE63208A-DBD5-4A0D-8597-C6B636C2D5B1}"/>
    <cellStyle name="Comma 17 4 3 3" xfId="30347" xr:uid="{67872C9C-8703-45D2-BF8C-AED5458533DE}"/>
    <cellStyle name="Comma 17 4 4" xfId="17718" xr:uid="{9B8DBB6D-16CC-4A5F-86A0-7C576B4FED0B}"/>
    <cellStyle name="Comma 17 4 4 2" xfId="36694" xr:uid="{46E568E2-A5C5-469B-A84A-D4E7920A5615}"/>
    <cellStyle name="Comma 17 4 5" xfId="24054" xr:uid="{588604F6-A614-48BE-8E1F-5B116A03A300}"/>
    <cellStyle name="Comma 17 5" xfId="5599" xr:uid="{C7087931-3029-42D1-8E1A-4C45708FFBB8}"/>
    <cellStyle name="Comma 17 5 2" xfId="12964" xr:uid="{61C5AA43-047B-4BD2-82D2-91EED176949E}"/>
    <cellStyle name="Comma 17 5 2 2" xfId="45582" xr:uid="{133C54E5-B574-4DD6-8501-C32474074872}"/>
    <cellStyle name="Comma 17 5 2 3" xfId="32954" xr:uid="{2118F258-294E-435A-8000-52F1B4F12F3D}"/>
    <cellStyle name="Comma 17 5 3" xfId="20324" xr:uid="{DC57ABD2-0DEC-44BE-AE1C-BB81EF958367}"/>
    <cellStyle name="Comma 17 5 3 2" xfId="39301" xr:uid="{5CB6EFA9-1165-406E-A853-75C0C06C8239}"/>
    <cellStyle name="Comma 17 5 4" xfId="26661" xr:uid="{19B6D75E-572D-4A56-84CB-A2AFB86C1859}"/>
    <cellStyle name="Comma 17 6" xfId="1933" xr:uid="{01517C79-C058-4BD6-BC6A-AB6224A2DB59}"/>
    <cellStyle name="Comma 17 6 2" xfId="9470" xr:uid="{FDC85F56-FCF6-4D19-B7EA-9ED33CBA2F12}"/>
    <cellStyle name="Comma 17 6 2 2" xfId="42087" xr:uid="{0AE62DF4-FCA4-49A1-B0F2-ED65E5E1A976}"/>
    <cellStyle name="Comma 17 6 3" xfId="16830" xr:uid="{36FCCDC8-00B7-435D-BD59-C66CD1EC58CE}"/>
    <cellStyle name="Comma 17 6 4" xfId="29459" xr:uid="{490C2C3B-E507-47E7-A033-7A2DAF55CC09}"/>
    <cellStyle name="Comma 17 7" xfId="8246" xr:uid="{F947EFD2-5723-4A85-B851-357CF1A7EDF1}"/>
    <cellStyle name="Comma 17 7 2" xfId="15611" xr:uid="{67D59DF3-D4BE-4DCA-9E8B-152B47551ECF}"/>
    <cellStyle name="Comma 17 7 3" xfId="22971" xr:uid="{7F01CFE5-9628-4B77-A73C-90A50D565992}"/>
    <cellStyle name="Comma 17 7 4" xfId="35682" xr:uid="{67493E6D-A7BC-4186-A3E1-6FB741F37D38}"/>
    <cellStyle name="Comma 17 8" xfId="1599" xr:uid="{8FBC4D7D-A1EF-4330-B347-8A638A7FFF20}"/>
    <cellStyle name="Comma 17 8 2" xfId="9198" xr:uid="{AEDAC1B4-CD34-4FCB-803F-5DF40F9250C6}"/>
    <cellStyle name="Comma 17 8 3" xfId="16558" xr:uid="{ABB785C7-5462-45F2-BE95-6F07FC364DD9}"/>
    <cellStyle name="Comma 17 8 4" xfId="48232" xr:uid="{470E4AC8-455C-4DED-B7D5-F02A48492ABE}"/>
    <cellStyle name="Comma 17 9" xfId="8591" xr:uid="{CFE171B0-7A1B-40AD-916A-36294DCF04D8}"/>
    <cellStyle name="Comma 173 3 6" xfId="178" xr:uid="{B81E5044-50CE-4BDF-B22D-C8EEE202A4A1}"/>
    <cellStyle name="Comma 173 3 6 2" xfId="8335" xr:uid="{030BB4BC-68C7-41D0-9C93-97E8FF6E672A}"/>
    <cellStyle name="Comma 18" xfId="747" xr:uid="{88A76B3B-0DE7-4989-8DAD-C3AEA4EA267C}"/>
    <cellStyle name="Comma 18 10" xfId="8616" xr:uid="{AFF2FF71-1738-4060-8194-84F80D3ED375}"/>
    <cellStyle name="Comma 18 11" xfId="15976" xr:uid="{0A5E1410-C76E-478C-933F-719DEC375CBF}"/>
    <cellStyle name="Comma 18 12" xfId="23152" xr:uid="{56574E2F-35F1-471B-BBF9-3473D6CD25A3}"/>
    <cellStyle name="Comma 18 2" xfId="1331" xr:uid="{5868D463-631F-4C8A-8919-3B1F78471513}"/>
    <cellStyle name="Comma 18 2 2" xfId="4247" xr:uid="{14C8C0C4-29D3-4640-BDD6-00CD7E4D0A16}"/>
    <cellStyle name="Comma 18 2 2 2" xfId="7744" xr:uid="{5809EA7C-D625-431E-914C-43144CBC2183}"/>
    <cellStyle name="Comma 18 2 2 2 2" xfId="15109" xr:uid="{C7E4E60D-8425-4EAB-BC76-4D8697C3F9B9}"/>
    <cellStyle name="Comma 18 2 2 2 2 2" xfId="47727" xr:uid="{49B2A42F-3EB0-4587-A5DF-F56F5C285A1A}"/>
    <cellStyle name="Comma 18 2 2 2 2 3" xfId="35099" xr:uid="{871334CB-993C-4147-B8DE-2475C00A3376}"/>
    <cellStyle name="Comma 18 2 2 2 3" xfId="22469" xr:uid="{9B946B1F-5587-445B-A50E-027A6ED94144}"/>
    <cellStyle name="Comma 18 2 2 2 3 2" xfId="41446" xr:uid="{CACA38C3-D954-4D49-A609-52AC39781C1D}"/>
    <cellStyle name="Comma 18 2 2 2 4" xfId="28806" xr:uid="{C84AEB19-8880-4BCA-BD7B-170E548BA77F}"/>
    <cellStyle name="Comma 18 2 2 3" xfId="5126" xr:uid="{0DC16B88-C981-4EB5-B888-438C9BFE6054}"/>
    <cellStyle name="Comma 18 2 2 3 2" xfId="12491" xr:uid="{E634BB4C-49EC-49AE-AE15-7A79644D7FCD}"/>
    <cellStyle name="Comma 18 2 2 3 2 2" xfId="45109" xr:uid="{30009B6A-7B4B-4131-BDD8-42AEB754CC2A}"/>
    <cellStyle name="Comma 18 2 2 3 2 3" xfId="32481" xr:uid="{4F340B43-B64C-42C3-82EF-2A5C20C7A57E}"/>
    <cellStyle name="Comma 18 2 2 3 3" xfId="19851" xr:uid="{3A0E7165-B0C2-401E-ADB8-7A4FA994A2B2}"/>
    <cellStyle name="Comma 18 2 2 3 3 2" xfId="38828" xr:uid="{2828B421-0C50-48C1-A24E-D95801A8A526}"/>
    <cellStyle name="Comma 18 2 2 3 4" xfId="26188" xr:uid="{8D5DCA5E-E3CE-451C-8806-5A514BB8CA8D}"/>
    <cellStyle name="Comma 18 2 2 4" xfId="11613" xr:uid="{A4A33C7C-3A1E-442C-B40B-F4A42536CA30}"/>
    <cellStyle name="Comma 18 2 2 4 2" xfId="44230" xr:uid="{8A62E43F-145C-4714-A76E-5C320FFE6EBE}"/>
    <cellStyle name="Comma 18 2 2 4 3" xfId="31602" xr:uid="{6ABA609A-3F99-405A-B0AA-E4A5F9B33177}"/>
    <cellStyle name="Comma 18 2 2 5" xfId="18973" xr:uid="{CBF0735A-E586-49A2-A4EE-2818A08DCF52}"/>
    <cellStyle name="Comma 18 2 2 5 2" xfId="37949" xr:uid="{0CD8A592-CC59-4B28-B6CE-530C608DE075}"/>
    <cellStyle name="Comma 18 2 2 6" xfId="48324" xr:uid="{4460AC54-6935-4316-B7F5-F853E4E8ABD7}"/>
    <cellStyle name="Comma 18 2 2 7" xfId="25309" xr:uid="{40291F30-AAC4-4CAE-B956-8947338F199F}"/>
    <cellStyle name="Comma 18 2 3" xfId="3397" xr:uid="{7D2CE71B-07F8-424B-B5C4-FE36E750D445}"/>
    <cellStyle name="Comma 18 2 3 2" xfId="6894" xr:uid="{6AB95A88-FC46-4F12-B43C-AEC030E9ECB6}"/>
    <cellStyle name="Comma 18 2 3 2 2" xfId="14259" xr:uid="{DF0C41DD-D192-4539-A929-281E2B837398}"/>
    <cellStyle name="Comma 18 2 3 2 2 2" xfId="46877" xr:uid="{55A2DD31-DA20-4FC8-A7A5-939BAEE579D8}"/>
    <cellStyle name="Comma 18 2 3 2 2 3" xfId="34249" xr:uid="{ED728DD9-441C-407D-BECF-E1470A587E8C}"/>
    <cellStyle name="Comma 18 2 3 2 3" xfId="21619" xr:uid="{08C2858C-A113-4E5C-A418-AF9C3032AC50}"/>
    <cellStyle name="Comma 18 2 3 2 3 2" xfId="40596" xr:uid="{D280E80E-E2E2-416B-861D-E71A7C2C616D}"/>
    <cellStyle name="Comma 18 2 3 2 4" xfId="27956" xr:uid="{05E6E1AE-473F-4076-A86C-D9B533B07718}"/>
    <cellStyle name="Comma 18 2 3 3" xfId="10763" xr:uid="{C601E2B6-1718-49EB-B1B7-9C0013552DED}"/>
    <cellStyle name="Comma 18 2 3 3 2" xfId="43380" xr:uid="{C0420D69-3E5F-41E6-87E7-B0AE5C737A09}"/>
    <cellStyle name="Comma 18 2 3 3 3" xfId="30752" xr:uid="{95C32B83-6C3E-459C-9239-71D769423A9E}"/>
    <cellStyle name="Comma 18 2 3 4" xfId="18123" xr:uid="{29E1837F-9A98-4AB6-BD22-AA89D5F561D9}"/>
    <cellStyle name="Comma 18 2 3 4 2" xfId="37099" xr:uid="{A4B6FA92-3882-421D-8AC6-5FBCF60B8AAA}"/>
    <cellStyle name="Comma 18 2 3 5" xfId="24459" xr:uid="{287B188B-3966-4D1F-BCB8-D4C6B48F8473}"/>
    <cellStyle name="Comma 18 2 4" xfId="6011" xr:uid="{960B0021-3A23-4CA9-B259-6092BBA1EA9F}"/>
    <cellStyle name="Comma 18 2 4 2" xfId="13376" xr:uid="{0A5F233E-6307-46F3-AB3E-568B6F7DB350}"/>
    <cellStyle name="Comma 18 2 4 2 2" xfId="45994" xr:uid="{1D1258F0-4EFE-4812-9831-900D0EB0BBA8}"/>
    <cellStyle name="Comma 18 2 4 2 3" xfId="33366" xr:uid="{B88022D9-910E-4BBD-A3FB-B706311BD7E7}"/>
    <cellStyle name="Comma 18 2 4 3" xfId="20736" xr:uid="{240A0730-B280-4F13-8F35-020D10AE1293}"/>
    <cellStyle name="Comma 18 2 4 3 2" xfId="39713" xr:uid="{E79F3957-CF3F-4D93-A482-BFB61E5CBA16}"/>
    <cellStyle name="Comma 18 2 4 4" xfId="27073" xr:uid="{7DE69B6D-A3E8-498F-A355-2299CC85A757}"/>
    <cellStyle name="Comma 18 2 5" xfId="2487" xr:uid="{DF84783E-4782-40CF-A4AD-9B007177E831}"/>
    <cellStyle name="Comma 18 2 5 2" xfId="9884" xr:uid="{FED06337-165B-4F83-A37D-23C7D4EFAE46}"/>
    <cellStyle name="Comma 18 2 5 2 2" xfId="41931" xr:uid="{A521F502-81C8-465D-8D10-D9A539F3E05B}"/>
    <cellStyle name="Comma 18 2 5 3" xfId="17244" xr:uid="{74CA09D4-C609-4074-AB9F-A0D6F8FC3F2B}"/>
    <cellStyle name="Comma 18 2 5 4" xfId="29291" xr:uid="{599C0C46-7E05-4AA4-8520-8FC67D7C0079}"/>
    <cellStyle name="Comma 18 2 6" xfId="1750" xr:uid="{A37034C5-A6A5-48B3-94A0-028EA1C60999}"/>
    <cellStyle name="Comma 18 2 6 2" xfId="9288" xr:uid="{FED113CC-AAFD-4099-AE99-CBEBA2C5B4D5}"/>
    <cellStyle name="Comma 18 2 6 2 2" xfId="42499" xr:uid="{74C8D623-C649-486B-A717-C3219E245576}"/>
    <cellStyle name="Comma 18 2 6 3" xfId="16648" xr:uid="{7EB1721E-A9B3-4F9D-962E-9436D52FFDFC}"/>
    <cellStyle name="Comma 18 2 6 4" xfId="29871" xr:uid="{C5D7BAEA-F2F7-4FA4-BD30-6ABFC0DD269C}"/>
    <cellStyle name="Comma 18 2 7" xfId="9054" xr:uid="{49CD138F-79C0-489F-8F2A-FD063B23DE0A}"/>
    <cellStyle name="Comma 18 2 7 2" xfId="36195" xr:uid="{D1A22337-4A17-4069-BA59-DB66EEB2001B}"/>
    <cellStyle name="Comma 18 2 8" xfId="16414" xr:uid="{3D21D281-F8E8-4726-89B3-5FA0E671E1DC}"/>
    <cellStyle name="Comma 18 2 8 2" xfId="48263" xr:uid="{83AA32A0-9685-4E74-A65B-37E71804AA86}"/>
    <cellStyle name="Comma 18 2 9" xfId="23576" xr:uid="{8B1D9DEE-44D6-460A-94D0-58A6EC6572E0}"/>
    <cellStyle name="Comma 18 3" xfId="1847" xr:uid="{6D78181C-5E72-496C-9FA0-1C542127F0B8}"/>
    <cellStyle name="Comma 18 3 2" xfId="7338" xr:uid="{55501B1C-1FC9-49BB-9DE8-9BAA5A929426}"/>
    <cellStyle name="Comma 18 3 2 2" xfId="14703" xr:uid="{0BB07279-5C69-44EE-8FF5-B5E17728FF1C}"/>
    <cellStyle name="Comma 18 3 2 2 2" xfId="47321" xr:uid="{7AFD3931-0FEB-48AC-AA4D-07568493FAB5}"/>
    <cellStyle name="Comma 18 3 2 2 3" xfId="34693" xr:uid="{6D0CB8EB-E7D3-40C3-81CE-1C0AF0270C98}"/>
    <cellStyle name="Comma 18 3 2 3" xfId="22063" xr:uid="{2CE98EB9-23CF-4BDF-925A-CB2C188E6E9F}"/>
    <cellStyle name="Comma 18 3 2 3 2" xfId="41040" xr:uid="{371189F1-837A-40C0-8744-234A63E87AAC}"/>
    <cellStyle name="Comma 18 3 2 4" xfId="28400" xr:uid="{977901D5-4162-4F2E-9AD8-6DDA9743945D}"/>
    <cellStyle name="Comma 18 3 3" xfId="4715" xr:uid="{219A2AFF-8454-4669-A917-20C196CE9EB6}"/>
    <cellStyle name="Comma 18 3 3 2" xfId="12080" xr:uid="{51057EB3-11B1-41D3-9CC6-89DE875BD372}"/>
    <cellStyle name="Comma 18 3 3 2 2" xfId="44698" xr:uid="{35E38D93-1881-4409-9668-10F271FF71F1}"/>
    <cellStyle name="Comma 18 3 3 2 3" xfId="32070" xr:uid="{47C8B4B5-CBA3-4735-983E-3B3642B25EE4}"/>
    <cellStyle name="Comma 18 3 3 3" xfId="19440" xr:uid="{E60D69B4-802C-48C0-A4B5-1EB03CCD6DF2}"/>
    <cellStyle name="Comma 18 3 3 3 2" xfId="38417" xr:uid="{89CEEA71-4000-4A29-BB6E-D7D9D56F3F16}"/>
    <cellStyle name="Comma 18 3 3 4" xfId="25777" xr:uid="{4927F501-F713-4723-B931-75FF927D9951}"/>
    <cellStyle name="Comma 18 3 4" xfId="3841" xr:uid="{CC1E26C8-3BF3-4E39-A41A-1223F1731250}"/>
    <cellStyle name="Comma 18 3 4 2" xfId="11207" xr:uid="{A23C7A90-5A55-46A7-96BC-D4F75691CEF9}"/>
    <cellStyle name="Comma 18 3 4 2 2" xfId="43824" xr:uid="{DD424F7D-A3CA-42E1-8641-15DD2C8FD478}"/>
    <cellStyle name="Comma 18 3 4 3" xfId="18567" xr:uid="{D3913970-E0FE-4D5B-8859-FB0EE95FFD58}"/>
    <cellStyle name="Comma 18 3 4 4" xfId="31196" xr:uid="{A6222C39-95FC-40F6-8A0A-0709AB234565}"/>
    <cellStyle name="Comma 18 3 5" xfId="9384" xr:uid="{B265D0C5-3F83-4726-B6F2-BBE0CE885861}"/>
    <cellStyle name="Comma 18 3 5 2" xfId="37543" xr:uid="{7A4DB589-ABA5-4AC9-977B-F01C2685F513}"/>
    <cellStyle name="Comma 18 3 6" xfId="16744" xr:uid="{4BAE35A9-C883-4671-958F-863BB5DB7727}"/>
    <cellStyle name="Comma 18 3 6 2" xfId="48301" xr:uid="{4B8EB922-CF64-4588-A4E0-8DA8AA9FB434}"/>
    <cellStyle name="Comma 18 3 7" xfId="24903" xr:uid="{8BDD231C-F807-4EBE-A32A-596A4336B9E9}"/>
    <cellStyle name="Comma 18 4" xfId="2993" xr:uid="{1168D553-13F0-4E7C-8392-207D2F9DE057}"/>
    <cellStyle name="Comma 18 4 2" xfId="6490" xr:uid="{3A03B443-9F04-4D43-AC70-0DF7943A1735}"/>
    <cellStyle name="Comma 18 4 2 2" xfId="13855" xr:uid="{18EB1374-4FD0-4C4B-97D3-095F36B111D8}"/>
    <cellStyle name="Comma 18 4 2 2 2" xfId="46473" xr:uid="{497F7F5A-6B8F-4E71-8AF3-80F784E44E48}"/>
    <cellStyle name="Comma 18 4 2 2 3" xfId="33845" xr:uid="{1B479550-2125-4208-870E-5A581222A826}"/>
    <cellStyle name="Comma 18 4 2 3" xfId="21215" xr:uid="{8C457F8E-CA80-429C-9CD5-B591D070543D}"/>
    <cellStyle name="Comma 18 4 2 3 2" xfId="40192" xr:uid="{44F47F40-C08F-47FE-838A-B41FE61482F4}"/>
    <cellStyle name="Comma 18 4 2 4" xfId="27552" xr:uid="{DED9B67E-9660-4340-B62E-98EA43244097}"/>
    <cellStyle name="Comma 18 4 3" xfId="10359" xr:uid="{8BF79871-A3F3-4F26-9DB8-E6788C1BC758}"/>
    <cellStyle name="Comma 18 4 3 2" xfId="42976" xr:uid="{F708FE19-2A62-4CA3-84AF-85776072BE01}"/>
    <cellStyle name="Comma 18 4 3 3" xfId="30348" xr:uid="{F73F5CEE-995A-4875-9EB1-6E38D3761E28}"/>
    <cellStyle name="Comma 18 4 4" xfId="17719" xr:uid="{128D8554-7D42-4E94-9F75-AD75F68D97CF}"/>
    <cellStyle name="Comma 18 4 4 2" xfId="36695" xr:uid="{2EB426F2-332A-4753-90A3-6FC24D1AE6AD}"/>
    <cellStyle name="Comma 18 4 5" xfId="24055" xr:uid="{FDAFE896-8DE6-401D-96D1-9E70098400D4}"/>
    <cellStyle name="Comma 18 5" xfId="5600" xr:uid="{2083AB01-6F05-4FC0-AB1C-1620E971709B}"/>
    <cellStyle name="Comma 18 5 2" xfId="12965" xr:uid="{35904F39-B24F-430F-80F5-D2272F6290C4}"/>
    <cellStyle name="Comma 18 5 2 2" xfId="45583" xr:uid="{B1FDB615-94FB-47F7-B7DE-9764CC709E9E}"/>
    <cellStyle name="Comma 18 5 2 3" xfId="32955" xr:uid="{C35A44E4-97A6-416B-A8B3-821A1DC6B819}"/>
    <cellStyle name="Comma 18 5 3" xfId="20325" xr:uid="{BA813279-5CCB-42DF-8785-B131DEC3FCAF}"/>
    <cellStyle name="Comma 18 5 3 2" xfId="39302" xr:uid="{D29D27C0-A530-426E-B39A-CE807A3D708F}"/>
    <cellStyle name="Comma 18 5 4" xfId="26662" xr:uid="{4BFF1C67-81E3-429D-A804-57A2D4387D3B}"/>
    <cellStyle name="Comma 18 6" xfId="1934" xr:uid="{75A59CE1-2A8B-4012-B341-F98324366941}"/>
    <cellStyle name="Comma 18 6 2" xfId="9471" xr:uid="{348D54BC-D4D2-492F-9C8A-A289C05D80A3}"/>
    <cellStyle name="Comma 18 6 2 2" xfId="42088" xr:uid="{C36B369B-53E2-4330-89A1-9DDDD891206D}"/>
    <cellStyle name="Comma 18 6 3" xfId="16831" xr:uid="{93BEF677-546F-4B43-8666-FBF85A91BD74}"/>
    <cellStyle name="Comma 18 6 4" xfId="29460" xr:uid="{7A43C412-77E9-4513-9959-79463E17544C}"/>
    <cellStyle name="Comma 18 7" xfId="8247" xr:uid="{809E78A9-BB66-4AC3-BA7A-1B1B38CB6636}"/>
    <cellStyle name="Comma 18 7 2" xfId="15612" xr:uid="{5FE90469-5207-4148-B334-09806CB8B4F8}"/>
    <cellStyle name="Comma 18 7 3" xfId="22972" xr:uid="{C89AF829-DDBF-4F3C-B34B-0AA870B1A282}"/>
    <cellStyle name="Comma 18 7 4" xfId="35683" xr:uid="{AD054A10-B41D-43AE-978F-EAF61E3E6B31}"/>
    <cellStyle name="Comma 18 8" xfId="8323" xr:uid="{A125E886-20AB-4E31-A818-26897C086C0A}"/>
    <cellStyle name="Comma 18 8 2" xfId="15688" xr:uid="{52715790-81FE-4927-8B66-ECDEA3FA0F22}"/>
    <cellStyle name="Comma 18 8 3" xfId="23048" xr:uid="{E6F81BD7-695C-4E00-8D95-C70B52C04A71}"/>
    <cellStyle name="Comma 18 8 4" xfId="48240" xr:uid="{199E3166-52B3-428A-AC85-0F49D0A5E155}"/>
    <cellStyle name="Comma 18 9" xfId="1600" xr:uid="{D797AFAF-DB33-474F-AFB0-BDDE66A712DE}"/>
    <cellStyle name="Comma 18 9 2" xfId="9199" xr:uid="{11787C82-7E37-4F8D-A3D2-A2FA7520D49E}"/>
    <cellStyle name="Comma 18 9 3" xfId="16559" xr:uid="{AB32116C-B66A-42A8-9249-1E3AA692C751}"/>
    <cellStyle name="Comma 19" xfId="746" xr:uid="{952909A7-8360-4249-9DE4-1D70FA9672B8}"/>
    <cellStyle name="Comma 19 10" xfId="1584" xr:uid="{055D2349-CA5A-4CDB-8E49-C0D83EAE82EF}"/>
    <cellStyle name="Comma 19 10 2" xfId="9185" xr:uid="{7A134365-7B8D-438A-BBEF-D9F66A8D1283}"/>
    <cellStyle name="Comma 19 10 3" xfId="16545" xr:uid="{999BEC17-3318-4EB0-815D-728899CEFCED}"/>
    <cellStyle name="Comma 19 11" xfId="8615" xr:uid="{08BB9544-B74A-4455-8AE6-33DB876106D8}"/>
    <cellStyle name="Comma 19 12" xfId="15975" xr:uid="{79F669E5-20C3-48BA-910A-31B2561F3B3D}"/>
    <cellStyle name="Comma 19 13" xfId="23139" xr:uid="{1B90E5AD-A630-474F-97CC-2EE8BCCAD702}"/>
    <cellStyle name="Comma 19 2" xfId="1308" xr:uid="{5FF10902-B201-4E6F-AE52-DFC1F711C57E}"/>
    <cellStyle name="Comma 19 2 10" xfId="23214" xr:uid="{77D5EC72-7970-49C3-AAA2-B6F4F017AD81}"/>
    <cellStyle name="Comma 19 2 2" xfId="2600" xr:uid="{86F734FB-AFA8-4028-A19A-B112DCF6CDC2}"/>
    <cellStyle name="Comma 19 2 2 2" xfId="4334" xr:uid="{0D0623E8-CB82-474A-8E06-5C80B5EA0BF2}"/>
    <cellStyle name="Comma 19 2 2 2 2" xfId="7832" xr:uid="{D67D819C-5940-4D9B-8FD6-A721F2722A29}"/>
    <cellStyle name="Comma 19 2 2 2 2 2" xfId="15197" xr:uid="{74AD9EF0-9124-41B4-B336-AE14CB298ABE}"/>
    <cellStyle name="Comma 19 2 2 2 2 2 2" xfId="47815" xr:uid="{33D1E794-AC5F-419A-8261-6E8AB461A1E7}"/>
    <cellStyle name="Comma 19 2 2 2 2 2 3" xfId="35187" xr:uid="{15DE18DE-D3BD-4B79-8EC0-7B546F9979E8}"/>
    <cellStyle name="Comma 19 2 2 2 2 3" xfId="22557" xr:uid="{F332ED98-A175-4C49-BEA7-D3A013DED048}"/>
    <cellStyle name="Comma 19 2 2 2 2 3 2" xfId="41534" xr:uid="{45CE7538-20A2-4D27-A21F-FB856F53EFEC}"/>
    <cellStyle name="Comma 19 2 2 2 2 4" xfId="28894" xr:uid="{88114AD1-7186-4BCE-8AA0-30D1C53F758B}"/>
    <cellStyle name="Comma 19 2 2 2 3" xfId="5214" xr:uid="{30D53C9C-3A2A-4CE6-A9F0-C97AF64AC576}"/>
    <cellStyle name="Comma 19 2 2 2 3 2" xfId="12579" xr:uid="{4851FBE1-45CB-4E2E-95E4-EB02C23C307C}"/>
    <cellStyle name="Comma 19 2 2 2 3 2 2" xfId="45197" xr:uid="{FBBD14DE-7B9A-4A0B-9207-BFBBCC7E8F2B}"/>
    <cellStyle name="Comma 19 2 2 2 3 2 3" xfId="32569" xr:uid="{92B51BE5-21D6-4A20-9833-4F22883D1218}"/>
    <cellStyle name="Comma 19 2 2 2 3 3" xfId="19939" xr:uid="{D918A487-3411-423E-8A0A-B20D7ECD6FAD}"/>
    <cellStyle name="Comma 19 2 2 2 3 3 2" xfId="38916" xr:uid="{63F11908-53D1-456D-B8A8-123FB7285C04}"/>
    <cellStyle name="Comma 19 2 2 2 3 4" xfId="26276" xr:uid="{DF5139B8-C02A-4A91-B5ED-65A6F354D9BD}"/>
    <cellStyle name="Comma 19 2 2 2 4" xfId="11700" xr:uid="{16112923-5590-4DC3-84D2-E4E908DD2DBD}"/>
    <cellStyle name="Comma 19 2 2 2 4 2" xfId="44318" xr:uid="{914C0829-8A9B-44F1-A203-82D2969423E0}"/>
    <cellStyle name="Comma 19 2 2 2 4 3" xfId="31690" xr:uid="{8BE758AC-3E32-4F2C-85A3-9DC7F227A4C0}"/>
    <cellStyle name="Comma 19 2 2 2 5" xfId="19060" xr:uid="{9BBE62B5-0CE6-49F8-822A-07619715822C}"/>
    <cellStyle name="Comma 19 2 2 2 5 2" xfId="38037" xr:uid="{1BB535B9-F63F-4C0A-8F40-CCEFFA7BCE7C}"/>
    <cellStyle name="Comma 19 2 2 2 6" xfId="25397" xr:uid="{D188B5E9-DCDA-4A75-B0A8-3293C67E028B}"/>
    <cellStyle name="Comma 19 2 2 3" xfId="3480" xr:uid="{9958D252-42BB-4853-90AF-632ED5E63DE9}"/>
    <cellStyle name="Comma 19 2 2 3 2" xfId="6977" xr:uid="{FEF69FF1-402B-42BC-B0C6-43C5B5C86CED}"/>
    <cellStyle name="Comma 19 2 2 3 2 2" xfId="14342" xr:uid="{341EF952-DD9D-4DF4-93D6-695167E3CE4C}"/>
    <cellStyle name="Comma 19 2 2 3 2 2 2" xfId="46960" xr:uid="{A0D31468-3755-4EF1-81D6-D4939C58DCF4}"/>
    <cellStyle name="Comma 19 2 2 3 2 2 3" xfId="34332" xr:uid="{2CB9338A-B119-494E-B02B-10240B614373}"/>
    <cellStyle name="Comma 19 2 2 3 2 3" xfId="21702" xr:uid="{D13B6F86-77F5-4EF6-A5FE-2C12CD87A982}"/>
    <cellStyle name="Comma 19 2 2 3 2 3 2" xfId="40679" xr:uid="{2EBF4658-FA2D-4F88-B9A9-9FF2E7C8207E}"/>
    <cellStyle name="Comma 19 2 2 3 2 4" xfId="28039" xr:uid="{3D4DD7FB-B68B-4B04-851B-C5A3FE0AD606}"/>
    <cellStyle name="Comma 19 2 2 3 3" xfId="10846" xr:uid="{E541DFB4-C94C-4814-82E4-2938CC44DE04}"/>
    <cellStyle name="Comma 19 2 2 3 3 2" xfId="43463" xr:uid="{44682C27-A551-4619-917B-A35B26EF2F4F}"/>
    <cellStyle name="Comma 19 2 2 3 3 3" xfId="30835" xr:uid="{A1AB99F8-592F-4A5E-855C-C8751962EFE2}"/>
    <cellStyle name="Comma 19 2 2 3 4" xfId="18206" xr:uid="{04E6DB73-F304-4872-B8B0-60346B6B13DD}"/>
    <cellStyle name="Comma 19 2 2 3 4 2" xfId="37182" xr:uid="{0724D714-1534-4CD6-80AC-B930BE6E98F4}"/>
    <cellStyle name="Comma 19 2 2 3 5" xfId="24542" xr:uid="{57773E5E-DBF2-45A7-A18E-F750BF8F9EEF}"/>
    <cellStyle name="Comma 19 2 2 4" xfId="6099" xr:uid="{835FD84F-1A20-4070-86E0-CEFCDDC284D3}"/>
    <cellStyle name="Comma 19 2 2 4 2" xfId="13464" xr:uid="{656CC5C8-C0E5-44EE-BCCF-DAE17A3722A2}"/>
    <cellStyle name="Comma 19 2 2 4 2 2" xfId="46082" xr:uid="{A75A93E2-A7D5-44B8-826C-C264ABBACF1D}"/>
    <cellStyle name="Comma 19 2 2 4 2 3" xfId="33454" xr:uid="{77F16B64-0EBA-4C7D-BB85-96176850E4E3}"/>
    <cellStyle name="Comma 19 2 2 4 3" xfId="20824" xr:uid="{1B526FE3-63C4-4F4A-8F42-FAED5A929F3A}"/>
    <cellStyle name="Comma 19 2 2 4 3 2" xfId="39801" xr:uid="{C79B8D3D-103F-434D-9315-7561BD1DBF94}"/>
    <cellStyle name="Comma 19 2 2 4 4" xfId="27161" xr:uid="{CE514097-3DE7-4D76-8DE3-36EBA77D6033}"/>
    <cellStyle name="Comma 19 2 2 5" xfId="9970" xr:uid="{222FB271-F1F5-480E-8B77-F0AD83B74491}"/>
    <cellStyle name="Comma 19 2 2 5 2" xfId="42585" xr:uid="{11192037-E3CC-4C5E-89C6-8CC1FEE3AA4F}"/>
    <cellStyle name="Comma 19 2 2 5 3" xfId="29957" xr:uid="{ECBFF1F3-39CB-44CB-A543-0524175C67AE}"/>
    <cellStyle name="Comma 19 2 2 6" xfId="17330" xr:uid="{99284DBC-51C1-4C18-9C9D-6B9D8DF55863}"/>
    <cellStyle name="Comma 19 2 2 6 2" xfId="36304" xr:uid="{69731046-DE76-4F4C-89B4-285B0B8F2E91}"/>
    <cellStyle name="Comma 19 2 2 7" xfId="23664" xr:uid="{C8A6D75A-F377-4D36-8AAB-139C4829DD63}"/>
    <cellStyle name="Comma 19 2 3" xfId="3895" xr:uid="{666C8A5E-9F5A-4D05-B0AA-46D48A786A58}"/>
    <cellStyle name="Comma 19 2 3 2" xfId="7392" xr:uid="{0D8C043F-61EE-4E15-8977-CA65CE09D879}"/>
    <cellStyle name="Comma 19 2 3 2 2" xfId="14757" xr:uid="{A26724AB-28DB-454C-B297-E1E5A2DEF492}"/>
    <cellStyle name="Comma 19 2 3 2 2 2" xfId="47375" xr:uid="{AA7E73EC-E99D-4B7E-ADE4-E3BCBDC7371A}"/>
    <cellStyle name="Comma 19 2 3 2 2 3" xfId="34747" xr:uid="{FD4B08C4-0A45-49F3-8E9B-DAA3946F36AA}"/>
    <cellStyle name="Comma 19 2 3 2 3" xfId="22117" xr:uid="{12AE00B2-92C7-4AAA-BF90-A793840EB847}"/>
    <cellStyle name="Comma 19 2 3 2 3 2" xfId="41094" xr:uid="{E76E56EF-C8A9-469B-980A-D32CD4258E49}"/>
    <cellStyle name="Comma 19 2 3 2 4" xfId="28454" xr:uid="{AF9A1C99-A9C4-4394-8773-9CC0D5E94826}"/>
    <cellStyle name="Comma 19 2 3 3" xfId="4770" xr:uid="{DF6F9574-9FF5-4D95-AC0E-250C5CD6E538}"/>
    <cellStyle name="Comma 19 2 3 3 2" xfId="12135" xr:uid="{4AEECB6E-9ED8-4709-AA30-C3F32C90D735}"/>
    <cellStyle name="Comma 19 2 3 3 2 2" xfId="44753" xr:uid="{BFD379B3-98BB-4C11-8EEE-E115B97D2003}"/>
    <cellStyle name="Comma 19 2 3 3 2 3" xfId="32125" xr:uid="{55293514-90FF-485A-960F-2AEE128C2650}"/>
    <cellStyle name="Comma 19 2 3 3 3" xfId="19495" xr:uid="{E1DC2276-C83E-43DF-8D57-DDAA541D7BB6}"/>
    <cellStyle name="Comma 19 2 3 3 3 2" xfId="38472" xr:uid="{888B7892-1964-4B38-82E7-FA17E560A39A}"/>
    <cellStyle name="Comma 19 2 3 3 4" xfId="25832" xr:uid="{A615CC5D-78AF-4D90-BF89-5EC6DE4D2E9E}"/>
    <cellStyle name="Comma 19 2 3 4" xfId="11261" xr:uid="{2A7613F2-0392-4B00-9A8C-3165A32B2436}"/>
    <cellStyle name="Comma 19 2 3 4 2" xfId="43878" xr:uid="{62605934-AF58-4095-8F19-CEEF8B009B3E}"/>
    <cellStyle name="Comma 19 2 3 4 3" xfId="31250" xr:uid="{8299BAEA-BFC5-473B-92BD-39169601A7ED}"/>
    <cellStyle name="Comma 19 2 3 5" xfId="18621" xr:uid="{0BA44012-8E4B-4FE9-8DBD-4561E3E58971}"/>
    <cellStyle name="Comma 19 2 3 5 2" xfId="37597" xr:uid="{DD817C7B-B50C-4E81-9458-7450713AE9DB}"/>
    <cellStyle name="Comma 19 2 3 6" xfId="24957" xr:uid="{AD7B22DF-7030-4AC8-BAF4-874432307CC8}"/>
    <cellStyle name="Comma 19 2 4" xfId="3045" xr:uid="{2EC699E9-AD28-436D-B2D1-9C674B166F6B}"/>
    <cellStyle name="Comma 19 2 4 2" xfId="6542" xr:uid="{1A40C52A-B7EF-4BB9-8507-7DC6B2AC6873}"/>
    <cellStyle name="Comma 19 2 4 2 2" xfId="13907" xr:uid="{0C589284-8AEF-4591-ADFE-2B08A99A3D6B}"/>
    <cellStyle name="Comma 19 2 4 2 2 2" xfId="46525" xr:uid="{9B951753-05A5-4ADF-BF94-6FC2553BD48C}"/>
    <cellStyle name="Comma 19 2 4 2 2 3" xfId="33897" xr:uid="{1BBE9B91-179D-46DE-9421-2CE97ABEE8F2}"/>
    <cellStyle name="Comma 19 2 4 2 3" xfId="21267" xr:uid="{0B3811F0-6FAE-419A-926A-B1B5BD372E87}"/>
    <cellStyle name="Comma 19 2 4 2 3 2" xfId="40244" xr:uid="{3EF921BB-B0F3-40A7-B2EA-969C7706AF0F}"/>
    <cellStyle name="Comma 19 2 4 2 4" xfId="27604" xr:uid="{5E646272-A7FA-4C89-A185-5CAE4B54B31B}"/>
    <cellStyle name="Comma 19 2 4 3" xfId="10411" xr:uid="{2AD73A61-555D-4971-AB1B-3E24A7DBA2A4}"/>
    <cellStyle name="Comma 19 2 4 3 2" xfId="43028" xr:uid="{EC31CFBB-8620-4E0C-A046-6F900E745591}"/>
    <cellStyle name="Comma 19 2 4 3 3" xfId="30400" xr:uid="{7F079ED5-2F2B-49C0-9A9A-682D38626078}"/>
    <cellStyle name="Comma 19 2 4 4" xfId="17771" xr:uid="{98B00B07-B56F-48FD-965F-D3B2DCDE0318}"/>
    <cellStyle name="Comma 19 2 4 4 2" xfId="36747" xr:uid="{69EB7465-CF0B-4769-A820-AE4385FD80DF}"/>
    <cellStyle name="Comma 19 2 4 5" xfId="24107" xr:uid="{2C946072-74B6-4310-8783-B695016B7C55}"/>
    <cellStyle name="Comma 19 2 5" xfId="5655" xr:uid="{667A40E0-93F8-447E-877D-61F27B44AFC4}"/>
    <cellStyle name="Comma 19 2 5 2" xfId="13020" xr:uid="{497C7D0B-4536-4231-B90B-94A4C8820EC4}"/>
    <cellStyle name="Comma 19 2 5 2 2" xfId="45638" xr:uid="{E4EE5E81-B1D5-4D1B-A039-FE1B1AA96424}"/>
    <cellStyle name="Comma 19 2 5 2 3" xfId="33010" xr:uid="{7A1387C8-33E1-4BCE-A969-1A47E71C9E82}"/>
    <cellStyle name="Comma 19 2 5 3" xfId="20380" xr:uid="{8D6AFBEB-19CD-408A-AB43-A8C00A28060D}"/>
    <cellStyle name="Comma 19 2 5 3 2" xfId="39357" xr:uid="{720F9EC8-912D-4F49-8E03-2DBBAA8412CB}"/>
    <cellStyle name="Comma 19 2 5 4" xfId="26717" xr:uid="{653C607D-A1DD-4D61-93F8-5E2AE10AA8E5}"/>
    <cellStyle name="Comma 19 2 6" xfId="2004" xr:uid="{01293471-20F9-4F89-BECA-A721ADC7E20E}"/>
    <cellStyle name="Comma 19 2 6 2" xfId="9528" xr:uid="{713A4861-9C9E-408B-B4CD-B36731076225}"/>
    <cellStyle name="Comma 19 2 6 2 2" xfId="42052" xr:uid="{A161C7D7-B270-4ADF-BA67-A222C7FD507E}"/>
    <cellStyle name="Comma 19 2 6 3" xfId="16888" xr:uid="{318015B7-365F-49CF-8AFD-36A43599CD49}"/>
    <cellStyle name="Comma 19 2 6 4" xfId="29419" xr:uid="{2AE30037-9415-4FE3-A24F-FDF671E17C18}"/>
    <cellStyle name="Comma 19 2 7" xfId="1736" xr:uid="{FFC280F4-B6F1-4ACD-8B06-FADE2C0F1F97}"/>
    <cellStyle name="Comma 19 2 7 2" xfId="9274" xr:uid="{6361F204-9B65-4B6D-B924-39408D08E5C7}"/>
    <cellStyle name="Comma 19 2 7 2 2" xfId="42141" xr:uid="{92F71B4F-07E7-43C6-8054-2368B7A23A22}"/>
    <cellStyle name="Comma 19 2 7 3" xfId="16634" xr:uid="{F4682439-818C-427E-9BC8-3635B2467CDA}"/>
    <cellStyle name="Comma 19 2 7 4" xfId="29513" xr:uid="{F78691AB-2F35-4355-80C5-8F103A181EA9}"/>
    <cellStyle name="Comma 19 2 8" xfId="9040" xr:uid="{86BF3BF0-0EF1-47A9-AD12-FD3E31907A31}"/>
    <cellStyle name="Comma 19 2 8 2" xfId="35782" xr:uid="{EBD0FE97-B923-4B7A-B140-5A3B523F93F3}"/>
    <cellStyle name="Comma 19 2 9" xfId="16400" xr:uid="{3B98FCCE-EB59-46CD-8FA9-34187BC6B011}"/>
    <cellStyle name="Comma 19 3" xfId="1833" xr:uid="{5B80F74B-D1F6-4907-9B16-65DD6708D014}"/>
    <cellStyle name="Comma 19 3 2" xfId="4233" xr:uid="{B8B73F16-6196-4F39-83CD-F86B89DEAA6B}"/>
    <cellStyle name="Comma 19 3 2 2" xfId="7730" xr:uid="{2CB84B55-B525-4F44-B506-7A8DF9BF9A1A}"/>
    <cellStyle name="Comma 19 3 2 2 2" xfId="15095" xr:uid="{3B018A74-71DA-452B-B0FB-C67C4117A757}"/>
    <cellStyle name="Comma 19 3 2 2 2 2" xfId="47713" xr:uid="{222C1753-F087-4846-8430-59C2DBA47CA5}"/>
    <cellStyle name="Comma 19 3 2 2 2 3" xfId="35085" xr:uid="{F118404A-FF12-4433-9EA1-FD5B6FD2611B}"/>
    <cellStyle name="Comma 19 3 2 2 3" xfId="22455" xr:uid="{D92AB81D-D13F-40BE-A467-8915A9391803}"/>
    <cellStyle name="Comma 19 3 2 2 3 2" xfId="41432" xr:uid="{9EE1AC96-09D8-490D-BF7E-E96667925477}"/>
    <cellStyle name="Comma 19 3 2 2 4" xfId="48312" xr:uid="{4CE7C94F-6A40-4517-98DB-F2DA33922B2E}"/>
    <cellStyle name="Comma 19 3 2 2 5" xfId="28792" xr:uid="{A7CFBEA7-7601-4F18-A965-94C081BEF86C}"/>
    <cellStyle name="Comma 19 3 2 3" xfId="5112" xr:uid="{4CB509DF-D1C4-430A-988B-B82ACA0AF977}"/>
    <cellStyle name="Comma 19 3 2 3 2" xfId="12477" xr:uid="{83C7A1DB-1380-4D9F-BDF1-E4DA73D3F1BE}"/>
    <cellStyle name="Comma 19 3 2 3 2 2" xfId="45095" xr:uid="{4443BC3F-E8E6-4FA3-8257-57EDF63CE538}"/>
    <cellStyle name="Comma 19 3 2 3 2 3" xfId="32467" xr:uid="{B57CA04E-5BE4-4C0B-8AF2-B3832BC8DBC2}"/>
    <cellStyle name="Comma 19 3 2 3 3" xfId="19837" xr:uid="{E2D10E27-6CCD-45E7-8565-627B7712D1EB}"/>
    <cellStyle name="Comma 19 3 2 3 3 2" xfId="38814" xr:uid="{F4BB1787-E4F6-4575-95EC-51215E26CF3E}"/>
    <cellStyle name="Comma 19 3 2 3 4" xfId="26174" xr:uid="{34937559-CB6E-4D17-879C-9EFAE7FAA416}"/>
    <cellStyle name="Comma 19 3 2 4" xfId="11599" xr:uid="{FC774E21-11C0-4672-B1AB-0C7B69804D9F}"/>
    <cellStyle name="Comma 19 3 2 4 2" xfId="44216" xr:uid="{17B0196A-4324-4308-9CCC-4292864F7379}"/>
    <cellStyle name="Comma 19 3 2 4 3" xfId="31588" xr:uid="{3CC1F8AB-1F8C-48ED-8CB6-8518F84FFC16}"/>
    <cellStyle name="Comma 19 3 2 5" xfId="18959" xr:uid="{4E2B07EE-7881-4B77-8114-BCBF25D7342E}"/>
    <cellStyle name="Comma 19 3 2 5 2" xfId="37935" xr:uid="{51D13B68-0357-4DCD-A8EC-CCDA61FC55FC}"/>
    <cellStyle name="Comma 19 3 2 6" xfId="48251" xr:uid="{4D36B7B9-323B-4080-B265-7D12541B96F3}"/>
    <cellStyle name="Comma 19 3 2 7" xfId="25295" xr:uid="{D7AC784F-0E9F-4399-A211-E339E8978C35}"/>
    <cellStyle name="Comma 19 3 3" xfId="3383" xr:uid="{20634FC9-083C-47DF-B7F5-344253D9451B}"/>
    <cellStyle name="Comma 19 3 3 2" xfId="6880" xr:uid="{EA49113C-CB67-4907-90A4-62286C38760C}"/>
    <cellStyle name="Comma 19 3 3 2 2" xfId="14245" xr:uid="{8663DBF5-2789-4486-9690-DB209A53426B}"/>
    <cellStyle name="Comma 19 3 3 2 2 2" xfId="46863" xr:uid="{C9CB9742-592B-4366-84E3-E754059BBDEA}"/>
    <cellStyle name="Comma 19 3 3 2 2 3" xfId="34235" xr:uid="{4FF75DD3-7CBB-4838-ACC8-AB0624CCB65B}"/>
    <cellStyle name="Comma 19 3 3 2 3" xfId="21605" xr:uid="{A6692F43-6A9D-41ED-844A-3AEA1A68C11C}"/>
    <cellStyle name="Comma 19 3 3 2 3 2" xfId="40582" xr:uid="{A49E9068-B1F6-482C-AD0D-EFA62205D126}"/>
    <cellStyle name="Comma 19 3 3 2 4" xfId="27942" xr:uid="{9E6C7B6B-0F99-411D-A4B3-4560B57A0CE3}"/>
    <cellStyle name="Comma 19 3 3 3" xfId="10749" xr:uid="{8D6E947E-0EAB-4660-B928-8260F40132E5}"/>
    <cellStyle name="Comma 19 3 3 3 2" xfId="43366" xr:uid="{BCBA0198-69D9-47FA-95D1-3A8AF1040887}"/>
    <cellStyle name="Comma 19 3 3 3 3" xfId="30738" xr:uid="{89691604-983F-4838-9401-AFA9A0CE0996}"/>
    <cellStyle name="Comma 19 3 3 4" xfId="18109" xr:uid="{62C64B3F-A835-4569-80DE-FC17717AD9FB}"/>
    <cellStyle name="Comma 19 3 3 4 2" xfId="37085" xr:uid="{C11BCF0A-8FB3-4FA7-84E9-22932AA2533C}"/>
    <cellStyle name="Comma 19 3 3 5" xfId="48274" xr:uid="{E0853936-0285-426D-B360-C62214AD1FE3}"/>
    <cellStyle name="Comma 19 3 3 6" xfId="24445" xr:uid="{99770C94-038F-414D-A739-DE92FDDF9EE5}"/>
    <cellStyle name="Comma 19 3 4" xfId="5997" xr:uid="{E114D56D-3B70-49A0-8223-AF293AF0FD66}"/>
    <cellStyle name="Comma 19 3 4 2" xfId="13362" xr:uid="{D7D17594-8AE9-4B86-98E1-3E267BFFB41B}"/>
    <cellStyle name="Comma 19 3 4 2 2" xfId="45980" xr:uid="{3EC345B8-4DDA-4BAA-A3CE-0A049AC659EA}"/>
    <cellStyle name="Comma 19 3 4 2 3" xfId="33352" xr:uid="{52535F9D-15F7-4CB8-907A-04934CC6A491}"/>
    <cellStyle name="Comma 19 3 4 3" xfId="20722" xr:uid="{D486383B-DD20-4B28-9AB6-FB78B9BDA853}"/>
    <cellStyle name="Comma 19 3 4 3 2" xfId="39699" xr:uid="{5ADF0F44-6F0B-4729-8F03-FE1F035788A6}"/>
    <cellStyle name="Comma 19 3 4 4" xfId="27059" xr:uid="{0A7E241D-C97A-40BB-9A6C-632A789CCF86}"/>
    <cellStyle name="Comma 19 3 5" xfId="2472" xr:uid="{FA2670E2-8CA9-4143-8BA4-BCE217D70B40}"/>
    <cellStyle name="Comma 19 3 5 2" xfId="9870" xr:uid="{52AF4C28-28B1-4E77-BE49-03731C963916}"/>
    <cellStyle name="Comma 19 3 5 2 2" xfId="42486" xr:uid="{0AD9B3AD-2BB9-4353-AA95-8DC7A387B5B2}"/>
    <cellStyle name="Comma 19 3 5 3" xfId="17230" xr:uid="{9B081E7A-27DE-4704-9440-4CF062EF55F3}"/>
    <cellStyle name="Comma 19 3 5 4" xfId="29858" xr:uid="{C558BBE7-506F-4D13-8B9A-48CDD7E2D1E3}"/>
    <cellStyle name="Comma 19 3 6" xfId="9370" xr:uid="{5132B561-B131-48E7-B005-F8B224005D08}"/>
    <cellStyle name="Comma 19 3 6 2" xfId="36181" xr:uid="{508E0302-F911-467A-86BF-2BD5CA89C37B}"/>
    <cellStyle name="Comma 19 3 7" xfId="16730" xr:uid="{6F9DF134-5652-4CAE-BBBB-77920A6FF41C}"/>
    <cellStyle name="Comma 19 3 7 2" xfId="48211" xr:uid="{356A4EE7-73BA-4ACF-91E9-7D6F3E20CD9F}"/>
    <cellStyle name="Comma 19 3 8" xfId="23562" xr:uid="{905322B9-A9DE-4109-99A1-62F0FBFF1FAE}"/>
    <cellStyle name="Comma 19 4" xfId="3827" xr:uid="{B0B2DA0A-3DCD-4A4D-BB40-03699B423D62}"/>
    <cellStyle name="Comma 19 4 2" xfId="7324" xr:uid="{5CD885AD-BDE0-4C40-8027-0C7E33FB7716}"/>
    <cellStyle name="Comma 19 4 2 2" xfId="14689" xr:uid="{9C751CD3-076E-48B7-88D9-4304A6741625}"/>
    <cellStyle name="Comma 19 4 2 2 2" xfId="47307" xr:uid="{D6D510FB-F847-4180-94E2-4ADC14E03703}"/>
    <cellStyle name="Comma 19 4 2 2 3" xfId="34679" xr:uid="{BCAD5EAC-231E-4E7C-BC1A-6B143AD74EAD}"/>
    <cellStyle name="Comma 19 4 2 3" xfId="22049" xr:uid="{98F6CD43-7CC0-4C72-8465-B85ABDCE9E3B}"/>
    <cellStyle name="Comma 19 4 2 3 2" xfId="41026" xr:uid="{C7BBFA11-83A0-4758-9F89-F633619C469D}"/>
    <cellStyle name="Comma 19 4 2 4" xfId="28386" xr:uid="{09D662C2-FE79-477E-82C5-63137A4625AF}"/>
    <cellStyle name="Comma 19 4 3" xfId="4701" xr:uid="{158D211A-3265-4469-AC78-4D74F73573E5}"/>
    <cellStyle name="Comma 19 4 3 2" xfId="12066" xr:uid="{725072EE-AEE0-4129-B75A-1556B9E91C8B}"/>
    <cellStyle name="Comma 19 4 3 2 2" xfId="44684" xr:uid="{895BAE2F-158F-4628-81CD-8E5BE6B404B7}"/>
    <cellStyle name="Comma 19 4 3 2 3" xfId="32056" xr:uid="{7897B7DF-D2FF-4DDB-87C4-B3F25F6FD459}"/>
    <cellStyle name="Comma 19 4 3 3" xfId="19426" xr:uid="{A81D157D-7B85-49B5-8777-247CC2B3B1CB}"/>
    <cellStyle name="Comma 19 4 3 3 2" xfId="38403" xr:uid="{212B941A-7E6A-43B2-A473-D8B8A59311B6}"/>
    <cellStyle name="Comma 19 4 3 4" xfId="25763" xr:uid="{1B452FDE-2FAC-4AB6-A208-605DE4B47257}"/>
    <cellStyle name="Comma 19 4 4" xfId="11193" xr:uid="{893C735A-84F0-4DCE-B979-43F15D718E0E}"/>
    <cellStyle name="Comma 19 4 4 2" xfId="43810" xr:uid="{25DA3575-8D53-45D5-9867-E9EABDDCB1C6}"/>
    <cellStyle name="Comma 19 4 4 3" xfId="31182" xr:uid="{D488A224-AA75-41C5-89F6-29168E473DCD}"/>
    <cellStyle name="Comma 19 4 5" xfId="18553" xr:uid="{B67871A4-D3BF-4F93-9E4A-3ECCECD55916}"/>
    <cellStyle name="Comma 19 4 5 2" xfId="37529" xr:uid="{94E739A5-45E1-4205-B75F-C641FA440152}"/>
    <cellStyle name="Comma 19 4 6" xfId="24889" xr:uid="{A9796A8C-FAB3-4F08-B376-5D7079E003CF}"/>
    <cellStyle name="Comma 19 5" xfId="2979" xr:uid="{0A6F716C-4975-4F9E-9144-D9DA3C12C8C5}"/>
    <cellStyle name="Comma 19 5 2" xfId="6476" xr:uid="{865B6685-62BF-4CAD-86DA-AA825DCD7E0D}"/>
    <cellStyle name="Comma 19 5 2 2" xfId="13841" xr:uid="{7297F353-9E64-49A2-BADB-CDF6241F5096}"/>
    <cellStyle name="Comma 19 5 2 2 2" xfId="46459" xr:uid="{975DD310-8C4A-4B80-AC58-8C3D0B3F3611}"/>
    <cellStyle name="Comma 19 5 2 2 3" xfId="33831" xr:uid="{6A0DCE9E-5D99-4203-8878-1EE931648514}"/>
    <cellStyle name="Comma 19 5 2 3" xfId="21201" xr:uid="{AC94AF3A-1483-4CCA-9545-B9FD32799F06}"/>
    <cellStyle name="Comma 19 5 2 3 2" xfId="40178" xr:uid="{A3399B06-ED02-41CE-A928-B48A23409F6A}"/>
    <cellStyle name="Comma 19 5 2 4" xfId="27538" xr:uid="{8393401F-B23D-4DF9-9E1B-E3FF3681AAB4}"/>
    <cellStyle name="Comma 19 5 3" xfId="10345" xr:uid="{FA084538-11A9-4DDF-894E-1B4CFEE04B21}"/>
    <cellStyle name="Comma 19 5 3 2" xfId="42962" xr:uid="{DD8B7365-0EF1-46C5-A81B-E6946736951F}"/>
    <cellStyle name="Comma 19 5 3 3" xfId="30334" xr:uid="{94BE3217-1CD5-4C98-B060-05EB969421F9}"/>
    <cellStyle name="Comma 19 5 4" xfId="17705" xr:uid="{59355915-D046-48C4-9BCC-1CC2E4F779F6}"/>
    <cellStyle name="Comma 19 5 4 2" xfId="36681" xr:uid="{3EC65C75-0ADB-459E-961E-7B94867C8642}"/>
    <cellStyle name="Comma 19 5 5" xfId="24041" xr:uid="{842DA43B-AA92-41AB-A278-5185D68296FD}"/>
    <cellStyle name="Comma 19 6" xfId="5586" xr:uid="{14EC1796-8A5A-4AF3-96FF-32F27F79EE48}"/>
    <cellStyle name="Comma 19 6 2" xfId="12951" xr:uid="{5916BACA-AFDF-4137-8A29-5C404CA1C541}"/>
    <cellStyle name="Comma 19 6 2 2" xfId="45569" xr:uid="{AC05B21E-831C-48F0-8877-28EF42669D04}"/>
    <cellStyle name="Comma 19 6 2 3" xfId="32941" xr:uid="{9D9A33D0-2048-4AF3-8749-0673DA842332}"/>
    <cellStyle name="Comma 19 6 3" xfId="20311" xr:uid="{CD5C9826-71FE-4AB3-90F0-2D461A100E52}"/>
    <cellStyle name="Comma 19 6 3 2" xfId="39288" xr:uid="{0EB6A168-3454-47B2-A9CC-B0FCEE7C9FEB}"/>
    <cellStyle name="Comma 19 6 4" xfId="26648" xr:uid="{FBDE34A9-8984-4289-B805-7F960BDCE435}"/>
    <cellStyle name="Comma 19 7" xfId="1920" xr:uid="{7F59B8B6-DFD9-4FD2-904B-3A4A5DF44DBB}"/>
    <cellStyle name="Comma 19 7 2" xfId="9457" xr:uid="{9976C072-E33C-463F-85A2-8D6E848B5366}"/>
    <cellStyle name="Comma 19 7 2 2" xfId="42075" xr:uid="{0676C5E1-CC6C-47C1-88FF-BE2156F43B64}"/>
    <cellStyle name="Comma 19 7 3" xfId="16817" xr:uid="{E5B8E583-568E-4ADB-902B-208E379905B8}"/>
    <cellStyle name="Comma 19 7 4" xfId="29447" xr:uid="{1C48F497-FB69-43B6-A730-BACCF6224472}"/>
    <cellStyle name="Comma 19 8" xfId="8233" xr:uid="{2E9321C2-E9FA-48DB-AD03-F969806FBE14}"/>
    <cellStyle name="Comma 19 8 2" xfId="15598" xr:uid="{3A013F37-7FEB-4C15-9787-EE42396D97CC}"/>
    <cellStyle name="Comma 19 8 3" xfId="22958" xr:uid="{6D344680-368B-4703-98ED-5B1693103FBA}"/>
    <cellStyle name="Comma 19 8 4" xfId="35668" xr:uid="{0A2AF428-D75C-4D4D-B2B6-089B3F116B5A}"/>
    <cellStyle name="Comma 19 9" xfId="8321" xr:uid="{1B82EDAF-E7BF-4F59-BE38-4AF2F165755F}"/>
    <cellStyle name="Comma 19 9 2" xfId="15686" xr:uid="{0BD99B9D-8272-4147-82D3-FF296A24972C}"/>
    <cellStyle name="Comma 19 9 3" xfId="23046" xr:uid="{43651FED-C777-4EC2-9505-6979DC59B998}"/>
    <cellStyle name="Comma 2" xfId="2" xr:uid="{91059E2B-3F7F-442E-ACEA-5254B4F8215F}"/>
    <cellStyle name="Comma 2 10" xfId="1203" xr:uid="{2E6C40BB-5C78-4072-A204-3FB54FF63ADE}"/>
    <cellStyle name="Comma 2 10 10" xfId="16391" xr:uid="{3F9ED3D7-6173-47F6-A0C2-FD17BB92B815}"/>
    <cellStyle name="Comma 2 10 10 2" xfId="48529" xr:uid="{828AA79C-A211-4C3E-A8F5-54A8130E32C4}"/>
    <cellStyle name="Comma 2 10 11" xfId="23185" xr:uid="{36FD45CF-A589-4DB2-A99F-E03B44B41BF7}"/>
    <cellStyle name="Comma 2 10 12" xfId="48499" xr:uid="{18F63F27-EB02-4D0A-8408-6069DCDC72BB}"/>
    <cellStyle name="Comma 2 10 13" xfId="48512" xr:uid="{F047DBB4-5F13-4211-817E-F65A52A21F59}"/>
    <cellStyle name="Comma 2 10 18" xfId="48405" xr:uid="{A1F0127A-41FF-472E-BC12-F2F1482B2539}"/>
    <cellStyle name="Comma 2 10 2" xfId="1779" xr:uid="{882B64CA-65BC-4E53-84FB-A7BECEFD1335}"/>
    <cellStyle name="Comma 2 10 2 2" xfId="4280" xr:uid="{185F2A79-0617-486F-8432-F7A0D2775E62}"/>
    <cellStyle name="Comma 2 10 2 2 2" xfId="7777" xr:uid="{2661D981-85DE-46AA-9534-B8677B6E0F3C}"/>
    <cellStyle name="Comma 2 10 2 2 2 2" xfId="15142" xr:uid="{26867CF3-825E-4207-A573-7ECE8C097B32}"/>
    <cellStyle name="Comma 2 10 2 2 2 2 2" xfId="47760" xr:uid="{B8CE9972-8DA8-4905-AD7F-8991608D9307}"/>
    <cellStyle name="Comma 2 10 2 2 2 2 3" xfId="35132" xr:uid="{639EF7EC-95B3-41FD-B147-89C51E3097ED}"/>
    <cellStyle name="Comma 2 10 2 2 2 3" xfId="22502" xr:uid="{C984B2FB-43FF-4EE1-9B98-B1E041781FA8}"/>
    <cellStyle name="Comma 2 10 2 2 2 3 2" xfId="41479" xr:uid="{EF784C9A-2A1D-4D94-BF14-4CF02BB9ECE2}"/>
    <cellStyle name="Comma 2 10 2 2 2 4" xfId="28839" xr:uid="{9D4BA716-24F4-4C65-9FED-1CD716B716C5}"/>
    <cellStyle name="Comma 2 10 2 2 3" xfId="5159" xr:uid="{AF4C7D03-9B89-4977-8EF5-9B4D2FF38A73}"/>
    <cellStyle name="Comma 2 10 2 2 3 2" xfId="12524" xr:uid="{0F30712B-7121-4780-9162-93FA4C87F704}"/>
    <cellStyle name="Comma 2 10 2 2 3 2 2" xfId="45142" xr:uid="{E330EDC8-CE6E-43CA-BEEA-D61E86DB8B96}"/>
    <cellStyle name="Comma 2 10 2 2 3 2 3" xfId="32514" xr:uid="{9F9C30A3-8956-4C60-BDC4-07B8F594B75B}"/>
    <cellStyle name="Comma 2 10 2 2 3 3" xfId="19884" xr:uid="{AC7E47E3-8AA7-4ED8-8445-D7AA8E23BBBC}"/>
    <cellStyle name="Comma 2 10 2 2 3 3 2" xfId="38861" xr:uid="{2AB00130-F933-4A0A-A6DD-D8FEC2338596}"/>
    <cellStyle name="Comma 2 10 2 2 3 4" xfId="26221" xr:uid="{84AF5099-B5C8-423E-9B57-59D4DC929BDB}"/>
    <cellStyle name="Comma 2 10 2 2 4" xfId="11646" xr:uid="{CE233E41-01B3-40FB-B6EB-A27C0030BCEE}"/>
    <cellStyle name="Comma 2 10 2 2 4 2" xfId="44263" xr:uid="{78DC6CB5-B790-41D4-A9EB-09F40F5F2E24}"/>
    <cellStyle name="Comma 2 10 2 2 4 3" xfId="31635" xr:uid="{E8094298-1568-41F6-8C89-E53FAE7BAD29}"/>
    <cellStyle name="Comma 2 10 2 2 5" xfId="19006" xr:uid="{3FF48BA7-FF46-4EDA-BC0B-1F3961E297A0}"/>
    <cellStyle name="Comma 2 10 2 2 5 2" xfId="37982" xr:uid="{353A7B07-D2F3-4114-A482-F47768E18565}"/>
    <cellStyle name="Comma 2 10 2 2 6" xfId="25342" xr:uid="{F7B4DFC8-C44B-4F8B-9D89-7F1D6DF71F78}"/>
    <cellStyle name="Comma 2 10 2 3" xfId="3430" xr:uid="{FA5FDD4F-50B3-4929-A819-AE103DA69C85}"/>
    <cellStyle name="Comma 2 10 2 3 2" xfId="6927" xr:uid="{99E6260E-2EF8-45D2-9A25-BE06670A2DF3}"/>
    <cellStyle name="Comma 2 10 2 3 2 2" xfId="14292" xr:uid="{0846B771-1D5D-4CE5-8603-322400017311}"/>
    <cellStyle name="Comma 2 10 2 3 2 2 2" xfId="46910" xr:uid="{CA0C6ADE-976B-408D-97FF-F35066B11287}"/>
    <cellStyle name="Comma 2 10 2 3 2 2 3" xfId="34282" xr:uid="{5E1CACFE-6858-44AE-BEC7-092126C539C1}"/>
    <cellStyle name="Comma 2 10 2 3 2 3" xfId="21652" xr:uid="{5B15B0F5-DD2B-40E0-B159-852DEC4F9C1C}"/>
    <cellStyle name="Comma 2 10 2 3 2 3 2" xfId="40629" xr:uid="{6649C36E-F303-40DE-B2F0-FCD3DD81AEC0}"/>
    <cellStyle name="Comma 2 10 2 3 2 4" xfId="27989" xr:uid="{7B92FB65-8C03-4DD3-981B-3AC1B9BC0B10}"/>
    <cellStyle name="Comma 2 10 2 3 3" xfId="10796" xr:uid="{1E43D265-907E-4649-96D9-1FBAFCFA050D}"/>
    <cellStyle name="Comma 2 10 2 3 3 2" xfId="43413" xr:uid="{77FC9E4A-7266-4770-93C1-E12B7064349F}"/>
    <cellStyle name="Comma 2 10 2 3 3 3" xfId="30785" xr:uid="{C1BE5F8E-991D-44EC-BE3E-C84904834F01}"/>
    <cellStyle name="Comma 2 10 2 3 4" xfId="18156" xr:uid="{731F97F1-F086-4EA4-9042-FA3489999E7D}"/>
    <cellStyle name="Comma 2 10 2 3 4 2" xfId="37132" xr:uid="{AF0C824C-5630-4D80-B74C-D635BA3376F7}"/>
    <cellStyle name="Comma 2 10 2 3 5" xfId="24492" xr:uid="{1963E955-EC5B-4A5C-AC53-21577FD889F8}"/>
    <cellStyle name="Comma 2 10 2 4" xfId="6044" xr:uid="{4ABDBB70-CB76-4D92-8E12-7509E832C293}"/>
    <cellStyle name="Comma 2 10 2 4 2" xfId="13409" xr:uid="{8BDA7C4F-30E8-4CA4-8A3F-EC1C72264608}"/>
    <cellStyle name="Comma 2 10 2 4 2 2" xfId="46027" xr:uid="{2FE0A204-D2F9-4F2C-ADE4-B6F32D3D1C63}"/>
    <cellStyle name="Comma 2 10 2 4 2 3" xfId="33399" xr:uid="{02A4D59C-0931-4177-AF59-51EECE3DFDDC}"/>
    <cellStyle name="Comma 2 10 2 4 3" xfId="20769" xr:uid="{F96C54CF-473C-4007-A72B-345D9FABDF34}"/>
    <cellStyle name="Comma 2 10 2 4 3 2" xfId="39746" xr:uid="{500CAB7E-0CD7-4987-B1D4-3050546F9834}"/>
    <cellStyle name="Comma 2 10 2 4 4" xfId="27106" xr:uid="{DDE12D7C-3C4D-4572-B4DC-C2642E661DFA}"/>
    <cellStyle name="Comma 2 10 2 5" xfId="2524" xr:uid="{6BFD62C4-470F-490B-99FF-7E330A20F569}"/>
    <cellStyle name="Comma 2 10 2 5 2" xfId="9917" xr:uid="{13741914-0A51-45C6-B72B-358F0E0F33A3}"/>
    <cellStyle name="Comma 2 10 2 5 2 2" xfId="42532" xr:uid="{356D4F7C-5D15-42E8-B739-BD7C619139E5}"/>
    <cellStyle name="Comma 2 10 2 5 3" xfId="17277" xr:uid="{CE281734-AEA8-4C9C-95C3-196A5CD45952}"/>
    <cellStyle name="Comma 2 10 2 5 4" xfId="29904" xr:uid="{2CD500EB-ECF0-4617-8C60-7CFE66F4CFCA}"/>
    <cellStyle name="Comma 2 10 2 6" xfId="9317" xr:uid="{18622444-7FE7-4BE5-8011-2205557CF46F}"/>
    <cellStyle name="Comma 2 10 2 6 2" xfId="36230" xr:uid="{2940D36F-AA3D-4335-8ACA-0025B92D311B}"/>
    <cellStyle name="Comma 2 10 2 7" xfId="16677" xr:uid="{EAFBB5F7-211A-43C4-AD2D-17ED686BF5F9}"/>
    <cellStyle name="Comma 2 10 2 8" xfId="23609" xr:uid="{12F6FDA4-082F-4298-B4CF-DE39B54C0BB9}"/>
    <cellStyle name="Comma 2 10 3" xfId="1876" xr:uid="{FE9ACD9A-86DC-40E6-93B0-CFAA6F9D2596}"/>
    <cellStyle name="Comma 2 10 3 2" xfId="7364" xr:uid="{6A0A813F-DCE4-46B9-8692-4EB368A2805D}"/>
    <cellStyle name="Comma 2 10 3 2 2" xfId="14729" xr:uid="{61FB9AD5-03DC-4CBC-9FAA-CDE1926BDC35}"/>
    <cellStyle name="Comma 2 10 3 2 2 2" xfId="47347" xr:uid="{96525567-EF18-4C8A-B019-BE4E32553ACB}"/>
    <cellStyle name="Comma 2 10 3 2 2 3" xfId="34719" xr:uid="{AEED1987-E5CE-4C42-ADB6-225EF4F86037}"/>
    <cellStyle name="Comma 2 10 3 2 3" xfId="22089" xr:uid="{362C1B8A-339B-4903-8263-F54D18485C6F}"/>
    <cellStyle name="Comma 2 10 3 2 3 2" xfId="41066" xr:uid="{F5D87BA5-A032-48E3-82B6-98E77AF9BCE0}"/>
    <cellStyle name="Comma 2 10 3 2 4" xfId="28426" xr:uid="{B257CDEF-2B3B-4178-A643-F9913F899109}"/>
    <cellStyle name="Comma 2 10 3 3" xfId="4742" xr:uid="{8A6665A4-3231-4070-AEFC-D5EEAE4F0C09}"/>
    <cellStyle name="Comma 2 10 3 3 2" xfId="12107" xr:uid="{09F76A79-C682-461A-B28B-7E95E37EC685}"/>
    <cellStyle name="Comma 2 10 3 3 2 2" xfId="44725" xr:uid="{99DEBFF8-65DA-461C-8055-8FE4EA838E96}"/>
    <cellStyle name="Comma 2 10 3 3 2 3" xfId="32097" xr:uid="{1EEC41CB-7A25-48ED-B9A7-27F71B223EC8}"/>
    <cellStyle name="Comma 2 10 3 3 3" xfId="19467" xr:uid="{BA9D9E3C-6A6E-4059-A824-26E1730AF568}"/>
    <cellStyle name="Comma 2 10 3 3 3 2" xfId="38444" xr:uid="{8356AC39-964B-465B-B436-1038D2056F23}"/>
    <cellStyle name="Comma 2 10 3 3 4" xfId="25804" xr:uid="{0A9EBA90-523C-416F-91AC-17E3966E6476}"/>
    <cellStyle name="Comma 2 10 3 4" xfId="3867" xr:uid="{9DBF1DEF-18AB-4B16-9C21-7DEAA3E8A839}"/>
    <cellStyle name="Comma 2 10 3 4 2" xfId="11233" xr:uid="{0DCE6921-78FD-4961-84FD-CFDADE2CA8A7}"/>
    <cellStyle name="Comma 2 10 3 4 2 2" xfId="43850" xr:uid="{D6273DE3-381D-4751-8C82-5C1B99939766}"/>
    <cellStyle name="Comma 2 10 3 4 3" xfId="18593" xr:uid="{63CA960D-D16D-4CE1-8C29-7956B80A2869}"/>
    <cellStyle name="Comma 2 10 3 4 4" xfId="31222" xr:uid="{FCD3C9B3-2555-4DB5-B7CF-8719F5A6F8A7}"/>
    <cellStyle name="Comma 2 10 3 5" xfId="9413" xr:uid="{E0A12E80-6689-41EF-9A5E-146BF0BEC524}"/>
    <cellStyle name="Comma 2 10 3 5 2" xfId="37569" xr:uid="{5608E122-3747-4C3F-ACBD-C3DFB2D8F2D2}"/>
    <cellStyle name="Comma 2 10 3 6" xfId="16773" xr:uid="{D66FC80C-0E71-4252-A479-3A87506B508E}"/>
    <cellStyle name="Comma 2 10 3 7" xfId="24929" xr:uid="{6B4394B9-9AE9-4266-AC90-EF6E9F59D438}"/>
    <cellStyle name="Comma 2 10 4" xfId="3019" xr:uid="{34C11626-A05D-418E-A5EA-BE88DDBAD6CF}"/>
    <cellStyle name="Comma 2 10 4 2" xfId="6516" xr:uid="{4B45CC98-9770-48D0-A293-BEAF03B68BCF}"/>
    <cellStyle name="Comma 2 10 4 2 2" xfId="13881" xr:uid="{EE8F3CC6-7EA9-424C-B599-F4103712F325}"/>
    <cellStyle name="Comma 2 10 4 2 2 2" xfId="46499" xr:uid="{7471BA25-8598-48FD-826C-798C1F92962D}"/>
    <cellStyle name="Comma 2 10 4 2 2 3" xfId="33871" xr:uid="{D5350797-9668-4EEB-9A49-512E8F2A284C}"/>
    <cellStyle name="Comma 2 10 4 2 3" xfId="21241" xr:uid="{0BCD8FCC-BA44-4A76-B513-B80D488B115D}"/>
    <cellStyle name="Comma 2 10 4 2 3 2" xfId="40218" xr:uid="{9873C241-2EF2-481D-84EB-373686C68202}"/>
    <cellStyle name="Comma 2 10 4 2 4" xfId="27578" xr:uid="{A9C2DE9F-A9A4-430E-915F-93BA46C0A154}"/>
    <cellStyle name="Comma 2 10 4 3" xfId="10385" xr:uid="{3DFEF942-F147-432E-B6C9-A8C91B22BD13}"/>
    <cellStyle name="Comma 2 10 4 3 2" xfId="43002" xr:uid="{3863107E-3D6A-4D2A-9DC7-B25FE99A193B}"/>
    <cellStyle name="Comma 2 10 4 3 3" xfId="30374" xr:uid="{0E5265E5-474B-4993-A4B6-E3FBF888B77E}"/>
    <cellStyle name="Comma 2 10 4 4" xfId="17745" xr:uid="{EB66C669-F077-4480-91FD-67B6D1540034}"/>
    <cellStyle name="Comma 2 10 4 4 2" xfId="36721" xr:uid="{823ABBF9-BB2F-484B-A95F-8AE96622659F}"/>
    <cellStyle name="Comma 2 10 4 5" xfId="24081" xr:uid="{AB2BE3EB-FDC8-482E-8EE4-100CB0CD4DA7}"/>
    <cellStyle name="Comma 2 10 5" xfId="5627" xr:uid="{93FE5EDD-2658-404C-ABDB-80B16995564D}"/>
    <cellStyle name="Comma 2 10 5 2" xfId="12992" xr:uid="{47CC9CD7-E192-4DA0-A282-D1E66DED9CFC}"/>
    <cellStyle name="Comma 2 10 5 2 2" xfId="45610" xr:uid="{8D292A22-DA93-4E26-B315-06385C29A171}"/>
    <cellStyle name="Comma 2 10 5 2 3" xfId="32982" xr:uid="{678D037C-FE17-45DB-AC4F-9DA4BC6546AB}"/>
    <cellStyle name="Comma 2 10 5 3" xfId="20352" xr:uid="{1E7B395E-82DC-434A-8AED-FDFD730A88E1}"/>
    <cellStyle name="Comma 2 10 5 3 2" xfId="39329" xr:uid="{272A4F86-B608-4187-9AD0-A70A81AB8281}"/>
    <cellStyle name="Comma 2 10 5 4" xfId="26689" xr:uid="{E08343F2-B86F-4689-A0D6-B9C74650D362}"/>
    <cellStyle name="Comma 2 10 6" xfId="1963" xr:uid="{9CF0F820-9273-4B3F-A81F-3DA40F71FA06}"/>
    <cellStyle name="Comma 2 10 6 2" xfId="9500" xr:uid="{AF4C53ED-CEC4-4FEE-92BF-E92165291EA2}"/>
    <cellStyle name="Comma 2 10 6 2 2" xfId="42117" xr:uid="{AAC6A9F4-C660-43F7-B6B1-B90A111C3DDE}"/>
    <cellStyle name="Comma 2 10 6 3" xfId="16860" xr:uid="{B2632234-A26E-48C1-BE5D-A990FF02F196}"/>
    <cellStyle name="Comma 2 10 6 4" xfId="29489" xr:uid="{E890EE24-DD44-408A-9A28-E3746A267C69}"/>
    <cellStyle name="Comma 2 10 7" xfId="8276" xr:uid="{FCFD8F1D-777E-45A8-AB48-23FF462E0178}"/>
    <cellStyle name="Comma 2 10 7 2" xfId="15641" xr:uid="{05343376-413A-46BC-83D9-CABBF3B4146E}"/>
    <cellStyle name="Comma 2 10 7 3" xfId="23001" xr:uid="{ED8342E5-C191-45C3-93FB-37C3CE7B7237}"/>
    <cellStyle name="Comma 2 10 7 4" xfId="35744" xr:uid="{9C00706B-B71D-4FF3-9330-2849B320EFE4}"/>
    <cellStyle name="Comma 2 10 8" xfId="1651" xr:uid="{D2B6CCB3-9BCB-4A33-9C43-9909E8F83E21}"/>
    <cellStyle name="Comma 2 10 8 2" xfId="9227" xr:uid="{791993DF-3726-4525-9E93-1B374315206C}"/>
    <cellStyle name="Comma 2 10 8 3" xfId="16587" xr:uid="{B06A8A3D-23A0-47BD-9D58-36E7335F3EAE}"/>
    <cellStyle name="Comma 2 10 9" xfId="9031" xr:uid="{5C75D6BB-A86F-43A6-86FD-BE0593A2CEE2}"/>
    <cellStyle name="Comma 2 11" xfId="1463" xr:uid="{EE6AB492-908C-43F0-8381-F213F69E9A58}"/>
    <cellStyle name="Comma 2 11 10" xfId="16459" xr:uid="{92D3D5B3-A06C-46AD-B995-FB4FAE3D2A9F}"/>
    <cellStyle name="Comma 2 11 11" xfId="23555" xr:uid="{1A6683F5-7B3F-46B6-B9D2-6E4AD87B3B44}"/>
    <cellStyle name="Comma 2 11 2" xfId="1729" xr:uid="{537EDBC1-AD9A-43B4-B70F-833985827503}"/>
    <cellStyle name="Comma 2 11 2 2" xfId="4669" xr:uid="{A66D695F-3875-44B1-8F54-45A305DDE3C5}"/>
    <cellStyle name="Comma 2 11 2 2 2" xfId="8167" xr:uid="{81FC2507-9D78-4D15-84D9-89E863528BC7}"/>
    <cellStyle name="Comma 2 11 2 2 2 2" xfId="15532" xr:uid="{0922142D-CA59-4993-BA5F-425A34CF9D9F}"/>
    <cellStyle name="Comma 2 11 2 2 2 2 2" xfId="48150" xr:uid="{9E2D3A5F-6239-4E06-91B4-B1AFFA255D06}"/>
    <cellStyle name="Comma 2 11 2 2 2 2 3" xfId="35522" xr:uid="{1075A7B6-E35F-4B54-B7DD-015D3ACD1932}"/>
    <cellStyle name="Comma 2 11 2 2 2 3" xfId="22892" xr:uid="{EBAEAF28-4820-41CF-A597-BF74D6907E98}"/>
    <cellStyle name="Comma 2 11 2 2 2 3 2" xfId="41869" xr:uid="{EA72EB84-2D20-4507-BA13-410265CFB823}"/>
    <cellStyle name="Comma 2 11 2 2 2 4" xfId="29229" xr:uid="{01EE5D43-3358-4886-863D-E9E3139B95C7}"/>
    <cellStyle name="Comma 2 11 2 2 3" xfId="5549" xr:uid="{273F6EBE-FADE-4B03-B0AC-D0866C7EB067}"/>
    <cellStyle name="Comma 2 11 2 2 3 2" xfId="12914" xr:uid="{1B3C2CA3-B226-4CCB-B105-EA2D1D18BB36}"/>
    <cellStyle name="Comma 2 11 2 2 3 2 2" xfId="45532" xr:uid="{F5F61B36-E511-44B1-8644-CACA5AB7E044}"/>
    <cellStyle name="Comma 2 11 2 2 3 2 3" xfId="32904" xr:uid="{9B1702DA-F781-47BB-9EAF-4A422EB0AD47}"/>
    <cellStyle name="Comma 2 11 2 2 3 3" xfId="20274" xr:uid="{D8A26020-B61D-4069-B391-FD02588D5BEC}"/>
    <cellStyle name="Comma 2 11 2 2 3 3 2" xfId="39251" xr:uid="{850E3701-B0DA-4EF8-A984-C063AB9C5763}"/>
    <cellStyle name="Comma 2 11 2 2 3 4" xfId="26611" xr:uid="{C168DBA4-EE07-4102-A49D-A66F98A5BB21}"/>
    <cellStyle name="Comma 2 11 2 2 4" xfId="12035" xr:uid="{126F629A-51C6-4250-8007-C6A274B4E0A4}"/>
    <cellStyle name="Comma 2 11 2 2 4 2" xfId="44653" xr:uid="{C191042A-003F-4D24-ABA9-6C7A70BB1CB6}"/>
    <cellStyle name="Comma 2 11 2 2 4 3" xfId="32025" xr:uid="{C0C1AFD8-1D50-40D5-A886-57C85D6C1D45}"/>
    <cellStyle name="Comma 2 11 2 2 5" xfId="19395" xr:uid="{1E2DDA33-20C2-4BE5-BAE7-F5CDED4E598E}"/>
    <cellStyle name="Comma 2 11 2 2 5 2" xfId="38372" xr:uid="{1DF8268B-154F-452D-901C-DF55FE85F171}"/>
    <cellStyle name="Comma 2 11 2 2 6" xfId="25732" xr:uid="{1F8C900A-4640-4DCC-ABFA-73DAB6EE0E91}"/>
    <cellStyle name="Comma 2 11 2 3" xfId="3810" xr:uid="{BA347309-99DD-4B63-A4A6-0946E88EED56}"/>
    <cellStyle name="Comma 2 11 2 3 2" xfId="7307" xr:uid="{36BBFB1E-C28C-4C4B-83D9-B81F41551F61}"/>
    <cellStyle name="Comma 2 11 2 3 2 2" xfId="14672" xr:uid="{FE56BEA1-A001-4D39-8779-B72452BF4C1C}"/>
    <cellStyle name="Comma 2 11 2 3 2 2 2" xfId="47290" xr:uid="{B7D52194-427C-402C-8412-57187B0BC28A}"/>
    <cellStyle name="Comma 2 11 2 3 2 2 3" xfId="34662" xr:uid="{A395CCE4-8861-4A62-9E94-02CFA9E740F5}"/>
    <cellStyle name="Comma 2 11 2 3 2 3" xfId="22032" xr:uid="{0A9EA3B8-1F4A-491F-882A-DE90010393F3}"/>
    <cellStyle name="Comma 2 11 2 3 2 3 2" xfId="41009" xr:uid="{A7A48EF2-7B38-4147-B508-BF271C366F3C}"/>
    <cellStyle name="Comma 2 11 2 3 2 4" xfId="28369" xr:uid="{8D0E2637-A22F-403C-9A11-676BD42D2258}"/>
    <cellStyle name="Comma 2 11 2 3 3" xfId="11176" xr:uid="{C3D4E3DA-551D-47A0-9A07-18B4C6C90F6E}"/>
    <cellStyle name="Comma 2 11 2 3 3 2" xfId="43793" xr:uid="{95941012-7DC3-4307-B0CE-FC68CA7806A8}"/>
    <cellStyle name="Comma 2 11 2 3 3 3" xfId="31165" xr:uid="{791D37EC-20BB-4E81-B0A0-88A28351AFBD}"/>
    <cellStyle name="Comma 2 11 2 3 4" xfId="18536" xr:uid="{5C00E66C-400A-4EFD-846A-460B0AA3580A}"/>
    <cellStyle name="Comma 2 11 2 3 4 2" xfId="37512" xr:uid="{1887EE97-A458-49EB-898C-B9DC44F98A33}"/>
    <cellStyle name="Comma 2 11 2 3 5" xfId="24872" xr:uid="{8F0CE68C-2F7C-4EC8-A6AA-5F2FD1306E97}"/>
    <cellStyle name="Comma 2 11 2 4" xfId="6434" xr:uid="{F6259699-7E4E-421A-A051-55CAA54AD200}"/>
    <cellStyle name="Comma 2 11 2 4 2" xfId="13799" xr:uid="{9E140CBC-A8AB-4B3A-97DE-DE1C6632272D}"/>
    <cellStyle name="Comma 2 11 2 4 2 2" xfId="46417" xr:uid="{E8CFD0E3-B082-45EA-ABC5-8740D9B37A0E}"/>
    <cellStyle name="Comma 2 11 2 4 2 3" xfId="33789" xr:uid="{0099DE76-3AE8-4302-B279-491CFB491885}"/>
    <cellStyle name="Comma 2 11 2 4 3" xfId="21159" xr:uid="{46847548-2E33-417D-9A47-2F3B5244AD8B}"/>
    <cellStyle name="Comma 2 11 2 4 3 2" xfId="40136" xr:uid="{079FE9BF-80BD-4192-ABAC-95198197EEBA}"/>
    <cellStyle name="Comma 2 11 2 4 4" xfId="27496" xr:uid="{A9943D7A-F4CD-4D4C-9BFD-EB6D9BEE6712}"/>
    <cellStyle name="Comma 2 11 2 5" xfId="2937" xr:uid="{E2799CB0-7C47-4782-A6DE-F2804503077C}"/>
    <cellStyle name="Comma 2 11 2 5 2" xfId="10304" xr:uid="{D14D1529-DD47-4319-895C-6544CA6B2C74}"/>
    <cellStyle name="Comma 2 11 2 5 2 2" xfId="42920" xr:uid="{19E529BA-F024-4275-ACF1-0D287D53145A}"/>
    <cellStyle name="Comma 2 11 2 5 3" xfId="17664" xr:uid="{0DBBB142-6491-40F0-BF93-71694B92F0B6}"/>
    <cellStyle name="Comma 2 11 2 5 4" xfId="30292" xr:uid="{A16C7262-B85C-4346-9477-5F38E2F01CC5}"/>
    <cellStyle name="Comma 2 11 2 6" xfId="9267" xr:uid="{22E28268-97D5-4670-8C12-D61E28BE747C}"/>
    <cellStyle name="Comma 2 11 2 6 2" xfId="36639" xr:uid="{6982419B-EF57-42AB-B5E6-4FF987BF6E2B}"/>
    <cellStyle name="Comma 2 11 2 7" xfId="16627" xr:uid="{35135C70-070A-462B-88CB-1EF3AEC8DA26}"/>
    <cellStyle name="Comma 2 11 2 8" xfId="23999" xr:uid="{127B5C76-EDFE-4071-BB36-14A07422FF29}"/>
    <cellStyle name="Comma 2 11 3" xfId="1826" xr:uid="{D95FCE66-470D-464D-BD60-7F834037F9A9}"/>
    <cellStyle name="Comma 2 11 3 2" xfId="7723" xr:uid="{3370A867-5752-4E34-BEA7-2415D687E0EF}"/>
    <cellStyle name="Comma 2 11 3 2 2" xfId="15088" xr:uid="{A250F848-45C7-49E8-9EFD-4901CFCBF2D8}"/>
    <cellStyle name="Comma 2 11 3 2 2 2" xfId="47706" xr:uid="{F8F5EF0D-5BCC-4F43-8BD1-D68246926A22}"/>
    <cellStyle name="Comma 2 11 3 2 2 3" xfId="35078" xr:uid="{F1619271-8BD3-401C-822E-AAAECB6E4766}"/>
    <cellStyle name="Comma 2 11 3 2 3" xfId="22448" xr:uid="{D0E391CF-A37F-4D72-9A69-50F40D7905F9}"/>
    <cellStyle name="Comma 2 11 3 2 3 2" xfId="41425" xr:uid="{3754F785-666D-4980-B3D1-8A25CC2A2376}"/>
    <cellStyle name="Comma 2 11 3 2 4" xfId="28785" xr:uid="{BA618D2E-CA46-4614-AC20-B70F657BF00D}"/>
    <cellStyle name="Comma 2 11 3 3" xfId="5105" xr:uid="{5EED6F2B-2C05-4CD5-A22B-65D474327978}"/>
    <cellStyle name="Comma 2 11 3 3 2" xfId="12470" xr:uid="{5CC6FA47-7DAD-490B-BF27-224C444C414A}"/>
    <cellStyle name="Comma 2 11 3 3 2 2" xfId="45088" xr:uid="{74DCF955-1957-46A5-A821-A7D48022C7BF}"/>
    <cellStyle name="Comma 2 11 3 3 2 3" xfId="32460" xr:uid="{B4E1CF7C-FC28-40B4-85C6-B588206D16F6}"/>
    <cellStyle name="Comma 2 11 3 3 3" xfId="19830" xr:uid="{B85BE94A-FEFE-4187-9E22-895C669A06E6}"/>
    <cellStyle name="Comma 2 11 3 3 3 2" xfId="38807" xr:uid="{6F2809A3-E49E-48B9-9477-16D29167A3A5}"/>
    <cellStyle name="Comma 2 11 3 3 4" xfId="26167" xr:uid="{6531ED1E-D0B4-4471-845E-D19BAC15924C}"/>
    <cellStyle name="Comma 2 11 3 4" xfId="4226" xr:uid="{C4B590B7-889B-4FA0-8A6B-75ED7B7F2E0E}"/>
    <cellStyle name="Comma 2 11 3 4 2" xfId="11592" xr:uid="{AA868856-43DC-4508-AE8C-5BA90B6FE08A}"/>
    <cellStyle name="Comma 2 11 3 4 2 2" xfId="44209" xr:uid="{31D8D177-6872-49E5-84C7-0DCB4DF5A6B2}"/>
    <cellStyle name="Comma 2 11 3 4 3" xfId="18952" xr:uid="{98339104-3748-4B0B-9DF4-741F9574CCFE}"/>
    <cellStyle name="Comma 2 11 3 4 4" xfId="31581" xr:uid="{114444C3-B72C-4D82-93A5-BE2BA8800A41}"/>
    <cellStyle name="Comma 2 11 3 5" xfId="9363" xr:uid="{51A84A36-9955-4CDC-B334-A264A53ED0D1}"/>
    <cellStyle name="Comma 2 11 3 5 2" xfId="37928" xr:uid="{7A3F07AD-FC87-4AEF-A26B-DD8B21B4A3AC}"/>
    <cellStyle name="Comma 2 11 3 6" xfId="16723" xr:uid="{C075773E-DD13-4E06-9E17-05701BCA4B24}"/>
    <cellStyle name="Comma 2 11 3 7" xfId="25288" xr:uid="{E37AD050-F1BD-4F17-81BD-FE291F589B11}"/>
    <cellStyle name="Comma 2 11 4" xfId="3376" xr:uid="{35F95CCA-AE69-4FA1-9503-C9820594C577}"/>
    <cellStyle name="Comma 2 11 4 2" xfId="6873" xr:uid="{F8AD4CBA-0B01-4CB4-9975-A22D8ABD848B}"/>
    <cellStyle name="Comma 2 11 4 2 2" xfId="14238" xr:uid="{AF8B7292-3A6B-486B-A73E-0FBB9D6CD37C}"/>
    <cellStyle name="Comma 2 11 4 2 2 2" xfId="46856" xr:uid="{674E9CB0-77E3-48D5-9EB2-2629A7B2B199}"/>
    <cellStyle name="Comma 2 11 4 2 2 3" xfId="34228" xr:uid="{D5BA3FFE-B626-4DC8-AFCD-CB9A3FD7EE60}"/>
    <cellStyle name="Comma 2 11 4 2 3" xfId="21598" xr:uid="{2E4D94C3-67D3-40ED-B4CF-76F77FB44934}"/>
    <cellStyle name="Comma 2 11 4 2 3 2" xfId="40575" xr:uid="{1E63233F-E1DA-4954-87FB-EE8DEA7FCAB4}"/>
    <cellStyle name="Comma 2 11 4 2 4" xfId="27935" xr:uid="{206E8AC8-A982-4E27-ACC5-1F229E9B505B}"/>
    <cellStyle name="Comma 2 11 4 3" xfId="10742" xr:uid="{7A6FD53B-ADD5-49D5-ADD9-759DCC738B77}"/>
    <cellStyle name="Comma 2 11 4 3 2" xfId="43359" xr:uid="{7D82DCE5-7E4E-4DC5-8F6A-BF1B25F50A1D}"/>
    <cellStyle name="Comma 2 11 4 3 3" xfId="30731" xr:uid="{5394190E-FF5F-430F-8583-E6CB01DF53F8}"/>
    <cellStyle name="Comma 2 11 4 4" xfId="18102" xr:uid="{C19CF9BA-9618-476B-A6EA-D2CCCAD572BA}"/>
    <cellStyle name="Comma 2 11 4 4 2" xfId="37078" xr:uid="{30AA3F63-D56C-4AF1-A1AF-855CA982B383}"/>
    <cellStyle name="Comma 2 11 4 5" xfId="24438" xr:uid="{12C16805-FD40-46C9-A0BF-9F2CE65F433C}"/>
    <cellStyle name="Comma 2 11 5" xfId="5990" xr:uid="{C97464FE-C4D5-4086-9371-8DB6221D7630}"/>
    <cellStyle name="Comma 2 11 5 2" xfId="13355" xr:uid="{C67448DA-DD10-4625-A84F-EAD3AFA4781E}"/>
    <cellStyle name="Comma 2 11 5 2 2" xfId="45973" xr:uid="{0C9E6333-16B6-43F0-9C33-A9B8EAA3E554}"/>
    <cellStyle name="Comma 2 11 5 2 3" xfId="33345" xr:uid="{E0ECD088-FEC9-4181-AA6E-A508FD365A24}"/>
    <cellStyle name="Comma 2 11 5 3" xfId="20715" xr:uid="{9AB790BB-9495-4C89-B354-319BAA0BBD5B}"/>
    <cellStyle name="Comma 2 11 5 3 2" xfId="39692" xr:uid="{795A9746-7E6B-408F-9FDF-4200580FBC46}"/>
    <cellStyle name="Comma 2 11 5 4" xfId="27052" xr:uid="{A7C221A6-115E-40BE-837A-E0DFB8A820C0}"/>
    <cellStyle name="Comma 2 11 6" xfId="2458" xr:uid="{3E1644CF-8F69-4D1B-96D0-1F0E782BDF11}"/>
    <cellStyle name="Comma 2 11 6 2" xfId="9863" xr:uid="{33FA07B6-2B8B-48A9-9C3E-7EBE55FB51E7}"/>
    <cellStyle name="Comma 2 11 6 2 2" xfId="42479" xr:uid="{E288E510-15B2-4EC9-A115-553D0C61C5FB}"/>
    <cellStyle name="Comma 2 11 6 3" xfId="17223" xr:uid="{AAE5E666-475A-4B7B-8242-F8EA3CA28EAA}"/>
    <cellStyle name="Comma 2 11 6 4" xfId="29851" xr:uid="{A204E74E-8871-4298-B388-9290F64E81F7}"/>
    <cellStyle name="Comma 2 11 7" xfId="8226" xr:uid="{720ED362-F847-4272-9BE4-585111DB3431}"/>
    <cellStyle name="Comma 2 11 7 2" xfId="15591" xr:uid="{E6B3A1C0-2FAE-4BD9-85C4-439344CE0FE8}"/>
    <cellStyle name="Comma 2 11 7 3" xfId="22951" xr:uid="{0F27EAA7-AE6B-41AA-9BBD-A47CFB2644C4}"/>
    <cellStyle name="Comma 2 11 7 4" xfId="36170" xr:uid="{DA5F1D43-8095-42BF-A01F-7C80507E7018}"/>
    <cellStyle name="Comma 2 11 8" xfId="1571" xr:uid="{A7884DA1-D6FD-468A-81A6-47621107B492}"/>
    <cellStyle name="Comma 2 11 8 2" xfId="9180" xr:uid="{54CD004C-981F-4C65-96B3-1A1B1A6AC223}"/>
    <cellStyle name="Comma 2 11 8 3" xfId="16540" xr:uid="{6B1D0B73-13B9-4414-B557-40ADE1C33A76}"/>
    <cellStyle name="Comma 2 11 9" xfId="9099" xr:uid="{61C95ACB-549C-43C9-8540-AF77CDFE9F34}"/>
    <cellStyle name="Comma 2 12" xfId="2580" xr:uid="{CB78A93D-92C4-4EE0-96D7-B4669F56A2BC}"/>
    <cellStyle name="Comma 2 12 2" xfId="2952" xr:uid="{547B29B6-7C38-4916-81F6-30A723B511D1}"/>
    <cellStyle name="Comma 2 12 2 2" xfId="4683" xr:uid="{890FF4AE-9A47-4EB9-8FD1-26B26046B67F}"/>
    <cellStyle name="Comma 2 12 2 2 2" xfId="8181" xr:uid="{09384725-CF1A-4B86-997D-18F51D12B6FE}"/>
    <cellStyle name="Comma 2 12 2 2 2 2" xfId="15546" xr:uid="{4908539D-84FF-43C4-B44E-95E80F4AE0AC}"/>
    <cellStyle name="Comma 2 12 2 2 2 2 2" xfId="48164" xr:uid="{9E3C756F-1CC2-48B0-A006-F2FFE6DA1181}"/>
    <cellStyle name="Comma 2 12 2 2 2 2 3" xfId="35536" xr:uid="{3D7D647E-00C4-4968-B150-8F9F1EA2E70C}"/>
    <cellStyle name="Comma 2 12 2 2 2 3" xfId="22906" xr:uid="{ECE3AE5A-2467-4839-BA5D-26AF96017CBE}"/>
    <cellStyle name="Comma 2 12 2 2 2 3 2" xfId="41883" xr:uid="{2A7FD46E-B63A-4DAE-AD33-4B0CA15EF387}"/>
    <cellStyle name="Comma 2 12 2 2 2 4" xfId="29243" xr:uid="{92E02F4F-DC8E-46BB-BAB7-63F91B5246A5}"/>
    <cellStyle name="Comma 2 12 2 2 3" xfId="5564" xr:uid="{E6E9ED25-3199-4C8D-BD4D-DB4E1C73430B}"/>
    <cellStyle name="Comma 2 12 2 2 3 2" xfId="12929" xr:uid="{51519EA9-5598-4435-9696-3B445AF7DB27}"/>
    <cellStyle name="Comma 2 12 2 2 3 2 2" xfId="45547" xr:uid="{AA172D92-2C3C-48F4-9497-BB0F3BAB9169}"/>
    <cellStyle name="Comma 2 12 2 2 3 2 3" xfId="32919" xr:uid="{F8A304FB-2127-4869-89FE-82195FDC917C}"/>
    <cellStyle name="Comma 2 12 2 2 3 3" xfId="20289" xr:uid="{ADA8EEAA-F861-4F72-AD20-83F1E67D75F6}"/>
    <cellStyle name="Comma 2 12 2 2 3 3 2" xfId="39266" xr:uid="{7277AABE-34E1-4983-BB8C-AD928D2812DE}"/>
    <cellStyle name="Comma 2 12 2 2 3 4" xfId="26626" xr:uid="{363AA086-B01E-41A6-80D0-F820027BB015}"/>
    <cellStyle name="Comma 2 12 2 2 4" xfId="12049" xr:uid="{13EDADAA-3B4B-4457-981B-046D578E1905}"/>
    <cellStyle name="Comma 2 12 2 2 4 2" xfId="44667" xr:uid="{DE2F5561-41A4-41DF-A532-73D4675CE52A}"/>
    <cellStyle name="Comma 2 12 2 2 4 3" xfId="32039" xr:uid="{9392E99F-DD7F-4848-9212-2E90607CCDDD}"/>
    <cellStyle name="Comma 2 12 2 2 5" xfId="19409" xr:uid="{63607C87-B3CC-4571-8DEF-FC79EB5C7AA5}"/>
    <cellStyle name="Comma 2 12 2 2 5 2" xfId="38386" xr:uid="{3E4DF98E-5C6C-4E47-A739-0A0ED658914A}"/>
    <cellStyle name="Comma 2 12 2 2 6" xfId="25746" xr:uid="{66CA9FA7-9BA0-4E07-9892-C3B838C876F5}"/>
    <cellStyle name="Comma 2 12 2 3" xfId="3471" xr:uid="{BF4B31B2-6F76-44AE-AA5B-6FA86A728EAA}"/>
    <cellStyle name="Comma 2 12 2 3 2" xfId="6968" xr:uid="{208AFDDB-8357-4594-B919-3181DF96D353}"/>
    <cellStyle name="Comma 2 12 2 3 2 2" xfId="14333" xr:uid="{0DD5B987-3348-4310-87DF-430CC4D1D655}"/>
    <cellStyle name="Comma 2 12 2 3 2 2 2" xfId="46951" xr:uid="{064DBAA9-24C3-471B-A5EB-51552E180C17}"/>
    <cellStyle name="Comma 2 12 2 3 2 2 3" xfId="34323" xr:uid="{55208983-A24E-449C-B706-C69E8E08853F}"/>
    <cellStyle name="Comma 2 12 2 3 2 3" xfId="21693" xr:uid="{CCAFF062-7402-4E0E-95A8-BAABAADA5DAB}"/>
    <cellStyle name="Comma 2 12 2 3 2 3 2" xfId="40670" xr:uid="{9A84564A-3AAD-4E0D-A565-8A3BED0FFAEB}"/>
    <cellStyle name="Comma 2 12 2 3 2 4" xfId="28030" xr:uid="{6F4654F5-CB9D-48FD-B058-908D45947FED}"/>
    <cellStyle name="Comma 2 12 2 3 3" xfId="10837" xr:uid="{12A4085D-3F2D-4B31-A3FB-0503D29105E0}"/>
    <cellStyle name="Comma 2 12 2 3 3 2" xfId="43454" xr:uid="{7C3DF910-2749-466A-BB08-0FB23835C5FC}"/>
    <cellStyle name="Comma 2 12 2 3 3 3" xfId="30826" xr:uid="{EADBB53A-5F7B-4A9B-9709-ED2F66013E3C}"/>
    <cellStyle name="Comma 2 12 2 3 4" xfId="18197" xr:uid="{27883412-CAD9-4B74-92D3-535EB9015583}"/>
    <cellStyle name="Comma 2 12 2 3 4 2" xfId="37173" xr:uid="{5286C435-E128-467A-B2A1-7B05149A5624}"/>
    <cellStyle name="Comma 2 12 2 3 5" xfId="24533" xr:uid="{DC02BC06-5750-4FDC-900C-84C598431ECA}"/>
    <cellStyle name="Comma 2 12 2 4" xfId="6449" xr:uid="{B9278B22-100E-42E2-A1C3-8A9E04B87E6D}"/>
    <cellStyle name="Comma 2 12 2 4 2" xfId="13814" xr:uid="{7FC94F71-CDCB-456D-B63E-7DA0D44EE477}"/>
    <cellStyle name="Comma 2 12 2 4 2 2" xfId="46432" xr:uid="{C15FB272-885D-45AA-AF2C-E55A1808A058}"/>
    <cellStyle name="Comma 2 12 2 4 2 3" xfId="33804" xr:uid="{C89CDD6E-625C-4F69-B331-D8239CE11DC1}"/>
    <cellStyle name="Comma 2 12 2 4 3" xfId="21174" xr:uid="{F76355AD-EC1F-4931-AF96-6C07749E31AA}"/>
    <cellStyle name="Comma 2 12 2 4 3 2" xfId="40151" xr:uid="{285785D7-5FD8-4F83-92F3-3F07DB3B54A5}"/>
    <cellStyle name="Comma 2 12 2 4 4" xfId="27511" xr:uid="{36E4AB41-B311-49E2-8B19-CCE0C6C3DC74}"/>
    <cellStyle name="Comma 2 12 2 5" xfId="10318" xr:uid="{5E835A6C-965E-4733-9E00-BC9AEE00F4D2}"/>
    <cellStyle name="Comma 2 12 2 5 2" xfId="42935" xr:uid="{EA0B10C8-3219-4A36-B44E-D1503AF51F7C}"/>
    <cellStyle name="Comma 2 12 2 5 3" xfId="30307" xr:uid="{889DF360-58FB-48D4-9BC7-3DA3CE81B013}"/>
    <cellStyle name="Comma 2 12 2 6" xfId="17678" xr:uid="{22053F05-93F4-411D-B1FB-352C72C81EC4}"/>
    <cellStyle name="Comma 2 12 2 6 2" xfId="36654" xr:uid="{94448D29-9F82-4207-B4CD-6117EFFD379F}"/>
    <cellStyle name="Comma 2 12 2 7" xfId="24014" xr:uid="{7A9FEBDC-722D-478E-BBBD-89CE664CF15F}"/>
    <cellStyle name="Comma 2 12 3" xfId="4321" xr:uid="{4E3C6672-55C5-4457-A74B-49E1A1EF24C4}"/>
    <cellStyle name="Comma 2 12 3 2" xfId="7819" xr:uid="{83227251-7AFD-4C22-8633-EDC0641763F3}"/>
    <cellStyle name="Comma 2 12 3 2 2" xfId="15184" xr:uid="{395C7D6E-1C21-4A57-B492-225D54D4045B}"/>
    <cellStyle name="Comma 2 12 3 2 2 2" xfId="47802" xr:uid="{C8F42C85-12E4-462F-8C0F-0358FCDC7DAC}"/>
    <cellStyle name="Comma 2 12 3 2 2 3" xfId="35174" xr:uid="{EF0543A0-F1B1-4F77-B922-848463CDB0AF}"/>
    <cellStyle name="Comma 2 12 3 2 3" xfId="22544" xr:uid="{DE25E0BF-62D3-405F-9A3C-133A6F02287B}"/>
    <cellStyle name="Comma 2 12 3 2 3 2" xfId="41521" xr:uid="{CAA84621-769C-48C7-8A1B-259CB935D101}"/>
    <cellStyle name="Comma 2 12 3 2 4" xfId="28881" xr:uid="{53A0C89D-6B59-462B-A7B0-FE2055A695C5}"/>
    <cellStyle name="Comma 2 12 3 3" xfId="5201" xr:uid="{77EABADA-0EEE-4746-ABBC-125F7318B126}"/>
    <cellStyle name="Comma 2 12 3 3 2" xfId="12566" xr:uid="{6E1AF170-6AC0-4D3C-BBCD-8448ADA5806F}"/>
    <cellStyle name="Comma 2 12 3 3 2 2" xfId="45184" xr:uid="{9A336227-6372-43A7-AA5D-9EB24BCC9C9D}"/>
    <cellStyle name="Comma 2 12 3 3 2 3" xfId="32556" xr:uid="{CEEF0F96-66DB-4239-B244-24A4760B61FF}"/>
    <cellStyle name="Comma 2 12 3 3 3" xfId="19926" xr:uid="{CAD22EFE-AB04-45AE-91D0-8DE128295B77}"/>
    <cellStyle name="Comma 2 12 3 3 3 2" xfId="38903" xr:uid="{1CC72CE9-ADED-45B3-910F-14C6B788308D}"/>
    <cellStyle name="Comma 2 12 3 3 4" xfId="26263" xr:uid="{0032D16D-148B-44C3-BD22-CFCAD6A0954D}"/>
    <cellStyle name="Comma 2 12 3 4" xfId="11687" xr:uid="{ADDD260E-0345-4A7B-AA48-4D2FD9AB9214}"/>
    <cellStyle name="Comma 2 12 3 4 2" xfId="44305" xr:uid="{E3C6E956-7675-4FB8-B642-6C5697E7409D}"/>
    <cellStyle name="Comma 2 12 3 4 3" xfId="31677" xr:uid="{623F3C70-73A0-427B-843A-08B20CD12C10}"/>
    <cellStyle name="Comma 2 12 3 5" xfId="19047" xr:uid="{9AB05612-6B8C-4CEF-9312-C2545CCD28FD}"/>
    <cellStyle name="Comma 2 12 3 5 2" xfId="38024" xr:uid="{CF81B890-09EB-4EFB-AC6C-D4328EC75DD3}"/>
    <cellStyle name="Comma 2 12 3 6" xfId="25384" xr:uid="{20CD990B-1D37-45A1-9DA2-43E804A130CB}"/>
    <cellStyle name="Comma 2 12 4" xfId="6086" xr:uid="{08AD4C11-1738-4063-AE8A-45B9D45711B7}"/>
    <cellStyle name="Comma 2 12 4 2" xfId="13451" xr:uid="{75DF9667-7B4F-4F6D-953D-B05D9C2C491D}"/>
    <cellStyle name="Comma 2 12 4 2 2" xfId="46069" xr:uid="{470E983F-5F6C-44C2-B88D-E2A13F73B054}"/>
    <cellStyle name="Comma 2 12 4 2 3" xfId="33441" xr:uid="{67E8E95E-DF66-454F-A4BC-FAE1BDAFAA26}"/>
    <cellStyle name="Comma 2 12 4 3" xfId="20811" xr:uid="{D94D9358-DBED-4F84-94FE-0377DCBA061B}"/>
    <cellStyle name="Comma 2 12 4 3 2" xfId="39788" xr:uid="{C0F5716A-B5F4-4451-81FF-3683E587A522}"/>
    <cellStyle name="Comma 2 12 4 4" xfId="27148" xr:uid="{C57ABCB4-AD34-4249-ADBA-F979150655FF}"/>
    <cellStyle name="Comma 2 12 5" xfId="9958" xr:uid="{B6FFE710-92FE-45CD-BF45-A472D80D0D3B}"/>
    <cellStyle name="Comma 2 12 5 2" xfId="42572" xr:uid="{302C3CE2-3C2F-4749-BFAB-EAE9C299FC09}"/>
    <cellStyle name="Comma 2 12 5 3" xfId="29944" xr:uid="{874EBAED-09FB-4F6C-AA35-F78AB7429C12}"/>
    <cellStyle name="Comma 2 12 6" xfId="17318" xr:uid="{36AAADC6-C677-4930-B2B9-EBFF15E67C09}"/>
    <cellStyle name="Comma 2 12 6 2" xfId="36290" xr:uid="{87F5C574-0B48-4FE2-8E39-8818CC89BA0A}"/>
    <cellStyle name="Comma 2 12 7" xfId="23651" xr:uid="{F47EE164-C409-4190-B819-890EB7E9E85C}"/>
    <cellStyle name="Comma 2 13" xfId="1913" xr:uid="{95A32F95-7AD6-4166-8B81-6A7AB0ACE15B}"/>
    <cellStyle name="Comma 2 13 2" xfId="9450" xr:uid="{A4E5DB36-B46A-43FD-BBF0-CACF41EBB975}"/>
    <cellStyle name="Comma 2 13 2 2" xfId="42068" xr:uid="{24079A6A-1111-4008-80B9-5BF51E05D858}"/>
    <cellStyle name="Comma 2 13 2 3" xfId="29440" xr:uid="{0C67737C-EAF7-45E6-A3F5-937E94EAF483}"/>
    <cellStyle name="Comma 2 13 3" xfId="16810" xr:uid="{9F682728-0456-443B-823D-BE06C30DC62E}"/>
    <cellStyle name="Comma 2 13 3 2" xfId="35654" xr:uid="{4D0A7139-DB52-48D9-B037-FC3DA4501B65}"/>
    <cellStyle name="Comma 2 13 4" xfId="23124" xr:uid="{4D484DE9-B567-4DEC-AB1D-70A2EB80A215}"/>
    <cellStyle name="Comma 2 14" xfId="192" xr:uid="{563E4B64-2710-4D3F-83DC-1239F8E84F75}"/>
    <cellStyle name="Comma 2 14 2" xfId="41952" xr:uid="{A6DEAB36-472D-4406-84C4-4BCCF65DB4DF}"/>
    <cellStyle name="Comma 2 14 3" xfId="29315" xr:uid="{9D1A2BE4-BEF8-473B-92EB-F41E9E65D9C9}"/>
    <cellStyle name="Comma 2 15" xfId="8336" xr:uid="{6CD12023-0AF0-4EB8-8E4B-EED599A22BC3}"/>
    <cellStyle name="Comma 2 15 2" xfId="41953" xr:uid="{65DB2C35-57DD-4529-8CCD-341B9826F940}"/>
    <cellStyle name="Comma 2 15 3" xfId="29317" xr:uid="{C2F3A61D-08E3-43A6-9081-59C24767192D}"/>
    <cellStyle name="Comma 2 16" xfId="1159" xr:uid="{794BE27E-3F4A-410A-9102-88C5191BD3B5}"/>
    <cellStyle name="Comma 2 16 2" xfId="1174" xr:uid="{7479783D-F7A2-4EA2-8BB7-E665025BA535}"/>
    <cellStyle name="Comma 2 16 2 2" xfId="9009" xr:uid="{DDD55354-61DD-4C18-8EA7-60B2ACE5AF65}"/>
    <cellStyle name="Comma 2 16 2 3" xfId="16369" xr:uid="{9977CE2D-B7C7-4AC3-ABAA-90FE6BE684C6}"/>
    <cellStyle name="Comma 2 16 3" xfId="9002" xr:uid="{725CEFE5-7F97-4E1D-9BF8-A30AD8927149}"/>
    <cellStyle name="Comma 2 16 4" xfId="16362" xr:uid="{46EDD9A4-53EC-4563-98A5-8022CAD442FC}"/>
    <cellStyle name="Comma 2 16 5" xfId="23108" xr:uid="{079D1E77-E298-43FE-8F3E-EF9BEAABD57C}"/>
    <cellStyle name="Comma 2 17" xfId="15697" xr:uid="{AA5D0475-AAC1-4BCC-800E-886B8438D585}"/>
    <cellStyle name="Comma 2 17 2" xfId="35617" xr:uid="{4978A60D-29BF-49D2-997C-34A897B56C55}"/>
    <cellStyle name="Comma 2 17 3" xfId="731" xr:uid="{EBC5DD98-EC97-44FB-9BDE-4C9A5B374055}"/>
    <cellStyle name="Comma 2 17 3 2" xfId="1057" xr:uid="{0676001D-EB9E-4FEF-BF2A-07200832B6B4}"/>
    <cellStyle name="Comma 2 17 3 2 2" xfId="8913" xr:uid="{B9BA9B52-C310-4EEF-910C-14EE4E574D53}"/>
    <cellStyle name="Comma 2 17 3 2 2 2" xfId="42047" xr:uid="{17DB418B-8ED3-4550-BA0D-9AAD4108AC18}"/>
    <cellStyle name="Comma 2 17 3 2 3" xfId="16273" xr:uid="{9CDE67F1-AC80-473B-A32F-EEA0C5CFDAF5}"/>
    <cellStyle name="Comma 2 17 3 2 4" xfId="29413" xr:uid="{CA6335D6-A53F-4FAB-B50D-642B07C4B4EB}"/>
    <cellStyle name="Comma 2 17 3 3" xfId="1472" xr:uid="{FCEF39B6-6FA9-42C5-B344-E6B0FAC3F46C}"/>
    <cellStyle name="Comma 2 17 3 3 2" xfId="9106" xr:uid="{B94F53F6-C378-46AA-9C35-60AECE16D6AC}"/>
    <cellStyle name="Comma 2 17 3 3 3" xfId="16466" xr:uid="{B0B5977A-3D7C-4168-9555-B760D240DFA9}"/>
    <cellStyle name="Comma 2 17 3 3 4" xfId="35607" xr:uid="{A98BA438-662A-4346-98F5-9D7BE37476CB}"/>
    <cellStyle name="Comma 2 17 3 4" xfId="8608" xr:uid="{DACE6313-A544-4639-843B-06F79F2136A7}"/>
    <cellStyle name="Comma 2 17 3 5" xfId="15968" xr:uid="{258A9561-884C-40C2-A06B-5A48488F5666}"/>
    <cellStyle name="Comma 2 17 3 6" xfId="23076" xr:uid="{229DBFEA-73DF-4AE3-A765-C0B779B37CD8}"/>
    <cellStyle name="Comma 2 17 4" xfId="23083" xr:uid="{BA7CAFC8-A3AF-4627-A30F-40A0AC947983}"/>
    <cellStyle name="Comma 2 18" xfId="35586" xr:uid="{4EA93FC2-17CA-47C6-BEC5-67C2FFCB485C}"/>
    <cellStyle name="Comma 2 19" xfId="35575" xr:uid="{CDCCEC81-B3CE-41ED-9C8F-D046B0D235AA}"/>
    <cellStyle name="Comma 2 2" xfId="30" xr:uid="{F80C16EF-9491-40AE-83C1-3A5D8EBDAE53}"/>
    <cellStyle name="Comma 2 2 10" xfId="1063" xr:uid="{CE088C24-92AE-4FD9-816F-C436B000F808}"/>
    <cellStyle name="Comma 2 2 10 10" xfId="16279" xr:uid="{F317F4E7-3CFD-4B0F-87C2-CE0FD519C0E9}"/>
    <cellStyle name="Comma 2 2 10 11" xfId="23142" xr:uid="{F9DF04F8-B781-4CB0-9829-CB5094A5F973}"/>
    <cellStyle name="Comma 2 2 10 2" xfId="1316" xr:uid="{B23B81A9-13F3-4866-B23F-3E4690AC3EEB}"/>
    <cellStyle name="Comma 2 2 10 2 2" xfId="4236" xr:uid="{F96458C2-88AB-4F0F-B6BF-CACCBC4F45B3}"/>
    <cellStyle name="Comma 2 2 10 2 2 2" xfId="7733" xr:uid="{AD0030B3-F91E-4FF2-B915-D958864E1030}"/>
    <cellStyle name="Comma 2 2 10 2 2 2 2" xfId="15098" xr:uid="{93BE35A9-3692-4D40-93D9-BF2CA182340C}"/>
    <cellStyle name="Comma 2 2 10 2 2 2 2 2" xfId="47716" xr:uid="{A6C95D0B-B19D-481E-9733-B83F839E0FDD}"/>
    <cellStyle name="Comma 2 2 10 2 2 2 2 3" xfId="35088" xr:uid="{B76DC523-8FCA-4744-9695-13BF5E83BD2B}"/>
    <cellStyle name="Comma 2 2 10 2 2 2 3" xfId="22458" xr:uid="{296E6D29-F179-489D-99C5-D7CAAEC7A856}"/>
    <cellStyle name="Comma 2 2 10 2 2 2 3 2" xfId="41435" xr:uid="{3367BBF0-6BC5-4C9A-84D3-B569E57B8544}"/>
    <cellStyle name="Comma 2 2 10 2 2 2 4" xfId="28795" xr:uid="{BEEC55C7-BD2F-40D2-98E9-D1C452DAC456}"/>
    <cellStyle name="Comma 2 2 10 2 2 3" xfId="5115" xr:uid="{CAD28CBB-2B30-49CD-B8C8-38178725A788}"/>
    <cellStyle name="Comma 2 2 10 2 2 3 2" xfId="12480" xr:uid="{AFB55714-C213-4655-AB62-5FBD5CA1D9B6}"/>
    <cellStyle name="Comma 2 2 10 2 2 3 2 2" xfId="45098" xr:uid="{CCD8DC00-FBFD-4A7C-A9F2-7BA418473341}"/>
    <cellStyle name="Comma 2 2 10 2 2 3 2 3" xfId="32470" xr:uid="{BD42E5A0-21A8-4295-84FE-694A86B3C006}"/>
    <cellStyle name="Comma 2 2 10 2 2 3 3" xfId="19840" xr:uid="{C91A4C47-F1D6-4C87-89BC-0EE43155A824}"/>
    <cellStyle name="Comma 2 2 10 2 2 3 3 2" xfId="38817" xr:uid="{646B0B7F-433D-447C-9DD3-A81AACABA84C}"/>
    <cellStyle name="Comma 2 2 10 2 2 3 4" xfId="26177" xr:uid="{0BCFAE6B-8730-4B96-916E-CA20BB1515E2}"/>
    <cellStyle name="Comma 2 2 10 2 2 4" xfId="11602" xr:uid="{7532F1F6-382B-47F4-8EDB-10BB841DA2B9}"/>
    <cellStyle name="Comma 2 2 10 2 2 4 2" xfId="44219" xr:uid="{53227813-A862-4C7A-B3C5-E72C620371F2}"/>
    <cellStyle name="Comma 2 2 10 2 2 4 3" xfId="31591" xr:uid="{CA2E2B3C-5796-41B3-B897-4425F584ADB4}"/>
    <cellStyle name="Comma 2 2 10 2 2 5" xfId="18962" xr:uid="{7BF40B95-62B3-4C3B-860C-3B9CA8F5DAFD}"/>
    <cellStyle name="Comma 2 2 10 2 2 5 2" xfId="37938" xr:uid="{D18BCEAA-9C31-4595-94FA-CBC5E4BD1728}"/>
    <cellStyle name="Comma 2 2 10 2 2 6" xfId="25298" xr:uid="{99DEED6D-3298-47C0-8343-78998BD07FF0}"/>
    <cellStyle name="Comma 2 2 10 2 3" xfId="3386" xr:uid="{D3978B62-B909-46FA-BC9A-C9293747C92A}"/>
    <cellStyle name="Comma 2 2 10 2 3 2" xfId="6883" xr:uid="{0F2667FB-D58D-4ADF-8C0B-95675B84551C}"/>
    <cellStyle name="Comma 2 2 10 2 3 2 2" xfId="14248" xr:uid="{B6117FB1-0C15-4595-83CD-85A124B23ECE}"/>
    <cellStyle name="Comma 2 2 10 2 3 2 2 2" xfId="46866" xr:uid="{DC1F8C99-F416-40F6-B745-B8DB709E72C7}"/>
    <cellStyle name="Comma 2 2 10 2 3 2 2 3" xfId="34238" xr:uid="{77879AE0-3FEE-423B-8C16-8C79E306167D}"/>
    <cellStyle name="Comma 2 2 10 2 3 2 3" xfId="21608" xr:uid="{BF756C0F-A535-402D-B87D-1DB8A4F40EB0}"/>
    <cellStyle name="Comma 2 2 10 2 3 2 3 2" xfId="40585" xr:uid="{463DBDD0-53BA-40C0-9E8F-66FD2FF28D2B}"/>
    <cellStyle name="Comma 2 2 10 2 3 2 4" xfId="27945" xr:uid="{16F24AD7-E335-44CB-993F-EF99BA66FE67}"/>
    <cellStyle name="Comma 2 2 10 2 3 3" xfId="10752" xr:uid="{6FF036E2-5764-449A-BB10-61F4C2B74FDB}"/>
    <cellStyle name="Comma 2 2 10 2 3 3 2" xfId="43369" xr:uid="{30EE15F1-2927-4810-BFAF-E3C59D971BF1}"/>
    <cellStyle name="Comma 2 2 10 2 3 3 3" xfId="30741" xr:uid="{A08FD3C7-ACFF-4E5F-BD2E-8E17166EF393}"/>
    <cellStyle name="Comma 2 2 10 2 3 4" xfId="18112" xr:uid="{58F668F5-1326-48F1-B02B-22AEEC2B60FD}"/>
    <cellStyle name="Comma 2 2 10 2 3 4 2" xfId="37088" xr:uid="{3552F0EF-5E5B-4A7F-A831-4DDBEFE263F8}"/>
    <cellStyle name="Comma 2 2 10 2 3 5" xfId="24448" xr:uid="{594D8A38-ACFD-40D4-AC52-735F8C22F1F5}"/>
    <cellStyle name="Comma 2 2 10 2 4" xfId="6000" xr:uid="{121F048B-330B-46D9-BEB8-4161903017FA}"/>
    <cellStyle name="Comma 2 2 10 2 4 2" xfId="13365" xr:uid="{5647B6D2-241A-4BD7-937D-3681877FD466}"/>
    <cellStyle name="Comma 2 2 10 2 4 2 2" xfId="45983" xr:uid="{F8521045-AC44-4FDA-966A-34263674DFB8}"/>
    <cellStyle name="Comma 2 2 10 2 4 2 3" xfId="33355" xr:uid="{4DBD4A0B-C8AF-429F-BB23-87A340AED26C}"/>
    <cellStyle name="Comma 2 2 10 2 4 3" xfId="20725" xr:uid="{C43F1F46-FBE2-418F-833A-1D7AB80C58C7}"/>
    <cellStyle name="Comma 2 2 10 2 4 3 2" xfId="39702" xr:uid="{430D3C83-44D0-4184-A3A8-9643ED01E593}"/>
    <cellStyle name="Comma 2 2 10 2 4 4" xfId="27062" xr:uid="{C77566A2-FFBC-4CAC-B9CD-8DF6782B5DB7}"/>
    <cellStyle name="Comma 2 2 10 2 5" xfId="2476" xr:uid="{ACAC9601-0F78-4401-B36D-AD5F83AEDAD6}"/>
    <cellStyle name="Comma 2 2 10 2 5 2" xfId="9873" xr:uid="{B05FB3C8-60CF-4C3C-8229-061D03FB3956}"/>
    <cellStyle name="Comma 2 2 10 2 5 2 2" xfId="42489" xr:uid="{C82F213D-B558-485F-913A-A8C42E8D4A33}"/>
    <cellStyle name="Comma 2 2 10 2 5 3" xfId="17233" xr:uid="{4B545CCF-C1DA-4C7C-AFF0-52B1AB7076C4}"/>
    <cellStyle name="Comma 2 2 10 2 5 4" xfId="29861" xr:uid="{941CB0B9-B1BD-4EFE-A0EC-8A4E9B986297}"/>
    <cellStyle name="Comma 2 2 10 2 6" xfId="1739" xr:uid="{292A0FC8-D82A-4C5F-B39C-C400FA3DB59B}"/>
    <cellStyle name="Comma 2 2 10 2 6 2" xfId="9277" xr:uid="{D0DE3D55-4C7B-42FC-84B0-B5398DA15D71}"/>
    <cellStyle name="Comma 2 2 10 2 6 3" xfId="16637" xr:uid="{20BED266-3FC4-412F-9618-BED6BCDC5B5D}"/>
    <cellStyle name="Comma 2 2 10 2 6 4" xfId="36184" xr:uid="{641FC700-2472-41D0-8B1A-148FFE8A5A60}"/>
    <cellStyle name="Comma 2 2 10 2 7" xfId="9043" xr:uid="{CAD995FB-BCB0-49BF-899F-8547FB88906A}"/>
    <cellStyle name="Comma 2 2 10 2 8" xfId="16403" xr:uid="{3B9F7CB5-734D-4BC3-8B49-A271B2A42D90}"/>
    <cellStyle name="Comma 2 2 10 2 9" xfId="23565" xr:uid="{7834FEB3-8194-4290-B3EB-01FC651B6D4D}"/>
    <cellStyle name="Comma 2 2 10 3" xfId="1836" xr:uid="{4F7A15BA-FCBD-430C-B87C-5BA2A6CAED46}"/>
    <cellStyle name="Comma 2 2 10 3 2" xfId="7327" xr:uid="{DA5D72D4-2462-43AF-A15C-688EFCD1B63C}"/>
    <cellStyle name="Comma 2 2 10 3 2 2" xfId="14692" xr:uid="{1A4F2136-3171-473C-B466-F7012EBD3E43}"/>
    <cellStyle name="Comma 2 2 10 3 2 2 2" xfId="47310" xr:uid="{46AA7455-492E-4512-A49A-1424A45AC9BF}"/>
    <cellStyle name="Comma 2 2 10 3 2 2 3" xfId="34682" xr:uid="{87CDB2DD-2DE0-4CB5-B949-1125CACE5E08}"/>
    <cellStyle name="Comma 2 2 10 3 2 3" xfId="22052" xr:uid="{616B11F4-6F7A-4F93-A46F-9502FDCB4944}"/>
    <cellStyle name="Comma 2 2 10 3 2 3 2" xfId="41029" xr:uid="{3A1E98C0-1F49-4156-89F3-3338DB12FBA5}"/>
    <cellStyle name="Comma 2 2 10 3 2 4" xfId="28389" xr:uid="{41708BB1-CA1D-4253-8C72-567C48ADA484}"/>
    <cellStyle name="Comma 2 2 10 3 3" xfId="4704" xr:uid="{639F3408-0F18-4111-9239-804762EBBA4F}"/>
    <cellStyle name="Comma 2 2 10 3 3 2" xfId="12069" xr:uid="{3262ADCE-F117-4800-8D8A-37F76B36AD54}"/>
    <cellStyle name="Comma 2 2 10 3 3 2 2" xfId="44687" xr:uid="{FB8EDEF5-FA93-4786-9455-5AAD5318A7AC}"/>
    <cellStyle name="Comma 2 2 10 3 3 2 3" xfId="32059" xr:uid="{867DBF58-26B7-48A9-B580-1612D6942FDB}"/>
    <cellStyle name="Comma 2 2 10 3 3 3" xfId="19429" xr:uid="{8718A899-5AFD-4D31-92D2-B0B7DFA75AF4}"/>
    <cellStyle name="Comma 2 2 10 3 3 3 2" xfId="38406" xr:uid="{2F58D422-624A-487D-8B21-0EA3DA3FDFEE}"/>
    <cellStyle name="Comma 2 2 10 3 3 4" xfId="25766" xr:uid="{BABE841B-4C38-49E7-929A-FDF00B08DDB4}"/>
    <cellStyle name="Comma 2 2 10 3 4" xfId="3830" xr:uid="{B6D507B8-8377-4C71-B335-ED60174877A3}"/>
    <cellStyle name="Comma 2 2 10 3 4 2" xfId="11196" xr:uid="{FC3407D4-43AC-4C6E-B33C-6D1748EBEA6B}"/>
    <cellStyle name="Comma 2 2 10 3 4 2 2" xfId="43813" xr:uid="{11BB809C-280C-474B-A8CF-DEF8D3F9EBAE}"/>
    <cellStyle name="Comma 2 2 10 3 4 3" xfId="18556" xr:uid="{0D66EDD8-4A62-4161-BB3C-83333AF671E5}"/>
    <cellStyle name="Comma 2 2 10 3 4 4" xfId="31185" xr:uid="{28132E7D-E1FF-421E-987F-BCAB340436BC}"/>
    <cellStyle name="Comma 2 2 10 3 5" xfId="9373" xr:uid="{462A45FD-60B4-48EC-A03A-E08861D23BA3}"/>
    <cellStyle name="Comma 2 2 10 3 5 2" xfId="37532" xr:uid="{4BC69572-A805-4F83-A3D9-D2940E3ACEE5}"/>
    <cellStyle name="Comma 2 2 10 3 6" xfId="16733" xr:uid="{FB18ECB7-A46A-448D-B24A-EC10B4816F5E}"/>
    <cellStyle name="Comma 2 2 10 3 7" xfId="24892" xr:uid="{09D203F8-9878-4217-9D54-D12F067046D4}"/>
    <cellStyle name="Comma 2 2 10 4" xfId="2982" xr:uid="{2F830D7B-B706-456A-8B24-2FEFC6C0E158}"/>
    <cellStyle name="Comma 2 2 10 4 2" xfId="6479" xr:uid="{E9274B57-9D09-4B4E-8D9E-47AFDD4F5D07}"/>
    <cellStyle name="Comma 2 2 10 4 2 2" xfId="13844" xr:uid="{A08E05C6-335B-486E-8D1A-EC78E8C05184}"/>
    <cellStyle name="Comma 2 2 10 4 2 2 2" xfId="46462" xr:uid="{DEBF534D-A6F8-46A6-B20A-8CF928428038}"/>
    <cellStyle name="Comma 2 2 10 4 2 2 3" xfId="33834" xr:uid="{69723200-CC16-48B6-AB4F-2869258842A8}"/>
    <cellStyle name="Comma 2 2 10 4 2 3" xfId="21204" xr:uid="{E76A3598-1873-41AE-9427-50FB8879D3FD}"/>
    <cellStyle name="Comma 2 2 10 4 2 3 2" xfId="40181" xr:uid="{64B851E4-79E6-46B3-8093-A41F6664E0AD}"/>
    <cellStyle name="Comma 2 2 10 4 2 4" xfId="27541" xr:uid="{F4BEA63E-F2FB-436C-93D7-66BB3D212388}"/>
    <cellStyle name="Comma 2 2 10 4 3" xfId="10348" xr:uid="{62D50B2F-642D-42EC-8E38-8BA49F59CC60}"/>
    <cellStyle name="Comma 2 2 10 4 3 2" xfId="42965" xr:uid="{2CF91771-4770-4BAC-8194-1FE0C2AF752C}"/>
    <cellStyle name="Comma 2 2 10 4 3 3" xfId="30337" xr:uid="{3DF337CC-71D3-48B7-A948-0CEDDD9A0C7D}"/>
    <cellStyle name="Comma 2 2 10 4 4" xfId="17708" xr:uid="{F5B76CFD-9099-409D-A78E-C8BB79031559}"/>
    <cellStyle name="Comma 2 2 10 4 4 2" xfId="36684" xr:uid="{46B6EB37-6CD3-48C9-999C-FEE9F0D7E1D6}"/>
    <cellStyle name="Comma 2 2 10 4 5" xfId="24044" xr:uid="{2DBDF980-62DE-42C1-B99F-12076C050752}"/>
    <cellStyle name="Comma 2 2 10 5" xfId="5589" xr:uid="{89F1D99D-4989-4FEB-8615-EBE6043CEF7D}"/>
    <cellStyle name="Comma 2 2 10 5 2" xfId="12954" xr:uid="{0E0D2FDD-D03E-47B3-9161-99BD44A5FD58}"/>
    <cellStyle name="Comma 2 2 10 5 2 2" xfId="45572" xr:uid="{8911B58E-E6AD-4950-9664-FA70A4CE5A93}"/>
    <cellStyle name="Comma 2 2 10 5 2 3" xfId="32944" xr:uid="{B9E3AA2B-AC2A-481A-908D-46505728B64C}"/>
    <cellStyle name="Comma 2 2 10 5 3" xfId="20314" xr:uid="{AA102EB0-EA2D-4005-951F-F686861F32DF}"/>
    <cellStyle name="Comma 2 2 10 5 3 2" xfId="39291" xr:uid="{08842597-0A6B-4150-8CA4-447984D4FA97}"/>
    <cellStyle name="Comma 2 2 10 5 4" xfId="26651" xr:uid="{661FFBB6-1DB3-4270-86ED-F25F824F2CEA}"/>
    <cellStyle name="Comma 2 2 10 6" xfId="1923" xr:uid="{D736D206-FAFC-445E-A5B9-C1198714A6B5}"/>
    <cellStyle name="Comma 2 2 10 6 2" xfId="9460" xr:uid="{742A8DC6-7A68-484A-BAA8-FB23DCF2D45F}"/>
    <cellStyle name="Comma 2 2 10 6 2 2" xfId="42078" xr:uid="{564762C1-0EC7-40E5-BCED-B36DA444687D}"/>
    <cellStyle name="Comma 2 2 10 6 3" xfId="16820" xr:uid="{C6FF2A73-F407-4A03-9FF9-BCD0B7F38C59}"/>
    <cellStyle name="Comma 2 2 10 6 4" xfId="29450" xr:uid="{C8570D2F-44E3-48DD-AAD8-12F774BAC817}"/>
    <cellStyle name="Comma 2 2 10 7" xfId="8236" xr:uid="{1D71FADE-BA1B-4505-B3C5-40DE6145C47F}"/>
    <cellStyle name="Comma 2 2 10 7 2" xfId="15601" xr:uid="{648BE4B5-30BF-464B-B7D3-CE3510291B63}"/>
    <cellStyle name="Comma 2 2 10 7 3" xfId="22961" xr:uid="{0C45361D-4EB0-476E-AD93-9957B5FF51C5}"/>
    <cellStyle name="Comma 2 2 10 7 4" xfId="35673" xr:uid="{D47E5AD4-98DB-427C-B660-7E905FE6B76F}"/>
    <cellStyle name="Comma 2 2 10 8" xfId="1588" xr:uid="{AE401792-1280-4D28-85EA-F3E200DBD5A0}"/>
    <cellStyle name="Comma 2 2 10 8 2" xfId="9188" xr:uid="{11FB077F-A7F2-4274-9394-150081A05B25}"/>
    <cellStyle name="Comma 2 2 10 8 3" xfId="16548" xr:uid="{CA759048-5700-4B54-98C5-4483E9382E8D}"/>
    <cellStyle name="Comma 2 2 10 9" xfId="8919" xr:uid="{436080AB-62B3-4812-A77F-6AA01B013B93}"/>
    <cellStyle name="Comma 2 2 11" xfId="748" xr:uid="{BD6B56A9-FB98-43FE-B8C2-98C37109FDBD}"/>
    <cellStyle name="Comma 2 2 11 2" xfId="1775" xr:uid="{7C4C358E-B679-4F68-8C3B-3518110AF911}"/>
    <cellStyle name="Comma 2 2 11 2 2" xfId="2944" xr:uid="{BEFE8C37-7B68-46EC-94A9-74E2E13D0A69}"/>
    <cellStyle name="Comma 2 2 11 2 2 2" xfId="4676" xr:uid="{997CAF6B-15F5-4945-BDC7-92AEA431566E}"/>
    <cellStyle name="Comma 2 2 11 2 2 2 2" xfId="8174" xr:uid="{E4FB8028-2F32-4C54-85A8-D025B5803237}"/>
    <cellStyle name="Comma 2 2 11 2 2 2 2 2" xfId="15539" xr:uid="{33BE9326-AF82-4EF5-B38B-D89577BFD2CE}"/>
    <cellStyle name="Comma 2 2 11 2 2 2 2 2 2" xfId="48157" xr:uid="{D23ECED1-4C12-4831-88AC-36FCF810BFAF}"/>
    <cellStyle name="Comma 2 2 11 2 2 2 2 2 3" xfId="35529" xr:uid="{72C7D65A-1578-4F03-804F-FD54FA506271}"/>
    <cellStyle name="Comma 2 2 11 2 2 2 2 3" xfId="22899" xr:uid="{1CDF1DBA-61BB-43C6-AC8D-435D42630B7F}"/>
    <cellStyle name="Comma 2 2 11 2 2 2 2 3 2" xfId="41876" xr:uid="{D6F1D3E9-9B45-460C-AAF0-A4B7ED01EDD7}"/>
    <cellStyle name="Comma 2 2 11 2 2 2 2 4" xfId="29236" xr:uid="{5A955EED-5E62-4350-B25F-0E8304EA0144}"/>
    <cellStyle name="Comma 2 2 11 2 2 2 3" xfId="5556" xr:uid="{D56C7BF0-6A66-47D1-9048-53AF15DB4D9B}"/>
    <cellStyle name="Comma 2 2 11 2 2 2 3 2" xfId="12921" xr:uid="{E454830B-A933-4B18-8612-534C52263DC2}"/>
    <cellStyle name="Comma 2 2 11 2 2 2 3 2 2" xfId="45539" xr:uid="{43FDC76C-F62F-4AE0-9874-52F3D2BC374D}"/>
    <cellStyle name="Comma 2 2 11 2 2 2 3 2 3" xfId="32911" xr:uid="{2C08A982-8AAF-4A11-A3C4-88B1F14B7733}"/>
    <cellStyle name="Comma 2 2 11 2 2 2 3 3" xfId="20281" xr:uid="{8CEF5E80-09CE-4C04-81CF-DADF8228651D}"/>
    <cellStyle name="Comma 2 2 11 2 2 2 3 3 2" xfId="39258" xr:uid="{B4DDE2D7-C733-4806-8EC5-7C1AF9231DED}"/>
    <cellStyle name="Comma 2 2 11 2 2 2 3 4" xfId="26618" xr:uid="{44604E62-F741-45EE-9148-51F478901626}"/>
    <cellStyle name="Comma 2 2 11 2 2 2 4" xfId="12042" xr:uid="{E30E935D-205B-4BBC-AB15-3245E5965518}"/>
    <cellStyle name="Comma 2 2 11 2 2 2 4 2" xfId="44660" xr:uid="{12B7BDFC-9FD3-4AB6-98AB-2E6C443C0E39}"/>
    <cellStyle name="Comma 2 2 11 2 2 2 4 3" xfId="32032" xr:uid="{493403E3-0234-4336-892A-4591FEA5F5A3}"/>
    <cellStyle name="Comma 2 2 11 2 2 2 5" xfId="19402" xr:uid="{D8F6DA77-BC98-4A43-B962-BE66D411BE4F}"/>
    <cellStyle name="Comma 2 2 11 2 2 2 5 2" xfId="38379" xr:uid="{17057524-8606-44F1-BF8F-732A7785E6F6}"/>
    <cellStyle name="Comma 2 2 11 2 2 2 6" xfId="25739" xr:uid="{1B0CE730-3D8E-4C64-9927-1F9E82CAB4A4}"/>
    <cellStyle name="Comma 2 2 11 2 2 3" xfId="3817" xr:uid="{47D6FC68-F510-4D64-9DF7-252FC12D2937}"/>
    <cellStyle name="Comma 2 2 11 2 2 3 2" xfId="7314" xr:uid="{29E87AF4-94C6-4924-A98E-E39387A5A1A5}"/>
    <cellStyle name="Comma 2 2 11 2 2 3 2 2" xfId="14679" xr:uid="{FB5A7F0B-ACDC-43A3-B3DF-C75ACFD56BFB}"/>
    <cellStyle name="Comma 2 2 11 2 2 3 2 2 2" xfId="47297" xr:uid="{B4EA9415-4054-4A58-BC9A-760106B1241B}"/>
    <cellStyle name="Comma 2 2 11 2 2 3 2 2 3" xfId="34669" xr:uid="{95443318-E7FA-4051-8EFF-0CDB028FF5B8}"/>
    <cellStyle name="Comma 2 2 11 2 2 3 2 3" xfId="22039" xr:uid="{F4F60750-E769-48A6-B3AC-80B95B0E0256}"/>
    <cellStyle name="Comma 2 2 11 2 2 3 2 3 2" xfId="41016" xr:uid="{C35E9F26-1FD1-40CA-A161-3DF69FEE8041}"/>
    <cellStyle name="Comma 2 2 11 2 2 3 2 4" xfId="28376" xr:uid="{7C9A5FF2-9D3B-4335-93AF-B28D4A0F426C}"/>
    <cellStyle name="Comma 2 2 11 2 2 3 3" xfId="11183" xr:uid="{7B6FE230-10A8-4902-B5EB-7C47FC0F0561}"/>
    <cellStyle name="Comma 2 2 11 2 2 3 3 2" xfId="43800" xr:uid="{19C8B823-CB5A-49D5-A7BC-C3A967A34546}"/>
    <cellStyle name="Comma 2 2 11 2 2 3 3 3" xfId="31172" xr:uid="{5116E75B-1B30-4FE8-8C9B-56B8F6969E72}"/>
    <cellStyle name="Comma 2 2 11 2 2 3 4" xfId="18543" xr:uid="{FC9D3B8C-9E3E-4EA1-9A2A-510C02651F8E}"/>
    <cellStyle name="Comma 2 2 11 2 2 3 4 2" xfId="37519" xr:uid="{72F8BBC9-0CE1-48DF-B6CD-C7CAF5A9E1DF}"/>
    <cellStyle name="Comma 2 2 11 2 2 3 5" xfId="24879" xr:uid="{D468DD00-766C-4089-A388-5967B2358CA4}"/>
    <cellStyle name="Comma 2 2 11 2 2 4" xfId="6441" xr:uid="{F1BE383D-6F57-48A4-843C-87164B728A6A}"/>
    <cellStyle name="Comma 2 2 11 2 2 4 2" xfId="13806" xr:uid="{9D98397D-5A1B-4AAF-9AA5-A27B747C9A29}"/>
    <cellStyle name="Comma 2 2 11 2 2 4 2 2" xfId="46424" xr:uid="{06B498E0-FBAF-47B7-8620-01838F6AC9A5}"/>
    <cellStyle name="Comma 2 2 11 2 2 4 2 3" xfId="33796" xr:uid="{7229F8FD-C8ED-4AD3-984C-BE6A4EEB2BA7}"/>
    <cellStyle name="Comma 2 2 11 2 2 4 3" xfId="21166" xr:uid="{60D1F9AB-4DD2-4669-964F-5A843898F92A}"/>
    <cellStyle name="Comma 2 2 11 2 2 4 3 2" xfId="40143" xr:uid="{FA921996-FFAD-4F83-BF6C-44965C45983F}"/>
    <cellStyle name="Comma 2 2 11 2 2 4 4" xfId="27503" xr:uid="{8EC98388-A969-4D18-B736-A0FCC71BD06F}"/>
    <cellStyle name="Comma 2 2 11 2 2 5" xfId="10311" xr:uid="{96A920D6-ED09-4883-A939-B2EC4F53614F}"/>
    <cellStyle name="Comma 2 2 11 2 2 5 2" xfId="42927" xr:uid="{10FB1C36-AC76-46D0-BD0A-4C1639D30931}"/>
    <cellStyle name="Comma 2 2 11 2 2 5 3" xfId="30299" xr:uid="{D5E99A4D-22D1-49E3-AD24-D3BDF203BC5A}"/>
    <cellStyle name="Comma 2 2 11 2 2 6" xfId="17671" xr:uid="{EEBF28A9-387C-4BFA-AB5F-EFBEE15A2C00}"/>
    <cellStyle name="Comma 2 2 11 2 2 6 2" xfId="36646" xr:uid="{B7E6AD68-B1D2-4F45-965C-9E4041F4138E}"/>
    <cellStyle name="Comma 2 2 11 2 2 7" xfId="24006" xr:uid="{FED80109-73DA-45F4-B638-A3F5CFB44549}"/>
    <cellStyle name="Comma 2 2 11 2 3" xfId="4276" xr:uid="{C7B504D8-6693-49D1-8697-389E0E4E4537}"/>
    <cellStyle name="Comma 2 2 11 2 3 2" xfId="7773" xr:uid="{8A96828F-7D77-469D-BB2B-DAF28FE33B09}"/>
    <cellStyle name="Comma 2 2 11 2 3 2 2" xfId="15138" xr:uid="{282891B4-2CD2-46DA-95AE-47D332B19A32}"/>
    <cellStyle name="Comma 2 2 11 2 3 2 2 2" xfId="47756" xr:uid="{60C0A491-C060-4064-858B-C516ED352EB9}"/>
    <cellStyle name="Comma 2 2 11 2 3 2 2 3" xfId="35128" xr:uid="{85D0F5CF-69F0-4100-9ACA-AC93B202827D}"/>
    <cellStyle name="Comma 2 2 11 2 3 2 3" xfId="22498" xr:uid="{C5F8190D-EAE0-4A8A-8996-B8D618FBEC85}"/>
    <cellStyle name="Comma 2 2 11 2 3 2 3 2" xfId="41475" xr:uid="{8622C6C0-41A5-4F35-8153-889107F7BD9B}"/>
    <cellStyle name="Comma 2 2 11 2 3 2 4" xfId="28835" xr:uid="{796B9BBF-64E2-45F8-A6A1-1A0D813B7626}"/>
    <cellStyle name="Comma 2 2 11 2 3 3" xfId="5155" xr:uid="{B81393EE-6B01-475E-B3D5-026686D2808A}"/>
    <cellStyle name="Comma 2 2 11 2 3 3 2" xfId="12520" xr:uid="{67557B14-ABAD-44F2-9386-F639BE622F1B}"/>
    <cellStyle name="Comma 2 2 11 2 3 3 2 2" xfId="45138" xr:uid="{481896A3-EBC5-4653-850F-F3A9EECAA1F0}"/>
    <cellStyle name="Comma 2 2 11 2 3 3 2 3" xfId="32510" xr:uid="{A461637D-5A1A-4EA9-975D-D7AC5A4C401E}"/>
    <cellStyle name="Comma 2 2 11 2 3 3 3" xfId="19880" xr:uid="{EAE80C47-45A0-4FAB-8878-5E3E626D9285}"/>
    <cellStyle name="Comma 2 2 11 2 3 3 3 2" xfId="38857" xr:uid="{CCF7DE65-B2ED-40A1-A322-84512556DB87}"/>
    <cellStyle name="Comma 2 2 11 2 3 3 4" xfId="26217" xr:uid="{FBA722C7-16B5-49CA-ABDB-6D468BC80FE8}"/>
    <cellStyle name="Comma 2 2 11 2 3 4" xfId="11642" xr:uid="{76BC2CB6-54F5-4D7F-B4B9-EEA61A608E32}"/>
    <cellStyle name="Comma 2 2 11 2 3 4 2" xfId="44259" xr:uid="{52BB70A1-D4F4-408F-819C-ED7A7EE74908}"/>
    <cellStyle name="Comma 2 2 11 2 3 4 3" xfId="31631" xr:uid="{BF83EC59-9C3B-44D2-9DFB-65B571D90088}"/>
    <cellStyle name="Comma 2 2 11 2 3 5" xfId="19002" xr:uid="{E3DFD055-C9EC-47D0-8A3A-AE1EDB6C36E7}"/>
    <cellStyle name="Comma 2 2 11 2 3 5 2" xfId="37978" xr:uid="{107F4BA1-499E-4C66-892B-56824AF86A1F}"/>
    <cellStyle name="Comma 2 2 11 2 3 6" xfId="25338" xr:uid="{E5FFBE67-E6FF-452C-BED2-8C9A410A48AA}"/>
    <cellStyle name="Comma 2 2 11 2 4" xfId="3426" xr:uid="{CE0CA104-9DB8-4421-A030-9189ADF2A3E4}"/>
    <cellStyle name="Comma 2 2 11 2 4 2" xfId="6923" xr:uid="{507A91F8-7CC6-40D6-BF3C-1C3D190DA82A}"/>
    <cellStyle name="Comma 2 2 11 2 4 2 2" xfId="14288" xr:uid="{45ED7FDB-D014-4F10-BD45-CF63295FD267}"/>
    <cellStyle name="Comma 2 2 11 2 4 2 2 2" xfId="46906" xr:uid="{2C24DAA6-9B28-48FC-8EDA-581265C9C1CE}"/>
    <cellStyle name="Comma 2 2 11 2 4 2 2 3" xfId="34278" xr:uid="{FBCB9A5E-360B-46A9-A707-699116B030E8}"/>
    <cellStyle name="Comma 2 2 11 2 4 2 3" xfId="21648" xr:uid="{7CA8BF40-7E86-473F-AADA-53A2230FEFA7}"/>
    <cellStyle name="Comma 2 2 11 2 4 2 3 2" xfId="40625" xr:uid="{89CBC99E-4DB0-49DC-B74E-54A92DCC40E4}"/>
    <cellStyle name="Comma 2 2 11 2 4 2 4" xfId="27985" xr:uid="{ACBD7341-4E46-4DE8-A889-69B612AE4878}"/>
    <cellStyle name="Comma 2 2 11 2 4 3" xfId="10792" xr:uid="{5CC540DC-6A85-4469-82B0-5E1E680C9594}"/>
    <cellStyle name="Comma 2 2 11 2 4 3 2" xfId="43409" xr:uid="{F858E782-8B60-4641-BE5E-6EE1B606A198}"/>
    <cellStyle name="Comma 2 2 11 2 4 3 3" xfId="30781" xr:uid="{06011304-2589-4CDF-B3ED-271123E9B433}"/>
    <cellStyle name="Comma 2 2 11 2 4 4" xfId="18152" xr:uid="{9FCECEA0-C9EF-40F3-829E-DA3FBA5A8672}"/>
    <cellStyle name="Comma 2 2 11 2 4 4 2" xfId="37128" xr:uid="{AFA43EDE-C56A-4365-8DF7-1AAF87480DB1}"/>
    <cellStyle name="Comma 2 2 11 2 4 5" xfId="24488" xr:uid="{A2BA1E8D-1833-416B-98CA-5784055F7DD0}"/>
    <cellStyle name="Comma 2 2 11 2 5" xfId="6040" xr:uid="{77F753EB-B3CC-4755-98D8-9DB8C7C3B14C}"/>
    <cellStyle name="Comma 2 2 11 2 5 2" xfId="13405" xr:uid="{9F632E0F-F71F-480F-A38E-CD02E1FFAFA2}"/>
    <cellStyle name="Comma 2 2 11 2 5 2 2" xfId="46023" xr:uid="{60BB7169-584B-47D6-B04E-93BDF3D376FA}"/>
    <cellStyle name="Comma 2 2 11 2 5 2 3" xfId="33395" xr:uid="{7E4563C6-4D4D-4D7C-8CEB-8EE75CF558F8}"/>
    <cellStyle name="Comma 2 2 11 2 5 3" xfId="20765" xr:uid="{B9F60AA5-062D-4749-A47A-CCE21352FC94}"/>
    <cellStyle name="Comma 2 2 11 2 5 3 2" xfId="39742" xr:uid="{23D022AF-DD04-496D-A3A6-EF8B04F2D9DF}"/>
    <cellStyle name="Comma 2 2 11 2 5 4" xfId="27102" xr:uid="{E80580A1-4F90-4058-90C6-1963192486E4}"/>
    <cellStyle name="Comma 2 2 11 2 6" xfId="2519" xr:uid="{FE2D3BD0-DCA6-4FC8-AC96-4B1DB1C096C4}"/>
    <cellStyle name="Comma 2 2 11 2 6 2" xfId="9913" xr:uid="{DF5B9124-994E-47B0-A287-4989BF19C0E8}"/>
    <cellStyle name="Comma 2 2 11 2 6 2 2" xfId="42528" xr:uid="{322AE7D9-EF83-41C2-A2E8-32EF0D8A7CD1}"/>
    <cellStyle name="Comma 2 2 11 2 6 3" xfId="17273" xr:uid="{56E0B25A-1B92-467F-94B4-2A08F7BA5E46}"/>
    <cellStyle name="Comma 2 2 11 2 6 4" xfId="29900" xr:uid="{C3C3C585-70C4-4CDA-84E6-2093633DB6C0}"/>
    <cellStyle name="Comma 2 2 11 2 7" xfId="9313" xr:uid="{0D080472-C8B8-4472-A7FA-13AE1C0C1821}"/>
    <cellStyle name="Comma 2 2 11 2 7 2" xfId="36225" xr:uid="{717D2B89-FC91-49BF-806B-584A528A9389}"/>
    <cellStyle name="Comma 2 2 11 2 8" xfId="16673" xr:uid="{9EEBEAF0-268E-4CA4-A40F-49C0239F479D}"/>
    <cellStyle name="Comma 2 2 11 2 9" xfId="23605" xr:uid="{E81C6A7D-56E2-4B6B-ACB8-76D63C516812}"/>
    <cellStyle name="Comma 2 2 11 3" xfId="1872" xr:uid="{B6FDFB70-B531-4846-9843-E4C85ABDB855}"/>
    <cellStyle name="Comma 2 2 11 3 2" xfId="2954" xr:uid="{9CA52BBA-8883-4BFE-8CA1-0A32F40D0FC8}"/>
    <cellStyle name="Comma 2 2 11 3 2 2" xfId="4685" xr:uid="{0A403F82-0A33-44D7-83D6-E8F6FF525843}"/>
    <cellStyle name="Comma 2 2 11 3 2 2 2" xfId="8183" xr:uid="{0FB01E55-E95A-4CA3-A4FC-9521AD39A93B}"/>
    <cellStyle name="Comma 2 2 11 3 2 2 2 2" xfId="15548" xr:uid="{E0352428-B516-4C38-B054-44F76C845BC7}"/>
    <cellStyle name="Comma 2 2 11 3 2 2 2 2 2" xfId="48166" xr:uid="{CCDB7AA6-B2B5-48A5-A5A7-9944C9AFED11}"/>
    <cellStyle name="Comma 2 2 11 3 2 2 2 2 3" xfId="35538" xr:uid="{6BC60FC8-FA57-4DBA-8B0A-981E1E672FC6}"/>
    <cellStyle name="Comma 2 2 11 3 2 2 2 3" xfId="22908" xr:uid="{59E97FF3-BBFB-4FC0-9C4D-DCDE64D50A8C}"/>
    <cellStyle name="Comma 2 2 11 3 2 2 2 3 2" xfId="41885" xr:uid="{363BC1A9-E707-4165-AF32-231599833B62}"/>
    <cellStyle name="Comma 2 2 11 3 2 2 2 4" xfId="29245" xr:uid="{DF16C287-6BA0-4B43-B2A6-E2341F5DE962}"/>
    <cellStyle name="Comma 2 2 11 3 2 2 3" xfId="5566" xr:uid="{B3F02DFC-8DDF-44FB-9535-9202CCCB0351}"/>
    <cellStyle name="Comma 2 2 11 3 2 2 3 2" xfId="12931" xr:uid="{8798505D-54CF-4F69-8B3E-904745D39174}"/>
    <cellStyle name="Comma 2 2 11 3 2 2 3 2 2" xfId="45549" xr:uid="{2314E0B8-268F-4599-AE6C-14466D25ED56}"/>
    <cellStyle name="Comma 2 2 11 3 2 2 3 2 3" xfId="32921" xr:uid="{67189900-3E10-4E6C-92A1-044B96510E66}"/>
    <cellStyle name="Comma 2 2 11 3 2 2 3 3" xfId="20291" xr:uid="{4AFED451-11F3-4915-B66D-CA20B04AF6E2}"/>
    <cellStyle name="Comma 2 2 11 3 2 2 3 3 2" xfId="39268" xr:uid="{4A6C2062-BFC0-4ABC-83A2-F715671D9CAB}"/>
    <cellStyle name="Comma 2 2 11 3 2 2 3 4" xfId="26628" xr:uid="{1E354D67-412D-46F1-8A7D-C94A8DBEFE6D}"/>
    <cellStyle name="Comma 2 2 11 3 2 2 4" xfId="12051" xr:uid="{58B9950F-3E07-4DE4-8023-9F5044289D3A}"/>
    <cellStyle name="Comma 2 2 11 3 2 2 4 2" xfId="44669" xr:uid="{402AD94E-D8E4-44B0-A889-71D2A76F6788}"/>
    <cellStyle name="Comma 2 2 11 3 2 2 4 3" xfId="32041" xr:uid="{72A012FA-67C6-4C65-8A68-262155138D6E}"/>
    <cellStyle name="Comma 2 2 11 3 2 2 5" xfId="19411" xr:uid="{FA72208B-577A-42C6-8311-9A46E016450F}"/>
    <cellStyle name="Comma 2 2 11 3 2 2 5 2" xfId="38388" xr:uid="{EF074D20-7F56-489A-96FA-06A3DD2AA161}"/>
    <cellStyle name="Comma 2 2 11 3 2 2 6" xfId="25748" xr:uid="{7CCA8804-3FFB-462E-AF96-7474D0BB3631}"/>
    <cellStyle name="Comma 2 2 11 3 2 3" xfId="3474" xr:uid="{EA7E505D-AD25-4688-BC51-22E2ED82C3A0}"/>
    <cellStyle name="Comma 2 2 11 3 2 3 2" xfId="6971" xr:uid="{F2E6CA6B-9E70-420E-A7EA-368905F94A4E}"/>
    <cellStyle name="Comma 2 2 11 3 2 3 2 2" xfId="14336" xr:uid="{06CAEA50-4763-4F77-B60F-5AD62A6DEBA5}"/>
    <cellStyle name="Comma 2 2 11 3 2 3 2 2 2" xfId="46954" xr:uid="{765BEA56-A08F-4862-930F-A6B2EC353A45}"/>
    <cellStyle name="Comma 2 2 11 3 2 3 2 2 3" xfId="34326" xr:uid="{88543961-EB1F-4FDC-934C-5BCFA15C96FF}"/>
    <cellStyle name="Comma 2 2 11 3 2 3 2 3" xfId="21696" xr:uid="{A82411D6-714C-46AA-ABA5-0BA2D5733026}"/>
    <cellStyle name="Comma 2 2 11 3 2 3 2 3 2" xfId="40673" xr:uid="{D604AC74-0F9C-4D0C-87F1-2B3EFB86EBC2}"/>
    <cellStyle name="Comma 2 2 11 3 2 3 2 4" xfId="28033" xr:uid="{31449217-C2AA-47AE-B714-33E82E15D624}"/>
    <cellStyle name="Comma 2 2 11 3 2 3 3" xfId="10840" xr:uid="{C4100142-3253-4DA5-B855-0A12D5871F8A}"/>
    <cellStyle name="Comma 2 2 11 3 2 3 3 2" xfId="43457" xr:uid="{8C6FA353-E3A4-4601-8BCD-89F4A035F1CD}"/>
    <cellStyle name="Comma 2 2 11 3 2 3 3 3" xfId="30829" xr:uid="{219432FE-19A3-402C-B2B7-F3111AFE8DFA}"/>
    <cellStyle name="Comma 2 2 11 3 2 3 4" xfId="18200" xr:uid="{DBEE4210-51D7-45BF-A089-5443427E0797}"/>
    <cellStyle name="Comma 2 2 11 3 2 3 4 2" xfId="37176" xr:uid="{E10F2DE9-0DA8-494E-BF37-66DF432FA1A8}"/>
    <cellStyle name="Comma 2 2 11 3 2 3 5" xfId="24536" xr:uid="{FD348A54-0E0D-403A-9959-1D58553D9D7B}"/>
    <cellStyle name="Comma 2 2 11 3 2 4" xfId="6451" xr:uid="{254498EF-B561-438E-AAB4-CA019BE06A72}"/>
    <cellStyle name="Comma 2 2 11 3 2 4 2" xfId="13816" xr:uid="{75E023BA-9EFD-4EAD-AE1C-23006B567647}"/>
    <cellStyle name="Comma 2 2 11 3 2 4 2 2" xfId="46434" xr:uid="{4B6B6DCE-F7E2-4355-8D6A-E9F0796AA342}"/>
    <cellStyle name="Comma 2 2 11 3 2 4 2 3" xfId="33806" xr:uid="{F63D76DE-86E0-47C2-B4C9-22F9F25FCCD6}"/>
    <cellStyle name="Comma 2 2 11 3 2 4 3" xfId="21176" xr:uid="{DBB95B28-4AAC-4397-9163-5A79837EF8BA}"/>
    <cellStyle name="Comma 2 2 11 3 2 4 3 2" xfId="40153" xr:uid="{3684351C-D639-4380-A385-1F892CA9E9F8}"/>
    <cellStyle name="Comma 2 2 11 3 2 4 4" xfId="27513" xr:uid="{7A51AD2F-B16E-45E0-B931-7E780E06824F}"/>
    <cellStyle name="Comma 2 2 11 3 2 5" xfId="10320" xr:uid="{9BB74643-956F-48B4-AE25-5895EE7DD8C1}"/>
    <cellStyle name="Comma 2 2 11 3 2 5 2" xfId="42937" xr:uid="{AD4AF391-D717-4E78-8BD7-0B37685C8DBC}"/>
    <cellStyle name="Comma 2 2 11 3 2 5 3" xfId="30309" xr:uid="{0B20AB37-F291-4154-B391-F9FDB7FD5257}"/>
    <cellStyle name="Comma 2 2 11 3 2 6" xfId="17680" xr:uid="{156531E5-3A7E-4D0F-97E6-DFC2B659FC4D}"/>
    <cellStyle name="Comma 2 2 11 3 2 6 2" xfId="36656" xr:uid="{E2C3D44C-2D38-43BB-9A5F-9AFA1A7AC69C}"/>
    <cellStyle name="Comma 2 2 11 3 2 7" xfId="24016" xr:uid="{4F645898-5E4F-45C8-8E8C-BEF532A79350}"/>
    <cellStyle name="Comma 2 2 11 3 3" xfId="4328" xr:uid="{A6555804-1BDD-4C92-8DE8-1E9F6E5ECCB1}"/>
    <cellStyle name="Comma 2 2 11 3 3 2" xfId="7826" xr:uid="{D84E3727-C1B5-427E-97BE-8DE1D5445AFB}"/>
    <cellStyle name="Comma 2 2 11 3 3 2 2" xfId="15191" xr:uid="{CCFBF30D-BB11-4F8D-A281-F378621C2986}"/>
    <cellStyle name="Comma 2 2 11 3 3 2 2 2" xfId="47809" xr:uid="{90C16981-BB89-4F29-B824-353F8AFE85DB}"/>
    <cellStyle name="Comma 2 2 11 3 3 2 2 3" xfId="35181" xr:uid="{3C4D5510-72D5-4163-BB6B-58CFDAAB9511}"/>
    <cellStyle name="Comma 2 2 11 3 3 2 3" xfId="22551" xr:uid="{69650780-EBCC-4E77-B459-392F08D5CB23}"/>
    <cellStyle name="Comma 2 2 11 3 3 2 3 2" xfId="41528" xr:uid="{8665AEAD-446E-452E-9F9F-43D7A59F67F5}"/>
    <cellStyle name="Comma 2 2 11 3 3 2 4" xfId="28888" xr:uid="{9D71C4D9-5C11-474F-B2FF-158F0B663D56}"/>
    <cellStyle name="Comma 2 2 11 3 3 3" xfId="5208" xr:uid="{4ADB39C4-7AE9-4257-A5D2-85B65B6483EB}"/>
    <cellStyle name="Comma 2 2 11 3 3 3 2" xfId="12573" xr:uid="{BDB2B9F4-BC71-4556-A7F4-FA12C88AEE8B}"/>
    <cellStyle name="Comma 2 2 11 3 3 3 2 2" xfId="45191" xr:uid="{D7B60F77-781E-4C1B-BA5F-C52882A882E4}"/>
    <cellStyle name="Comma 2 2 11 3 3 3 2 3" xfId="32563" xr:uid="{F6B04469-B369-419B-B03A-26C04CB01501}"/>
    <cellStyle name="Comma 2 2 11 3 3 3 3" xfId="19933" xr:uid="{9F92B6FB-9C52-499A-8237-3A110AAEA09D}"/>
    <cellStyle name="Comma 2 2 11 3 3 3 3 2" xfId="38910" xr:uid="{40F1047E-340F-4400-A514-4BF3DB9E2DBB}"/>
    <cellStyle name="Comma 2 2 11 3 3 3 4" xfId="26270" xr:uid="{776ADD10-F41F-423B-9BB9-940CFE203296}"/>
    <cellStyle name="Comma 2 2 11 3 3 4" xfId="11694" xr:uid="{30A53588-19A6-4C99-BCBA-6EBCA8BED575}"/>
    <cellStyle name="Comma 2 2 11 3 3 4 2" xfId="44312" xr:uid="{69394452-4C78-409A-A306-3C6886966581}"/>
    <cellStyle name="Comma 2 2 11 3 3 4 3" xfId="31684" xr:uid="{D58F9878-89C7-4F86-B795-137E13C8AFF9}"/>
    <cellStyle name="Comma 2 2 11 3 3 5" xfId="19054" xr:uid="{9FEF1338-DBC3-47A7-BEED-AFC9BD82A6CB}"/>
    <cellStyle name="Comma 2 2 11 3 3 5 2" xfId="38031" xr:uid="{35C96F1D-BDC6-4963-AE5E-C7AA7F3F2731}"/>
    <cellStyle name="Comma 2 2 11 3 3 6" xfId="25391" xr:uid="{0E658C9C-473E-47EB-A631-958A5621B316}"/>
    <cellStyle name="Comma 2 2 11 3 4" xfId="6093" xr:uid="{CEF69769-1DD5-4E01-88E0-2727D8EF3F45}"/>
    <cellStyle name="Comma 2 2 11 3 4 2" xfId="13458" xr:uid="{AEF4CAA7-7BE6-4CC4-9E76-F743D96817EC}"/>
    <cellStyle name="Comma 2 2 11 3 4 2 2" xfId="46076" xr:uid="{29969B95-EED2-435B-845D-1D6306974064}"/>
    <cellStyle name="Comma 2 2 11 3 4 2 3" xfId="33448" xr:uid="{2EEBA413-6B7A-4B94-9FA8-EFC2A7FECFD5}"/>
    <cellStyle name="Comma 2 2 11 3 4 3" xfId="20818" xr:uid="{C61B2BF3-B3FF-47B5-94BE-60142647D99F}"/>
    <cellStyle name="Comma 2 2 11 3 4 3 2" xfId="39795" xr:uid="{9BEA1C0E-980C-4D0E-9406-5533981EAE5F}"/>
    <cellStyle name="Comma 2 2 11 3 4 4" xfId="27155" xr:uid="{3674FA64-D70E-4410-859C-4B8AA4EFFF5C}"/>
    <cellStyle name="Comma 2 2 11 3 5" xfId="2594" xr:uid="{F007DC45-DA74-4B1B-8FD8-ECE84FCEBB91}"/>
    <cellStyle name="Comma 2 2 11 3 5 2" xfId="9965" xr:uid="{DFF55CF4-E9D2-4BF4-AB2F-10CA9EA01181}"/>
    <cellStyle name="Comma 2 2 11 3 5 2 2" xfId="42579" xr:uid="{909D7C73-53D3-4BDC-96E7-40F20CE8EF6D}"/>
    <cellStyle name="Comma 2 2 11 3 5 3" xfId="17325" xr:uid="{8481EB9E-99B3-4F3C-94C4-31AD6C84E199}"/>
    <cellStyle name="Comma 2 2 11 3 5 4" xfId="29951" xr:uid="{C740A1B9-26F7-4BAC-9C0C-E273B7CFB1CC}"/>
    <cellStyle name="Comma 2 2 11 3 6" xfId="9409" xr:uid="{CE788704-27D1-4F97-9F43-94631C96566C}"/>
    <cellStyle name="Comma 2 2 11 3 6 2" xfId="36298" xr:uid="{AE2D981B-3D03-4FD1-B0F3-F4C76849DFED}"/>
    <cellStyle name="Comma 2 2 11 3 7" xfId="16769" xr:uid="{4DC46758-741C-40C2-A59A-62400955A77C}"/>
    <cellStyle name="Comma 2 2 11 3 8" xfId="23658" xr:uid="{7DF33F53-6CF6-4535-871D-0871D8795DAA}"/>
    <cellStyle name="Comma 2 2 11 4" xfId="1959" xr:uid="{3422A067-DE3D-4507-83CD-251A5F509AF8}"/>
    <cellStyle name="Comma 2 2 11 4 2" xfId="9496" xr:uid="{1C9ED846-1A33-4B77-A985-B2BAECBB6667}"/>
    <cellStyle name="Comma 2 2 11 4 2 2" xfId="42113" xr:uid="{B744DAE8-B154-4E5D-97F0-FFC45596D223}"/>
    <cellStyle name="Comma 2 2 11 4 2 3" xfId="29485" xr:uid="{7D7D6EAB-340F-4B74-B38A-48A33D6B668B}"/>
    <cellStyle name="Comma 2 2 11 4 3" xfId="16856" xr:uid="{2A8E0B8B-A119-48FA-99CB-23F7EAC4C93F}"/>
    <cellStyle name="Comma 2 2 11 4 3 2" xfId="35739" xr:uid="{3CEF8705-C7D2-4326-9A20-78B9F6DF24FC}"/>
    <cellStyle name="Comma 2 2 11 4 4" xfId="23180" xr:uid="{97582BDD-700D-4E4D-8A4A-C8221C43CA09}"/>
    <cellStyle name="Comma 2 2 11 5" xfId="8272" xr:uid="{7A3BA548-A717-426F-BCF4-C39A12FCDAD6}"/>
    <cellStyle name="Comma 2 2 11 5 2" xfId="15637" xr:uid="{C57705B2-21AA-4062-91FB-78CD4EE8181F}"/>
    <cellStyle name="Comma 2 2 11 5 2 2" xfId="42062" xr:uid="{89EF671A-75F1-4E44-BA30-AEAC99E0CD0A}"/>
    <cellStyle name="Comma 2 2 11 5 3" xfId="22997" xr:uid="{C497235E-FBBA-4BF1-AF27-3A6CFF211EE5}"/>
    <cellStyle name="Comma 2 2 11 5 4" xfId="29434" xr:uid="{D65D3145-F512-46B9-ABC3-28DD3C4D6AD6}"/>
    <cellStyle name="Comma 2 2 11 6" xfId="1644" xr:uid="{BB564A4F-C201-4DC7-A971-794E3AB8FBEB}"/>
    <cellStyle name="Comma 2 2 11 6 2" xfId="9223" xr:uid="{2FC1A516-2B19-49F9-A928-EE7240115587}"/>
    <cellStyle name="Comma 2 2 11 6 3" xfId="16583" xr:uid="{68B0C2A8-1F51-495B-A962-218FD4EB645E}"/>
    <cellStyle name="Comma 2 2 11 6 4" xfId="35643" xr:uid="{855A372C-B544-457F-825E-16231053ECF8}"/>
    <cellStyle name="Comma 2 2 11 7" xfId="8617" xr:uid="{A6758644-6005-44B8-9233-6F7338B2DB90}"/>
    <cellStyle name="Comma 2 2 11 8" xfId="15977" xr:uid="{764FDB53-DD17-4EE8-BB11-258204A8BB89}"/>
    <cellStyle name="Comma 2 2 11 9" xfId="23114" xr:uid="{42C1035C-41C3-4349-96E8-045AE75702D0}"/>
    <cellStyle name="Comma 2 2 12" xfId="1464" xr:uid="{AE198C68-1F70-44EE-8562-123D329BD2CF}"/>
    <cellStyle name="Comma 2 2 12 10" xfId="16460" xr:uid="{3CD43DE2-42D5-4534-8DBA-037CB8754401}"/>
    <cellStyle name="Comma 2 2 12 11" xfId="23183" xr:uid="{D631D90F-A6C9-4923-9FE7-1C7D439DBB53}"/>
    <cellStyle name="Comma 2 2 12 2" xfId="1778" xr:uid="{107B59D2-64E9-4DB6-A2D4-3ACD6C49DD64}"/>
    <cellStyle name="Comma 2 2 12 2 2" xfId="4279" xr:uid="{DDF23BE2-3FE4-4A21-AA7E-1608FCDCABBE}"/>
    <cellStyle name="Comma 2 2 12 2 2 2" xfId="7776" xr:uid="{1C2FAC2C-E576-411E-8A7F-021D6B8C682B}"/>
    <cellStyle name="Comma 2 2 12 2 2 2 2" xfId="15141" xr:uid="{2D430B57-82B8-4E81-91D5-96A8E4D29C2D}"/>
    <cellStyle name="Comma 2 2 12 2 2 2 2 2" xfId="47759" xr:uid="{12EB9B8B-91B0-4B5C-9B5D-548FA105516E}"/>
    <cellStyle name="Comma 2 2 12 2 2 2 2 3" xfId="35131" xr:uid="{6E3D82BA-5B29-476F-A07E-58D2CF12B698}"/>
    <cellStyle name="Comma 2 2 12 2 2 2 3" xfId="22501" xr:uid="{04D14BCC-F17A-4C4C-BF4E-CB7EE55B166B}"/>
    <cellStyle name="Comma 2 2 12 2 2 2 3 2" xfId="41478" xr:uid="{1EB6CD2E-1FC9-402F-96F4-77CBFEBF02BC}"/>
    <cellStyle name="Comma 2 2 12 2 2 2 4" xfId="28838" xr:uid="{6F989A2F-A5D7-4F1C-890D-42E1CC790285}"/>
    <cellStyle name="Comma 2 2 12 2 2 3" xfId="5158" xr:uid="{05EDE026-A0A9-427F-8697-3E824D1D788E}"/>
    <cellStyle name="Comma 2 2 12 2 2 3 2" xfId="12523" xr:uid="{376D8034-96C7-40BC-9E8E-E54C6C7B7921}"/>
    <cellStyle name="Comma 2 2 12 2 2 3 2 2" xfId="45141" xr:uid="{D249FA8D-BE33-4C48-AA0A-99A1EFB38153}"/>
    <cellStyle name="Comma 2 2 12 2 2 3 2 3" xfId="32513" xr:uid="{F9E43AAD-72DF-41F4-84E8-6D5CDF13AE76}"/>
    <cellStyle name="Comma 2 2 12 2 2 3 3" xfId="19883" xr:uid="{3BE1AF27-874C-4163-847E-BE9D6BD586D4}"/>
    <cellStyle name="Comma 2 2 12 2 2 3 3 2" xfId="38860" xr:uid="{4FAC359A-6E14-4A4F-A473-DA5C90CB35E0}"/>
    <cellStyle name="Comma 2 2 12 2 2 3 4" xfId="26220" xr:uid="{56122615-41F4-4D80-A3AC-7973F3CD2A9F}"/>
    <cellStyle name="Comma 2 2 12 2 2 4" xfId="11645" xr:uid="{A3107DD7-AA10-4017-B388-41C89E227429}"/>
    <cellStyle name="Comma 2 2 12 2 2 4 2" xfId="44262" xr:uid="{6042FEDB-3D3F-4317-A7A7-DB2189E51CCE}"/>
    <cellStyle name="Comma 2 2 12 2 2 4 3" xfId="31634" xr:uid="{DF943D43-45E0-4E06-85CC-1D268293065C}"/>
    <cellStyle name="Comma 2 2 12 2 2 5" xfId="19005" xr:uid="{F028D394-608B-411B-9175-F76182D99ED6}"/>
    <cellStyle name="Comma 2 2 12 2 2 5 2" xfId="37981" xr:uid="{C69EAD6B-6B38-49C1-91F9-70156FEAC175}"/>
    <cellStyle name="Comma 2 2 12 2 2 6" xfId="25341" xr:uid="{0C69C67A-8AFD-4369-9582-FB31C9F52766}"/>
    <cellStyle name="Comma 2 2 12 2 3" xfId="3429" xr:uid="{297C73AF-39A6-4603-B854-C83A3B464391}"/>
    <cellStyle name="Comma 2 2 12 2 3 2" xfId="6926" xr:uid="{4813A9E7-65F6-4777-AC34-271FFB51896C}"/>
    <cellStyle name="Comma 2 2 12 2 3 2 2" xfId="14291" xr:uid="{590D0D52-7B5F-41E8-90F1-F46BD279F7C4}"/>
    <cellStyle name="Comma 2 2 12 2 3 2 2 2" xfId="46909" xr:uid="{490DD4AC-604D-4267-B3EA-6C91A51CED22}"/>
    <cellStyle name="Comma 2 2 12 2 3 2 2 3" xfId="34281" xr:uid="{4A66624A-6BD4-4B88-839E-6EF37BCE3DA3}"/>
    <cellStyle name="Comma 2 2 12 2 3 2 3" xfId="21651" xr:uid="{C3E2DDA6-6234-44F3-A097-404F21A17E10}"/>
    <cellStyle name="Comma 2 2 12 2 3 2 3 2" xfId="40628" xr:uid="{53906F7A-A045-4F30-890C-9D13A258FEA5}"/>
    <cellStyle name="Comma 2 2 12 2 3 2 4" xfId="27988" xr:uid="{3D3A66E0-94B3-4900-ADD3-1648A4A5D263}"/>
    <cellStyle name="Comma 2 2 12 2 3 3" xfId="10795" xr:uid="{456F6E06-2425-45F1-89F7-FCF421CF68FC}"/>
    <cellStyle name="Comma 2 2 12 2 3 3 2" xfId="43412" xr:uid="{B713E28A-F2EC-4E81-8C32-BB79B3038D7B}"/>
    <cellStyle name="Comma 2 2 12 2 3 3 3" xfId="30784" xr:uid="{601E58D2-DAFE-4FDF-A437-130DCEDF9078}"/>
    <cellStyle name="Comma 2 2 12 2 3 4" xfId="18155" xr:uid="{90F358AF-9DE6-4615-97D4-6CD1B7C7CCAB}"/>
    <cellStyle name="Comma 2 2 12 2 3 4 2" xfId="37131" xr:uid="{1AC5F0A7-3492-45F6-8FD0-163847CB5421}"/>
    <cellStyle name="Comma 2 2 12 2 3 5" xfId="24491" xr:uid="{E15213CE-3C03-4522-B9B6-4608B9ED0BB2}"/>
    <cellStyle name="Comma 2 2 12 2 4" xfId="6043" xr:uid="{0A2CE643-6C87-4FE2-A15C-0BBCCDDAF809}"/>
    <cellStyle name="Comma 2 2 12 2 4 2" xfId="13408" xr:uid="{A3F291CE-5E6A-4B5E-969B-53A4173DB32C}"/>
    <cellStyle name="Comma 2 2 12 2 4 2 2" xfId="46026" xr:uid="{34E1B2CC-C229-499B-AD12-60EFD1DCB2CA}"/>
    <cellStyle name="Comma 2 2 12 2 4 2 3" xfId="33398" xr:uid="{0DA0356A-3B96-494C-991D-DC1B94682EB7}"/>
    <cellStyle name="Comma 2 2 12 2 4 3" xfId="20768" xr:uid="{852E57E5-5C22-4CE6-9461-26A1A316FD14}"/>
    <cellStyle name="Comma 2 2 12 2 4 3 2" xfId="39745" xr:uid="{9A7BBE14-EE29-45F9-91F1-FE4899744833}"/>
    <cellStyle name="Comma 2 2 12 2 4 4" xfId="27105" xr:uid="{48741F86-B4AD-43FD-A071-0E6E2F9FA3E1}"/>
    <cellStyle name="Comma 2 2 12 2 5" xfId="2522" xr:uid="{B59A1295-BFC6-4944-BE51-EDB755514655}"/>
    <cellStyle name="Comma 2 2 12 2 5 2" xfId="9916" xr:uid="{2199C191-8A8B-4EB0-A1D9-089364A4D43A}"/>
    <cellStyle name="Comma 2 2 12 2 5 2 2" xfId="42531" xr:uid="{0BE84AED-594A-4814-824E-E4BC16C00C4A}"/>
    <cellStyle name="Comma 2 2 12 2 5 3" xfId="17276" xr:uid="{7EBFBB6D-1B68-4039-A405-3E49530EDDB6}"/>
    <cellStyle name="Comma 2 2 12 2 5 4" xfId="29903" xr:uid="{D89DAFC5-C523-4BD3-B54E-435235B44EF1}"/>
    <cellStyle name="Comma 2 2 12 2 6" xfId="9316" xr:uid="{D1A4077F-7345-4343-8F87-94FB6FDBD3E8}"/>
    <cellStyle name="Comma 2 2 12 2 6 2" xfId="36228" xr:uid="{8DECA526-DB0A-4803-A641-EB7D04FB5A36}"/>
    <cellStyle name="Comma 2 2 12 2 7" xfId="16676" xr:uid="{24529289-76E6-4C65-9430-78B4525DF463}"/>
    <cellStyle name="Comma 2 2 12 2 8" xfId="23608" xr:uid="{2C274BDF-AC61-4C34-83D0-E9E032C7D4AD}"/>
    <cellStyle name="Comma 2 2 12 3" xfId="1875" xr:uid="{E31EFD50-CF6A-4631-8E1A-F7C9937C85BD}"/>
    <cellStyle name="Comma 2 2 12 3 2" xfId="7363" xr:uid="{EDA2CF8D-E2D4-48BE-ABC0-CFEA9112F252}"/>
    <cellStyle name="Comma 2 2 12 3 2 2" xfId="14728" xr:uid="{346CD069-409D-4654-831B-9FDCE1AB0985}"/>
    <cellStyle name="Comma 2 2 12 3 2 2 2" xfId="47346" xr:uid="{B3B1E16C-843B-46BF-AB36-A08D246EE8BC}"/>
    <cellStyle name="Comma 2 2 12 3 2 2 3" xfId="34718" xr:uid="{20E79C76-AE7E-428D-B70E-F7ABF11969B3}"/>
    <cellStyle name="Comma 2 2 12 3 2 3" xfId="22088" xr:uid="{0134CCD2-E7D7-46FD-97E9-10C0F962F68A}"/>
    <cellStyle name="Comma 2 2 12 3 2 3 2" xfId="41065" xr:uid="{6EA36501-29CD-4A57-96F1-52646968751B}"/>
    <cellStyle name="Comma 2 2 12 3 2 4" xfId="28425" xr:uid="{3400062F-93D4-46B5-A3C5-9A3EBCC73635}"/>
    <cellStyle name="Comma 2 2 12 3 3" xfId="4741" xr:uid="{60839A24-E48D-483E-86E8-8B90CCD4D382}"/>
    <cellStyle name="Comma 2 2 12 3 3 2" xfId="12106" xr:uid="{F283CCCA-F9FD-4A30-BD80-A74BA7500875}"/>
    <cellStyle name="Comma 2 2 12 3 3 2 2" xfId="44724" xr:uid="{767EB290-13C4-4149-81B4-8D6998352BBF}"/>
    <cellStyle name="Comma 2 2 12 3 3 2 3" xfId="32096" xr:uid="{547D15A0-79B9-4523-AB9F-1ED5C093A801}"/>
    <cellStyle name="Comma 2 2 12 3 3 3" xfId="19466" xr:uid="{FCF9C435-52B8-4C9E-A4F8-D89DEAE80F8E}"/>
    <cellStyle name="Comma 2 2 12 3 3 3 2" xfId="38443" xr:uid="{D6DE9F70-AA2A-4997-AA1E-CDDCF494616F}"/>
    <cellStyle name="Comma 2 2 12 3 3 4" xfId="25803" xr:uid="{C628A560-92A8-4ECB-9821-68ACC5E774F6}"/>
    <cellStyle name="Comma 2 2 12 3 4" xfId="3866" xr:uid="{16609B74-1032-4FF0-9B2C-A3830566DB40}"/>
    <cellStyle name="Comma 2 2 12 3 4 2" xfId="11232" xr:uid="{FF027753-1A48-40BA-9513-5B5AB05EB652}"/>
    <cellStyle name="Comma 2 2 12 3 4 2 2" xfId="43849" xr:uid="{B00833AA-BDBB-461E-9F0C-4900DA3975D1}"/>
    <cellStyle name="Comma 2 2 12 3 4 3" xfId="18592" xr:uid="{7E0E082D-8004-4652-8D55-236297671B4E}"/>
    <cellStyle name="Comma 2 2 12 3 4 4" xfId="31221" xr:uid="{F3327375-908F-4D87-B7FC-6E35021E32D8}"/>
    <cellStyle name="Comma 2 2 12 3 5" xfId="9412" xr:uid="{B39E9580-07D3-4E5D-9419-F97DCE2FC7EB}"/>
    <cellStyle name="Comma 2 2 12 3 5 2" xfId="37568" xr:uid="{4D476291-2B7B-4DB1-A83A-DA0087AC69CA}"/>
    <cellStyle name="Comma 2 2 12 3 6" xfId="16772" xr:uid="{326D29A5-4194-4506-AF29-CDD86C2D7245}"/>
    <cellStyle name="Comma 2 2 12 3 7" xfId="24928" xr:uid="{F1287714-3C58-4364-9546-C8DDA5FC00F2}"/>
    <cellStyle name="Comma 2 2 12 4" xfId="3018" xr:uid="{76978B60-AF60-4E75-B91D-17C350FF5DBB}"/>
    <cellStyle name="Comma 2 2 12 4 2" xfId="6515" xr:uid="{1D8317DC-3764-401D-938E-FE43C88A454C}"/>
    <cellStyle name="Comma 2 2 12 4 2 2" xfId="13880" xr:uid="{8678096E-C09B-4144-B115-A8451D6D53FF}"/>
    <cellStyle name="Comma 2 2 12 4 2 2 2" xfId="46498" xr:uid="{DF35BDF1-92F4-4082-B52C-9D047B46013C}"/>
    <cellStyle name="Comma 2 2 12 4 2 2 3" xfId="33870" xr:uid="{8790B066-06E9-4152-960C-06A8F404F649}"/>
    <cellStyle name="Comma 2 2 12 4 2 3" xfId="21240" xr:uid="{C69E0DE1-0A72-4CF6-B3E2-A7BE3F8BE702}"/>
    <cellStyle name="Comma 2 2 12 4 2 3 2" xfId="40217" xr:uid="{F29AEBD0-0F6F-4840-B94D-4609512E98AE}"/>
    <cellStyle name="Comma 2 2 12 4 2 4" xfId="27577" xr:uid="{99425276-0B16-49EA-B8E1-A11D021D4123}"/>
    <cellStyle name="Comma 2 2 12 4 3" xfId="10384" xr:uid="{A4037253-3A80-4FD8-8844-4C09947D358F}"/>
    <cellStyle name="Comma 2 2 12 4 3 2" xfId="43001" xr:uid="{A4DC66E4-71C4-4A1A-BB85-8A10FA2A800A}"/>
    <cellStyle name="Comma 2 2 12 4 3 3" xfId="30373" xr:uid="{E262108E-E8F5-4080-BD94-AF56CBA962B4}"/>
    <cellStyle name="Comma 2 2 12 4 4" xfId="17744" xr:uid="{3074F41D-FA97-4FB6-8C32-284B598B05BF}"/>
    <cellStyle name="Comma 2 2 12 4 4 2" xfId="36720" xr:uid="{987837BE-7990-4A9B-A9C5-652BF1394ADA}"/>
    <cellStyle name="Comma 2 2 12 4 5" xfId="24080" xr:uid="{57764C02-13D0-4F46-B4A1-998968FFEDD8}"/>
    <cellStyle name="Comma 2 2 12 5" xfId="5626" xr:uid="{85539CD1-B349-4994-A4EC-85C4D82C50D5}"/>
    <cellStyle name="Comma 2 2 12 5 2" xfId="12991" xr:uid="{B3428F9C-E6FE-48D4-86FD-02E654F795F0}"/>
    <cellStyle name="Comma 2 2 12 5 2 2" xfId="45609" xr:uid="{72C6CFBC-4C6F-4294-BAB9-BAE8D2DCBE18}"/>
    <cellStyle name="Comma 2 2 12 5 2 3" xfId="32981" xr:uid="{DE761381-490D-4204-9DD7-9A101F156303}"/>
    <cellStyle name="Comma 2 2 12 5 3" xfId="20351" xr:uid="{D674E6A6-8AFE-440B-9AC8-691CD3DF613A}"/>
    <cellStyle name="Comma 2 2 12 5 3 2" xfId="39328" xr:uid="{FE9F6B8C-B824-496C-9771-FB3FB694C9C3}"/>
    <cellStyle name="Comma 2 2 12 5 4" xfId="26688" xr:uid="{143E5A49-92CD-446B-96C7-4C9801F3D67E}"/>
    <cellStyle name="Comma 2 2 12 6" xfId="1962" xr:uid="{2BE9BA47-6601-4262-AA43-6D1F09C04E2E}"/>
    <cellStyle name="Comma 2 2 12 6 2" xfId="9499" xr:uid="{92E3DCBF-09B0-4AB9-B45E-6DAEC83B959E}"/>
    <cellStyle name="Comma 2 2 12 6 2 2" xfId="42116" xr:uid="{64A18D34-6FF7-4B80-8C4C-99997A3D458E}"/>
    <cellStyle name="Comma 2 2 12 6 3" xfId="16859" xr:uid="{7203E26A-367F-4FDE-B8F2-5862250A6443}"/>
    <cellStyle name="Comma 2 2 12 6 4" xfId="29488" xr:uid="{C47F52E6-BCAF-41E0-B18C-486C6B660234}"/>
    <cellStyle name="Comma 2 2 12 7" xfId="8275" xr:uid="{3ECCCD4F-805E-4939-BE11-AE3BDDBDD5ED}"/>
    <cellStyle name="Comma 2 2 12 7 2" xfId="15640" xr:uid="{200C009F-18FF-4911-A885-3EE52EC667F5}"/>
    <cellStyle name="Comma 2 2 12 7 3" xfId="23000" xr:uid="{31767598-115D-4B46-B913-35058F9C440D}"/>
    <cellStyle name="Comma 2 2 12 7 4" xfId="35742" xr:uid="{CB9B505D-2E74-49E7-A75B-1430BE25149C}"/>
    <cellStyle name="Comma 2 2 12 8" xfId="1649" xr:uid="{681F31BE-6F14-4CE4-A393-0015A47BA559}"/>
    <cellStyle name="Comma 2 2 12 8 2" xfId="9226" xr:uid="{1C3272A6-10FF-4F13-918E-0EEDEB20451D}"/>
    <cellStyle name="Comma 2 2 12 8 3" xfId="16586" xr:uid="{8D59CC36-46D4-47C1-83CE-1724DFD56B90}"/>
    <cellStyle name="Comma 2 2 12 9" xfId="9100" xr:uid="{568DE44A-036D-412E-8941-5CF5F8E18183}"/>
    <cellStyle name="Comma 2 2 13" xfId="1684" xr:uid="{060551F9-CD07-499F-A009-A48EC58EAA36}"/>
    <cellStyle name="Comma 2 2 13 2" xfId="1806" xr:uid="{3FBA3020-7EDF-4F84-8CF1-6791CD6FCF2B}"/>
    <cellStyle name="Comma 2 2 13 2 2" xfId="2927" xr:uid="{7371F4CD-2137-47E9-9D87-2D11BEB60866}"/>
    <cellStyle name="Comma 2 2 13 2 2 2" xfId="4659" xr:uid="{B872F079-126B-4BE4-837A-437F8785ABD4}"/>
    <cellStyle name="Comma 2 2 13 2 2 2 2" xfId="8157" xr:uid="{F1DB4457-9B00-4371-AF17-7476050B6BC8}"/>
    <cellStyle name="Comma 2 2 13 2 2 2 2 2" xfId="15522" xr:uid="{7763CEE3-5787-49BB-A9EC-AC4143D5BC5A}"/>
    <cellStyle name="Comma 2 2 13 2 2 2 2 2 2" xfId="48140" xr:uid="{A8451AF2-1DE9-4A09-BEBE-A0CD5EC47A0A}"/>
    <cellStyle name="Comma 2 2 13 2 2 2 2 2 3" xfId="35512" xr:uid="{C0B9E38D-DB2B-4806-8613-3FC66C841012}"/>
    <cellStyle name="Comma 2 2 13 2 2 2 2 3" xfId="22882" xr:uid="{E2B0DC8E-3A83-44B1-87E3-BE6FFBE60C74}"/>
    <cellStyle name="Comma 2 2 13 2 2 2 2 3 2" xfId="41859" xr:uid="{CDA7F8AF-7788-43B0-A682-F704B25BEAD8}"/>
    <cellStyle name="Comma 2 2 13 2 2 2 2 4" xfId="29219" xr:uid="{DD20FB50-3C36-4B83-80C1-77641FC84F9A}"/>
    <cellStyle name="Comma 2 2 13 2 2 2 3" xfId="5539" xr:uid="{055E0D5A-145B-4A3D-BB03-45BBBFA3DCF8}"/>
    <cellStyle name="Comma 2 2 13 2 2 2 3 2" xfId="12904" xr:uid="{E7FA780A-3EDB-4697-BF9E-70A54935B4B0}"/>
    <cellStyle name="Comma 2 2 13 2 2 2 3 2 2" xfId="45522" xr:uid="{3920469D-270B-43D1-AEAA-D875032BC5B7}"/>
    <cellStyle name="Comma 2 2 13 2 2 2 3 2 3" xfId="32894" xr:uid="{2B5DCAA5-4FF7-4D51-893E-21ED61FD0B40}"/>
    <cellStyle name="Comma 2 2 13 2 2 2 3 3" xfId="20264" xr:uid="{F88E4044-2CD1-4A32-AA09-7A2CF284D11D}"/>
    <cellStyle name="Comma 2 2 13 2 2 2 3 3 2" xfId="39241" xr:uid="{1A81CAA1-18B9-4233-9BBC-AABAB5C75B7B}"/>
    <cellStyle name="Comma 2 2 13 2 2 2 3 4" xfId="26601" xr:uid="{8E4F94EF-5B75-4D30-B979-E9F9FB87B7C5}"/>
    <cellStyle name="Comma 2 2 13 2 2 2 4" xfId="12025" xr:uid="{B54183FB-2612-495B-9A45-35513ECB770B}"/>
    <cellStyle name="Comma 2 2 13 2 2 2 4 2" xfId="44643" xr:uid="{AB969968-9C12-4C77-AAB5-E83006117238}"/>
    <cellStyle name="Comma 2 2 13 2 2 2 4 3" xfId="32015" xr:uid="{81FF1FC3-4B21-42C5-8C5F-D9891D737EC8}"/>
    <cellStyle name="Comma 2 2 13 2 2 2 5" xfId="19385" xr:uid="{7E228465-337F-46AE-929D-76A1DC4C59C2}"/>
    <cellStyle name="Comma 2 2 13 2 2 2 5 2" xfId="38362" xr:uid="{49EDB686-9115-44A3-A35D-C02ED09051C0}"/>
    <cellStyle name="Comma 2 2 13 2 2 2 6" xfId="25722" xr:uid="{86DFE0BB-0977-4CC6-A8AC-974785D25B62}"/>
    <cellStyle name="Comma 2 2 13 2 2 3" xfId="3803" xr:uid="{A3B66002-06B4-44CF-8099-F44A41EC9742}"/>
    <cellStyle name="Comma 2 2 13 2 2 3 2" xfId="7300" xr:uid="{66A5D4EF-7DC5-4C7E-B921-14A13765507E}"/>
    <cellStyle name="Comma 2 2 13 2 2 3 2 2" xfId="14665" xr:uid="{D1116A58-1EE5-4501-AF42-A59080B48323}"/>
    <cellStyle name="Comma 2 2 13 2 2 3 2 2 2" xfId="47283" xr:uid="{CC04CEA0-2C62-4791-BD02-70ED15E5A8C7}"/>
    <cellStyle name="Comma 2 2 13 2 2 3 2 2 3" xfId="34655" xr:uid="{8BFC2CD8-B8C4-4565-BBD7-074C07B1EDE7}"/>
    <cellStyle name="Comma 2 2 13 2 2 3 2 3" xfId="22025" xr:uid="{3A7948BB-2D9E-4A75-8B6B-9FA56AFD3B6C}"/>
    <cellStyle name="Comma 2 2 13 2 2 3 2 3 2" xfId="41002" xr:uid="{D2B9E5D7-1D5D-4C51-AE25-4618EE3F2CC1}"/>
    <cellStyle name="Comma 2 2 13 2 2 3 2 4" xfId="28362" xr:uid="{42C284E9-5D53-4A19-877F-279D33AC0170}"/>
    <cellStyle name="Comma 2 2 13 2 2 3 3" xfId="11169" xr:uid="{0D70B97F-A99D-482F-AD6A-BA615B6AAC3A}"/>
    <cellStyle name="Comma 2 2 13 2 2 3 3 2" xfId="43786" xr:uid="{8DFA996A-452A-42FF-9353-C85926CE0307}"/>
    <cellStyle name="Comma 2 2 13 2 2 3 3 3" xfId="31158" xr:uid="{862C3C20-113E-4FD8-A996-20B90F1499D9}"/>
    <cellStyle name="Comma 2 2 13 2 2 3 4" xfId="18529" xr:uid="{3F855F11-C517-4960-A134-591E39367119}"/>
    <cellStyle name="Comma 2 2 13 2 2 3 4 2" xfId="37505" xr:uid="{9F575A11-D04C-423A-BDD8-EC7CDDDCE549}"/>
    <cellStyle name="Comma 2 2 13 2 2 3 5" xfId="24865" xr:uid="{611175CC-5F4F-42AC-821C-044B95CB7D92}"/>
    <cellStyle name="Comma 2 2 13 2 2 4" xfId="6424" xr:uid="{9DEE6A48-18CE-4882-9394-AA367A5C7213}"/>
    <cellStyle name="Comma 2 2 13 2 2 4 2" xfId="13789" xr:uid="{554B2C2B-70BC-4074-A200-D4571D79BC40}"/>
    <cellStyle name="Comma 2 2 13 2 2 4 2 2" xfId="46407" xr:uid="{F2338D55-D30A-4065-8066-73FBC733EA6D}"/>
    <cellStyle name="Comma 2 2 13 2 2 4 2 3" xfId="33779" xr:uid="{223F7965-5875-4063-ADAF-F10E358E9299}"/>
    <cellStyle name="Comma 2 2 13 2 2 4 3" xfId="21149" xr:uid="{F0EC7AA7-8B1C-4193-A329-C96C16F98787}"/>
    <cellStyle name="Comma 2 2 13 2 2 4 3 2" xfId="40126" xr:uid="{12972799-5488-4A21-A12C-3E2CC3913FB8}"/>
    <cellStyle name="Comma 2 2 13 2 2 4 4" xfId="27486" xr:uid="{1BB4C268-FAA0-448B-9F53-62A5FBD36C56}"/>
    <cellStyle name="Comma 2 2 13 2 2 5" xfId="10295" xr:uid="{99DE27A0-521E-4A89-B9DC-D9B1631C6E5A}"/>
    <cellStyle name="Comma 2 2 13 2 2 5 2" xfId="42910" xr:uid="{7C370B96-2FBE-44B8-9BD4-98890CB22636}"/>
    <cellStyle name="Comma 2 2 13 2 2 5 3" xfId="30282" xr:uid="{88532F2A-DBB7-4565-A74D-26EED2847C5E}"/>
    <cellStyle name="Comma 2 2 13 2 2 6" xfId="17655" xr:uid="{C35DBA53-189A-4C5B-9F11-2666DDD7A582}"/>
    <cellStyle name="Comma 2 2 13 2 2 6 2" xfId="36629" xr:uid="{30B17501-E3C5-4A03-A9A7-08DCBC6B6579}"/>
    <cellStyle name="Comma 2 2 13 2 2 7" xfId="23989" xr:uid="{BE494482-EAA4-4CBE-B6DD-55AE052BCF20}"/>
    <cellStyle name="Comma 2 2 13 2 3" xfId="4217" xr:uid="{D6FFF1D1-E070-41E0-AD62-1C1DD6F11838}"/>
    <cellStyle name="Comma 2 2 13 2 3 2" xfId="7714" xr:uid="{B2048AE9-7EEF-472C-B99A-08F755EC2E5E}"/>
    <cellStyle name="Comma 2 2 13 2 3 2 2" xfId="15079" xr:uid="{985889F8-A35E-4B06-BDEC-AB375B1BC43F}"/>
    <cellStyle name="Comma 2 2 13 2 3 2 2 2" xfId="47697" xr:uid="{F30B0D4E-E985-4910-AC3A-4C446EFA321A}"/>
    <cellStyle name="Comma 2 2 13 2 3 2 2 3" xfId="35069" xr:uid="{9165082D-6851-4872-9D1C-593A87950A55}"/>
    <cellStyle name="Comma 2 2 13 2 3 2 3" xfId="22439" xr:uid="{5E38B53B-56CE-46E2-B659-59D49992AFC5}"/>
    <cellStyle name="Comma 2 2 13 2 3 2 3 2" xfId="41416" xr:uid="{8617AFAE-558D-49C3-B93E-677AC345DD59}"/>
    <cellStyle name="Comma 2 2 13 2 3 2 4" xfId="28776" xr:uid="{1FE1424B-5EA2-49D6-8E55-2F00FCF42553}"/>
    <cellStyle name="Comma 2 2 13 2 3 3" xfId="5095" xr:uid="{AA23D5AB-97B4-4283-B9F7-3A442338A3D8}"/>
    <cellStyle name="Comma 2 2 13 2 3 3 2" xfId="12460" xr:uid="{525764EB-D586-475E-8B8E-6DB6A8448559}"/>
    <cellStyle name="Comma 2 2 13 2 3 3 2 2" xfId="45078" xr:uid="{746BEBC2-D379-45FF-9D50-388E80B26F9B}"/>
    <cellStyle name="Comma 2 2 13 2 3 3 2 3" xfId="32450" xr:uid="{AB3A5477-AB33-48B2-A3D7-09C1A2B4A6BF}"/>
    <cellStyle name="Comma 2 2 13 2 3 3 3" xfId="19820" xr:uid="{6E312C38-AE7A-41E9-ADCC-014712A56B1E}"/>
    <cellStyle name="Comma 2 2 13 2 3 3 3 2" xfId="38797" xr:uid="{431A5350-11E1-4522-90F1-1954728C05BD}"/>
    <cellStyle name="Comma 2 2 13 2 3 3 4" xfId="26157" xr:uid="{8E654CCA-EB5E-4552-B0C5-A23D6E0E3231}"/>
    <cellStyle name="Comma 2 2 13 2 3 4" xfId="11583" xr:uid="{E400CFE4-87DD-4218-B0DC-ADA45AB67A12}"/>
    <cellStyle name="Comma 2 2 13 2 3 4 2" xfId="44200" xr:uid="{5A98EA34-9CF9-4F7D-8FB1-BC50197EB369}"/>
    <cellStyle name="Comma 2 2 13 2 3 4 3" xfId="31572" xr:uid="{FFF5360C-24A5-4E7A-BDDA-BDC3D88C4569}"/>
    <cellStyle name="Comma 2 2 13 2 3 5" xfId="18943" xr:uid="{9F8EE12C-4D44-44E0-8D60-8B57E420020C}"/>
    <cellStyle name="Comma 2 2 13 2 3 5 2" xfId="37919" xr:uid="{0241D6A9-8FD0-4DE2-9C03-91BE08A17E41}"/>
    <cellStyle name="Comma 2 2 13 2 3 6" xfId="25279" xr:uid="{DE5FF4F0-0885-4CB3-A7C2-B4C990B4A3FB}"/>
    <cellStyle name="Comma 2 2 13 2 4" xfId="3367" xr:uid="{3AD0742B-EFCB-4CA6-AF38-B4DDD4CA553C}"/>
    <cellStyle name="Comma 2 2 13 2 4 2" xfId="6864" xr:uid="{EB6F7215-A939-4787-A03C-D76EE04CC61A}"/>
    <cellStyle name="Comma 2 2 13 2 4 2 2" xfId="14229" xr:uid="{B6B9B0D1-8FAF-445C-83DE-C126331ED839}"/>
    <cellStyle name="Comma 2 2 13 2 4 2 2 2" xfId="46847" xr:uid="{03AD20CA-A9D4-4343-8BB8-06F6C0D3D2B3}"/>
    <cellStyle name="Comma 2 2 13 2 4 2 2 3" xfId="34219" xr:uid="{CC55E6CE-E03E-4D19-80BD-CECED769F31F}"/>
    <cellStyle name="Comma 2 2 13 2 4 2 3" xfId="21589" xr:uid="{D0DDDC7B-7019-4977-92BE-7B058C0D47D7}"/>
    <cellStyle name="Comma 2 2 13 2 4 2 3 2" xfId="40566" xr:uid="{A424CEC2-660B-4394-A7E8-5E012241B309}"/>
    <cellStyle name="Comma 2 2 13 2 4 2 4" xfId="27926" xr:uid="{5464BD55-1CFF-4B39-AD52-8E32A247C915}"/>
    <cellStyle name="Comma 2 2 13 2 4 3" xfId="10733" xr:uid="{46B91C70-E6B9-46DC-943D-90554B64ACB1}"/>
    <cellStyle name="Comma 2 2 13 2 4 3 2" xfId="43350" xr:uid="{1E0A9DC3-E21B-450B-8BC7-8E2D0E84F4D0}"/>
    <cellStyle name="Comma 2 2 13 2 4 3 3" xfId="30722" xr:uid="{D738207A-17AD-4909-A556-C27A0E1C563D}"/>
    <cellStyle name="Comma 2 2 13 2 4 4" xfId="18093" xr:uid="{43D2858A-EF5A-4D12-A326-EF8201C7F2BB}"/>
    <cellStyle name="Comma 2 2 13 2 4 4 2" xfId="37069" xr:uid="{662A2F60-00D1-451F-AA3A-ED5FD3B5C1F9}"/>
    <cellStyle name="Comma 2 2 13 2 4 5" xfId="24429" xr:uid="{64EBB79B-9CB8-47BC-B9AC-F57E54A90251}"/>
    <cellStyle name="Comma 2 2 13 2 5" xfId="5980" xr:uid="{34C8CCEC-2096-4ABC-88EA-80270FB8C31C}"/>
    <cellStyle name="Comma 2 2 13 2 5 2" xfId="13345" xr:uid="{A678D25D-D8A3-44E6-974D-92337A9EB6A7}"/>
    <cellStyle name="Comma 2 2 13 2 5 2 2" xfId="45963" xr:uid="{EB11A275-19FF-491C-91F8-AD6ABBC2D5A1}"/>
    <cellStyle name="Comma 2 2 13 2 5 2 3" xfId="33335" xr:uid="{D7B940F9-6E56-47FF-87D4-31F60D8F6118}"/>
    <cellStyle name="Comma 2 2 13 2 5 3" xfId="20705" xr:uid="{55AC8E2A-CBD1-4B4A-97EB-DC49D34AEE47}"/>
    <cellStyle name="Comma 2 2 13 2 5 3 2" xfId="39682" xr:uid="{892EC75F-C4AD-4347-B819-5A7D79B92EA1}"/>
    <cellStyle name="Comma 2 2 13 2 5 4" xfId="27042" xr:uid="{78DD45C5-7252-48CC-9732-B2EDF6445910}"/>
    <cellStyle name="Comma 2 2 13 2 6" xfId="2441" xr:uid="{8BC98BB2-457E-4E35-9552-FA9D920F98CF}"/>
    <cellStyle name="Comma 2 2 13 2 6 2" xfId="9854" xr:uid="{E71DAECA-9A75-4AD3-9A79-80C0A854B8A3}"/>
    <cellStyle name="Comma 2 2 13 2 6 2 2" xfId="42468" xr:uid="{B183A5EB-475E-42C4-99E7-B40EF22F81B9}"/>
    <cellStyle name="Comma 2 2 13 2 6 3" xfId="17214" xr:uid="{6D5CBC18-0A16-47F9-825A-0F3FC3421E50}"/>
    <cellStyle name="Comma 2 2 13 2 6 4" xfId="29840" xr:uid="{250E221E-910D-4A46-9A48-480969B7CCCD}"/>
    <cellStyle name="Comma 2 2 13 2 7" xfId="9343" xr:uid="{40A8FBA1-A4FF-4B97-A835-9BA328F21460}"/>
    <cellStyle name="Comma 2 2 13 2 7 2" xfId="36157" xr:uid="{B6F7B179-8338-427F-B475-4B989ABC8927}"/>
    <cellStyle name="Comma 2 2 13 2 8" xfId="16703" xr:uid="{C4356A5D-EC72-4273-AFCF-2D9EFB56DB83}"/>
    <cellStyle name="Comma 2 2 13 2 9" xfId="23543" xr:uid="{5BC09EBA-8D97-48B1-9CF0-86B1DA741183}"/>
    <cellStyle name="Comma 2 2 13 3" xfId="1902" xr:uid="{AF857D99-9196-40E1-9FCD-3F636BE7DB2B}"/>
    <cellStyle name="Comma 2 2 13 3 2" xfId="4309" xr:uid="{1A0E4217-4E70-4422-A6F9-E523F6DFF39F}"/>
    <cellStyle name="Comma 2 2 13 3 2 2" xfId="7807" xr:uid="{B6D01CE8-FAB6-4518-B686-7A8FBA9C6BBC}"/>
    <cellStyle name="Comma 2 2 13 3 2 2 2" xfId="15172" xr:uid="{92650884-EFF3-446C-8765-C5B7C1A4E65E}"/>
    <cellStyle name="Comma 2 2 13 3 2 2 2 2" xfId="47790" xr:uid="{E3E4806E-7CC3-49DD-AD2F-3EF40F25200D}"/>
    <cellStyle name="Comma 2 2 13 3 2 2 2 3" xfId="35162" xr:uid="{25A2A72C-CFFD-45D0-9301-141497F4D3DC}"/>
    <cellStyle name="Comma 2 2 13 3 2 2 3" xfId="22532" xr:uid="{E6B887A8-2BC3-4A54-BBAD-C31BB5C8A5F1}"/>
    <cellStyle name="Comma 2 2 13 3 2 2 3 2" xfId="41509" xr:uid="{B372F23F-48BC-4DA8-8629-BF5C9614310C}"/>
    <cellStyle name="Comma 2 2 13 3 2 2 4" xfId="28869" xr:uid="{15770AB3-7132-4FE7-835A-395C27ABAAAD}"/>
    <cellStyle name="Comma 2 2 13 3 2 3" xfId="5189" xr:uid="{F09CEFB5-750B-48EE-8EBF-95AF08C9619A}"/>
    <cellStyle name="Comma 2 2 13 3 2 3 2" xfId="12554" xr:uid="{EE712F7E-335B-4E50-914F-5424C4288A71}"/>
    <cellStyle name="Comma 2 2 13 3 2 3 2 2" xfId="45172" xr:uid="{9F7FE04C-02B2-4232-A057-0B8073A4C5B0}"/>
    <cellStyle name="Comma 2 2 13 3 2 3 2 3" xfId="32544" xr:uid="{19F1109E-4F76-460A-A1DF-24C1742F66D7}"/>
    <cellStyle name="Comma 2 2 13 3 2 3 3" xfId="19914" xr:uid="{AF2B9285-B959-477D-A093-598A39DDEA68}"/>
    <cellStyle name="Comma 2 2 13 3 2 3 3 2" xfId="38891" xr:uid="{1ED448F6-E3EC-411F-B120-0F69F77A60E6}"/>
    <cellStyle name="Comma 2 2 13 3 2 3 4" xfId="26251" xr:uid="{079B5806-BA6F-4389-845C-B45D0B29B173}"/>
    <cellStyle name="Comma 2 2 13 3 2 4" xfId="11675" xr:uid="{AB5BCA6A-E2E2-4C07-9C3C-DD18209A2573}"/>
    <cellStyle name="Comma 2 2 13 3 2 4 2" xfId="44293" xr:uid="{CD0D74F2-D484-4473-8E14-C3F31E8B638C}"/>
    <cellStyle name="Comma 2 2 13 3 2 4 3" xfId="31665" xr:uid="{EDE822B6-8B18-419A-8B55-FFD6E4AEE76A}"/>
    <cellStyle name="Comma 2 2 13 3 2 5" xfId="19035" xr:uid="{9D26B7FA-5F7A-4356-A4AD-6242D62371C2}"/>
    <cellStyle name="Comma 2 2 13 3 2 5 2" xfId="38012" xr:uid="{CCDA9B9F-4330-4FC8-A4D1-CA2BB2F361E1}"/>
    <cellStyle name="Comma 2 2 13 3 2 6" xfId="25372" xr:uid="{5FF44E2A-E4AA-40A9-AEE5-4C7B5F73CCFA}"/>
    <cellStyle name="Comma 2 2 13 3 3" xfId="3459" xr:uid="{A51D1D9C-E793-491D-8F1D-40197674FFE8}"/>
    <cellStyle name="Comma 2 2 13 3 3 2" xfId="6956" xr:uid="{F5FF0C9A-5BF5-4CE6-A470-FEA23537ED11}"/>
    <cellStyle name="Comma 2 2 13 3 3 2 2" xfId="14321" xr:uid="{A4D34A12-535B-4F3A-833F-DD37C4F970E2}"/>
    <cellStyle name="Comma 2 2 13 3 3 2 2 2" xfId="46939" xr:uid="{844FDEB1-A0CB-4B40-B026-DCFBE85CA40A}"/>
    <cellStyle name="Comma 2 2 13 3 3 2 2 3" xfId="34311" xr:uid="{33C58E5B-BCEE-460F-8719-4117EA010021}"/>
    <cellStyle name="Comma 2 2 13 3 3 2 3" xfId="21681" xr:uid="{3E8FE468-5BA5-4B14-B497-0788F0CB6357}"/>
    <cellStyle name="Comma 2 2 13 3 3 2 3 2" xfId="40658" xr:uid="{9674AE09-2EE5-47C1-A7A2-340898000A62}"/>
    <cellStyle name="Comma 2 2 13 3 3 2 4" xfId="28018" xr:uid="{66023A40-7C2C-4468-94D1-382790EF5606}"/>
    <cellStyle name="Comma 2 2 13 3 3 3" xfId="10825" xr:uid="{5752B5FD-113B-4419-BC3B-FBA452C17863}"/>
    <cellStyle name="Comma 2 2 13 3 3 3 2" xfId="43442" xr:uid="{4011B9EF-2692-440E-9B68-B519B776339F}"/>
    <cellStyle name="Comma 2 2 13 3 3 3 3" xfId="30814" xr:uid="{10D90D39-D604-47DB-973B-58CE31F22A0F}"/>
    <cellStyle name="Comma 2 2 13 3 3 4" xfId="18185" xr:uid="{A5030BC8-CC36-4C0A-A368-E08D99C5491B}"/>
    <cellStyle name="Comma 2 2 13 3 3 4 2" xfId="37161" xr:uid="{5C7A3B67-14A7-4670-B89D-C68375024665}"/>
    <cellStyle name="Comma 2 2 13 3 3 5" xfId="24521" xr:uid="{B0BAD8BE-1B5D-41CF-B2A2-59E0EBEC41DD}"/>
    <cellStyle name="Comma 2 2 13 3 4" xfId="6074" xr:uid="{059D4297-FD2A-40F5-8C52-E0B4292C6108}"/>
    <cellStyle name="Comma 2 2 13 3 4 2" xfId="13439" xr:uid="{3129CE10-AA88-425E-BB16-67B1A11F20DC}"/>
    <cellStyle name="Comma 2 2 13 3 4 2 2" xfId="46057" xr:uid="{92EA9D74-204A-4F13-B8F9-CBA0D00953F1}"/>
    <cellStyle name="Comma 2 2 13 3 4 2 3" xfId="33429" xr:uid="{8A065F47-807B-4EF0-B85C-F30F14CB548D}"/>
    <cellStyle name="Comma 2 2 13 3 4 3" xfId="20799" xr:uid="{40DF97F1-F53A-4AB1-8596-3344B3A308CE}"/>
    <cellStyle name="Comma 2 2 13 3 4 3 2" xfId="39776" xr:uid="{80A6F368-3A7C-4B50-B66B-1F11289ECA00}"/>
    <cellStyle name="Comma 2 2 13 3 4 4" xfId="27136" xr:uid="{DE9FD490-3646-44A5-8735-86DF1B752FA6}"/>
    <cellStyle name="Comma 2 2 13 3 5" xfId="2558" xr:uid="{F0CC519D-30A8-4F58-8482-E23B333A15F6}"/>
    <cellStyle name="Comma 2 2 13 3 5 2" xfId="9946" xr:uid="{ACA36125-CF9F-48E3-AFDA-734F2937FD36}"/>
    <cellStyle name="Comma 2 2 13 3 5 2 2" xfId="42560" xr:uid="{57F01039-6455-43D9-9F82-526A551F6D25}"/>
    <cellStyle name="Comma 2 2 13 3 5 3" xfId="17306" xr:uid="{2B5742BA-C180-4E24-B226-458DCCBEE7A1}"/>
    <cellStyle name="Comma 2 2 13 3 5 4" xfId="29932" xr:uid="{DA612671-9977-46F4-AEF7-6E032570DB18}"/>
    <cellStyle name="Comma 2 2 13 3 6" xfId="9439" xr:uid="{F3E5A268-1312-48B2-93C4-84E671041CB8}"/>
    <cellStyle name="Comma 2 2 13 3 6 2" xfId="36261" xr:uid="{C7F321E4-A3FF-4C14-B018-ACC34713DE03}"/>
    <cellStyle name="Comma 2 2 13 3 7" xfId="16799" xr:uid="{59BED456-24B1-49C2-8724-949B7B294AC2}"/>
    <cellStyle name="Comma 2 2 13 3 8" xfId="23639" xr:uid="{EC980D95-6C42-4A47-8744-285931E1D418}"/>
    <cellStyle name="Comma 2 2 13 4" xfId="2011" xr:uid="{F5FE9025-4D81-4567-939D-CADAEC53A814}"/>
    <cellStyle name="Comma 2 2 13 5" xfId="8304" xr:uid="{EE5739B8-323D-476F-A169-9208C0D134BF}"/>
    <cellStyle name="Comma 2 2 13 5 2" xfId="15669" xr:uid="{63FF521C-CE1D-440C-BE24-06A47463DE94}"/>
    <cellStyle name="Comma 2 2 13 5 3" xfId="23029" xr:uid="{FE7334B5-8F88-47C4-91F7-6B4887DF7573}"/>
    <cellStyle name="Comma 2 2 13 6" xfId="9250" xr:uid="{386BAF7C-DFB2-48B4-9B0F-18E04A203318}"/>
    <cellStyle name="Comma 2 2 13 7" xfId="16610" xr:uid="{AD6DC1A8-5E25-47FE-BD48-B466E6899DB0}"/>
    <cellStyle name="Comma 2 2 14" xfId="1702" xr:uid="{937017C3-9150-4791-A5B0-F6EE56F48A33}"/>
    <cellStyle name="Comma 2 2 14 2" xfId="1814" xr:uid="{A3CF0CE8-C8BF-4E03-B7DF-A0B67C2D10BE}"/>
    <cellStyle name="Comma 2 2 14 2 2" xfId="7815" xr:uid="{8A5BEA6B-92B2-4152-A464-CE67D87C8EAE}"/>
    <cellStyle name="Comma 2 2 14 2 2 2" xfId="15180" xr:uid="{C75427AF-2BD1-4E31-9CB1-EC13CE99DC68}"/>
    <cellStyle name="Comma 2 2 14 2 2 2 2" xfId="47798" xr:uid="{6E058BFD-CE96-40EA-8B31-406C341CE2EF}"/>
    <cellStyle name="Comma 2 2 14 2 2 2 3" xfId="35170" xr:uid="{288DF763-0597-46B7-AE89-0ED36F9622E9}"/>
    <cellStyle name="Comma 2 2 14 2 2 3" xfId="22540" xr:uid="{4D6AC01D-9391-4589-98EC-96565C779098}"/>
    <cellStyle name="Comma 2 2 14 2 2 3 2" xfId="41517" xr:uid="{8B37BBC6-B9BC-46C2-985B-CA23F14BBAC0}"/>
    <cellStyle name="Comma 2 2 14 2 2 4" xfId="28877" xr:uid="{D530ABC3-340F-4561-B17D-3C7ABBEB4F2A}"/>
    <cellStyle name="Comma 2 2 14 2 3" xfId="5197" xr:uid="{E50FC57E-7912-4724-B155-FAA20360E77D}"/>
    <cellStyle name="Comma 2 2 14 2 3 2" xfId="12562" xr:uid="{39F291D7-85D3-4008-AA9C-FB24275EFF34}"/>
    <cellStyle name="Comma 2 2 14 2 3 2 2" xfId="45180" xr:uid="{066EE92F-6FCD-4C3D-9A19-50A8989A9FE7}"/>
    <cellStyle name="Comma 2 2 14 2 3 2 3" xfId="32552" xr:uid="{225EED0F-9342-40E7-A889-DAD2C0EF3230}"/>
    <cellStyle name="Comma 2 2 14 2 3 3" xfId="19922" xr:uid="{D0AD10A6-E235-41F4-9022-1F98CC7F89C3}"/>
    <cellStyle name="Comma 2 2 14 2 3 3 2" xfId="38899" xr:uid="{B9A960AD-86C5-4402-830A-71B8396AB6BF}"/>
    <cellStyle name="Comma 2 2 14 2 3 4" xfId="26259" xr:uid="{2BF4CD4A-6716-4FB3-92DA-AAEED7DB4CE0}"/>
    <cellStyle name="Comma 2 2 14 2 4" xfId="4317" xr:uid="{E5928010-9BDC-4C85-9DE8-DC91190DC713}"/>
    <cellStyle name="Comma 2 2 14 2 4 2" xfId="11683" xr:uid="{F23B53F3-2E9E-4758-95AD-CEDF55A64EE5}"/>
    <cellStyle name="Comma 2 2 14 2 4 2 2" xfId="44301" xr:uid="{3AFB18C3-0538-4A48-A42E-2947F840D2CE}"/>
    <cellStyle name="Comma 2 2 14 2 4 3" xfId="19043" xr:uid="{85A656C9-69C5-4E65-8B8F-C580BF4ACEA9}"/>
    <cellStyle name="Comma 2 2 14 2 4 4" xfId="31673" xr:uid="{CAA75EF5-0C64-456D-8D6F-419D2D233AB4}"/>
    <cellStyle name="Comma 2 2 14 2 5" xfId="9351" xr:uid="{1456403F-1DF8-4F27-94EE-6E97A7500E03}"/>
    <cellStyle name="Comma 2 2 14 2 5 2" xfId="38020" xr:uid="{089CA8B7-9629-480F-909F-5C6CF172C0B9}"/>
    <cellStyle name="Comma 2 2 14 2 6" xfId="16711" xr:uid="{0AA4C490-9CCA-49B6-82E6-DB01EC110143}"/>
    <cellStyle name="Comma 2 2 14 2 7" xfId="25380" xr:uid="{F444EC8C-C9CA-49C7-AB61-579732D5DC75}"/>
    <cellStyle name="Comma 2 2 14 3" xfId="1910" xr:uid="{96BDB1C0-BE7D-4D70-9C10-0AE52476553A}"/>
    <cellStyle name="Comma 2 2 14 3 2" xfId="6964" xr:uid="{9C0789BD-76CA-44EC-826D-CE236F137334}"/>
    <cellStyle name="Comma 2 2 14 3 2 2" xfId="14329" xr:uid="{D18B3C23-4D91-46DD-8D30-0480D7CAE827}"/>
    <cellStyle name="Comma 2 2 14 3 2 2 2" xfId="46947" xr:uid="{F2A217FF-CA3E-43F9-A3FF-2E3C00193A24}"/>
    <cellStyle name="Comma 2 2 14 3 2 2 3" xfId="34319" xr:uid="{840A9987-A9D8-426F-96BC-8693B4FBB654}"/>
    <cellStyle name="Comma 2 2 14 3 2 3" xfId="21689" xr:uid="{C62E2A55-1A63-4968-B4D3-C2111CEB0E49}"/>
    <cellStyle name="Comma 2 2 14 3 2 3 2" xfId="40666" xr:uid="{4435D357-B5AB-4C2A-AF6A-6175320C0571}"/>
    <cellStyle name="Comma 2 2 14 3 2 4" xfId="28026" xr:uid="{6595D7E1-4C94-4356-8242-1703270A8A57}"/>
    <cellStyle name="Comma 2 2 14 3 3" xfId="3467" xr:uid="{085D11DB-6824-4C34-89AF-78F16B3E1977}"/>
    <cellStyle name="Comma 2 2 14 3 3 2" xfId="10833" xr:uid="{2803C695-1972-46DB-8E08-4C589BFDDB48}"/>
    <cellStyle name="Comma 2 2 14 3 3 2 2" xfId="43450" xr:uid="{D471232A-EC54-484D-9040-4E02280B886F}"/>
    <cellStyle name="Comma 2 2 14 3 3 3" xfId="18193" xr:uid="{3F9EF4B3-B3BF-4779-96AE-ADB62DE28BD3}"/>
    <cellStyle name="Comma 2 2 14 3 3 4" xfId="30822" xr:uid="{B03B5956-F83E-4E2F-AFEC-9E5D1B24325C}"/>
    <cellStyle name="Comma 2 2 14 3 4" xfId="9447" xr:uid="{09D413C0-0F9F-47DA-8E2F-34289E08E398}"/>
    <cellStyle name="Comma 2 2 14 3 4 2" xfId="37169" xr:uid="{EB282766-71F3-457A-9689-A9609DA1F49F}"/>
    <cellStyle name="Comma 2 2 14 3 5" xfId="16807" xr:uid="{EE7739BE-DAE1-4EAD-937C-C94F64E17668}"/>
    <cellStyle name="Comma 2 2 14 3 6" xfId="24529" xr:uid="{0AC022F1-ADFA-4E59-90C6-B8A6CBEE69A5}"/>
    <cellStyle name="Comma 2 2 14 4" xfId="6082" xr:uid="{3F76BE58-FB9F-46E8-ABFE-CC3E4363F03D}"/>
    <cellStyle name="Comma 2 2 14 4 2" xfId="13447" xr:uid="{695F8DBE-4BA4-4BC8-BD0F-F8D663B20414}"/>
    <cellStyle name="Comma 2 2 14 4 2 2" xfId="46065" xr:uid="{E9C3FF23-BAD2-4C78-B337-642466D4975E}"/>
    <cellStyle name="Comma 2 2 14 4 2 3" xfId="33437" xr:uid="{96F9EFFE-46F1-4658-BD90-EC0B24EF4228}"/>
    <cellStyle name="Comma 2 2 14 4 3" xfId="20807" xr:uid="{55D3386D-EF69-4B1C-9CA3-74492C8EFFFA}"/>
    <cellStyle name="Comma 2 2 14 4 3 2" xfId="39784" xr:uid="{D00B40FA-C2EF-46D9-8EB1-A7D75028FEC6}"/>
    <cellStyle name="Comma 2 2 14 4 4" xfId="27144" xr:uid="{E014009B-5E7F-4BED-91A4-1D1B9536E699}"/>
    <cellStyle name="Comma 2 2 14 5" xfId="2570" xr:uid="{9555BFDF-BB46-45A9-94AE-5263475C135B}"/>
    <cellStyle name="Comma 2 2 14 5 2" xfId="9954" xr:uid="{18359AEA-ABD7-48A4-B501-46D78201595E}"/>
    <cellStyle name="Comma 2 2 14 5 2 2" xfId="42568" xr:uid="{8E87C584-CEFE-4D69-AE12-2607F1905219}"/>
    <cellStyle name="Comma 2 2 14 5 3" xfId="17314" xr:uid="{F7907233-630D-4724-9080-027A7069710F}"/>
    <cellStyle name="Comma 2 2 14 5 4" xfId="29940" xr:uid="{3754728C-86B0-4F90-9A63-E1B07D1F0FD1}"/>
    <cellStyle name="Comma 2 2 14 6" xfId="8312" xr:uid="{C08A36EA-015E-499C-9165-844E676488CD}"/>
    <cellStyle name="Comma 2 2 14 6 2" xfId="15677" xr:uid="{63D4221F-C61E-4896-A7CA-5A28E662974C}"/>
    <cellStyle name="Comma 2 2 14 6 3" xfId="23037" xr:uid="{9C072B26-EB5F-4FA6-9577-8F44BE01F403}"/>
    <cellStyle name="Comma 2 2 14 6 4" xfId="36276" xr:uid="{2B36A16A-7ED5-40B6-B883-E879B53B7769}"/>
    <cellStyle name="Comma 2 2 14 7" xfId="9256" xr:uid="{8F79FBD8-C46E-49BF-B337-4D7C567D69C9}"/>
    <cellStyle name="Comma 2 2 14 8" xfId="16616" xr:uid="{930F209F-7640-431A-A605-AAEB384F3B93}"/>
    <cellStyle name="Comma 2 2 14 9" xfId="23647" xr:uid="{0B0DE2F8-9D40-4279-B251-887848935526}"/>
    <cellStyle name="Comma 2 2 15" xfId="8327" xr:uid="{15A9B356-C9D5-46B2-A214-BFA84E5314C1}"/>
    <cellStyle name="Comma 2 2 15 2" xfId="15691" xr:uid="{0BF3D539-FAB2-4370-BA6E-D572B80EC508}"/>
    <cellStyle name="Comma 2 2 15 2 2" xfId="42051" xr:uid="{39BE9E86-C553-4536-B17D-20304CCA6945}"/>
    <cellStyle name="Comma 2 2 15 3" xfId="23051" xr:uid="{0C693C16-A0D0-4944-8429-3FD9BCC4834B}"/>
    <cellStyle name="Comma 2 2 15 4" xfId="29418" xr:uid="{37B2697E-DD34-4CBB-8BC4-77553EEC33C6}"/>
    <cellStyle name="Comma 2 2 16" xfId="198" xr:uid="{222BC7D3-932F-4D87-82A4-D41878D7809A}"/>
    <cellStyle name="Comma 2 2 16 2" xfId="8340" xr:uid="{DE48739A-C341-4ABC-94D9-5043D9EE7700}"/>
    <cellStyle name="Comma 2 2 16 3" xfId="15701" xr:uid="{88D515B1-7ADE-42B5-B54A-D9F40821D4C8}"/>
    <cellStyle name="Comma 2 2 16 4" xfId="35585" xr:uid="{8E3F466E-76F4-4163-83A5-BB3AAB36E982}"/>
    <cellStyle name="Comma 2 2 17" xfId="48337" xr:uid="{B8A76FE6-079D-489F-BC2E-3C0E8EA13A89}"/>
    <cellStyle name="Comma 2 2 18" xfId="23057" xr:uid="{0856FE1B-AF48-45B6-BDB9-C2747475B5A5}"/>
    <cellStyle name="Comma 2 2 19" xfId="48352" xr:uid="{05E54B03-5816-4102-A415-CB8E681E6DCE}"/>
    <cellStyle name="Comma 2 2 2" xfId="228" xr:uid="{CD3819D8-0A76-4DF3-A571-54ECA52BA468}"/>
    <cellStyle name="Comma 2 2 2 10" xfId="1460" xr:uid="{AA2BC8A4-93C4-4944-A0B4-66AD3A51B6A9}"/>
    <cellStyle name="Comma 2 2 2 10 2" xfId="8234" xr:uid="{89183D8C-50E6-4BF5-B2F2-BB7DB63473F3}"/>
    <cellStyle name="Comma 2 2 2 10 2 2" xfId="15599" xr:uid="{2C44D56D-94F0-4D8D-9D77-EF75E6AD0499}"/>
    <cellStyle name="Comma 2 2 2 10 2 3" xfId="22959" xr:uid="{7168F727-76E6-458F-8259-FCB9695CE95A}"/>
    <cellStyle name="Comma 2 2 2 10 2 4" xfId="42076" xr:uid="{FA5F2DF4-6D93-4993-9138-AE1E0304D122}"/>
    <cellStyle name="Comma 2 2 2 10 3" xfId="9096" xr:uid="{8671C5BB-9621-4805-970D-CC4A13006DD4}"/>
    <cellStyle name="Comma 2 2 2 10 4" xfId="16456" xr:uid="{BB9BFF28-ACFC-4BCA-A4E2-D9AAF031072A}"/>
    <cellStyle name="Comma 2 2 2 10 5" xfId="29448" xr:uid="{457471F1-67A6-4AE3-AF86-4178C2500A10}"/>
    <cellStyle name="Comma 2 2 2 11" xfId="1585" xr:uid="{70F826CB-B79E-4114-ADC9-98B7425CCB8C}"/>
    <cellStyle name="Comma 2 2 2 11 2" xfId="9186" xr:uid="{40ACE38B-157D-4AF9-8A20-597F09318D13}"/>
    <cellStyle name="Comma 2 2 2 11 3" xfId="16546" xr:uid="{9ED82B1A-4F48-469B-8CF9-4A7EB654658F}"/>
    <cellStyle name="Comma 2 2 2 11 4" xfId="35594" xr:uid="{758DD430-7F10-4E47-8507-9EE7C0C707A3}"/>
    <cellStyle name="Comma 2 2 2 12" xfId="8358" xr:uid="{1494986F-5E1F-400B-AFA3-42640C7A84C7}"/>
    <cellStyle name="Comma 2 2 2 13" xfId="15719" xr:uid="{16A71AF5-6035-4628-B85A-F17002F043FF}"/>
    <cellStyle name="Comma 2 2 2 14" xfId="23063" xr:uid="{86D64545-EEBE-440D-B2D6-BC4650596044}"/>
    <cellStyle name="Comma 2 2 2 2" xfId="241" xr:uid="{24D81A60-7F71-4E98-9489-636BD12DD9EA}"/>
    <cellStyle name="Comma 2 2 2 2 10" xfId="1664" xr:uid="{ED939353-F1B8-4372-AB0C-AD697907B531}"/>
    <cellStyle name="Comma 2 2 2 2 10 2" xfId="9239" xr:uid="{0B5E0877-94FA-40B5-9078-24B8709820AD}"/>
    <cellStyle name="Comma 2 2 2 2 10 3" xfId="16599" xr:uid="{CD1ACDB6-3667-48FA-B61A-286930575719}"/>
    <cellStyle name="Comma 2 2 2 2 11" xfId="8366" xr:uid="{070414EC-1BF7-444E-9076-033595FCFC4D}"/>
    <cellStyle name="Comma 2 2 2 2 12" xfId="15727" xr:uid="{56C19BB0-EDED-4FA3-8C04-7A89BDCC0EEC}"/>
    <cellStyle name="Comma 2 2 2 2 13" xfId="23197" xr:uid="{3FB01759-68F5-4711-A411-309ADB428A3C}"/>
    <cellStyle name="Comma 2 2 2 2 2" xfId="303" xr:uid="{A27F1526-5027-4BEC-98C6-2DC3F983DC69}"/>
    <cellStyle name="Comma 2 2 2 2 2 10" xfId="23477" xr:uid="{DE596A7E-135F-4DE3-ADC0-3C3A58D365B2}"/>
    <cellStyle name="Comma 2 2 2 2 2 2" xfId="411" xr:uid="{047DEE5B-6D7C-4741-9C9E-FFAE411804FC}"/>
    <cellStyle name="Comma 2 2 2 2 2 2 2" xfId="995" xr:uid="{B32A9A10-2744-4C34-9320-C855FEDED720}"/>
    <cellStyle name="Comma 2 2 2 2 2 2 2 2" xfId="8091" xr:uid="{27A1D03B-F5F3-4FF5-8E1B-5E8680379C7E}"/>
    <cellStyle name="Comma 2 2 2 2 2 2 2 2 2" xfId="15456" xr:uid="{3A9AD637-BF8F-4AAD-B132-445A00ABF3E1}"/>
    <cellStyle name="Comma 2 2 2 2 2 2 2 2 2 2" xfId="48074" xr:uid="{5EF1069D-6959-4099-8A66-FE0D59D9CC0B}"/>
    <cellStyle name="Comma 2 2 2 2 2 2 2 2 2 3" xfId="35446" xr:uid="{C2CDD370-DE34-4D85-BEFB-ECA8B82D619D}"/>
    <cellStyle name="Comma 2 2 2 2 2 2 2 2 3" xfId="22816" xr:uid="{1710AF33-1A7F-4C0E-8B50-C3BB80BFFD2C}"/>
    <cellStyle name="Comma 2 2 2 2 2 2 2 2 3 2" xfId="41793" xr:uid="{64C6D5D1-8A83-490C-9FF0-35ECED2011AD}"/>
    <cellStyle name="Comma 2 2 2 2 2 2 2 2 4" xfId="29153" xr:uid="{79C13C4F-D5B3-4D74-89DE-44D6FB9100AC}"/>
    <cellStyle name="Comma 2 2 2 2 2 2 2 3" xfId="5473" xr:uid="{D146CD25-E917-4C2D-940A-67F84E837B5F}"/>
    <cellStyle name="Comma 2 2 2 2 2 2 2 3 2" xfId="12838" xr:uid="{05DBF099-53A9-4960-8FE6-2603F51A41BD}"/>
    <cellStyle name="Comma 2 2 2 2 2 2 2 3 2 2" xfId="45456" xr:uid="{888710BB-3FAA-42F3-87F3-B2C2319C1931}"/>
    <cellStyle name="Comma 2 2 2 2 2 2 2 3 2 3" xfId="32828" xr:uid="{0588341C-683E-44C7-94FA-3E17367EB935}"/>
    <cellStyle name="Comma 2 2 2 2 2 2 2 3 3" xfId="20198" xr:uid="{E22F1DF7-2EFE-427A-B61F-E3DFBAC9CF91}"/>
    <cellStyle name="Comma 2 2 2 2 2 2 2 3 3 2" xfId="39175" xr:uid="{9DCE3217-D3F3-4750-81EB-D1A30167B58B}"/>
    <cellStyle name="Comma 2 2 2 2 2 2 2 3 4" xfId="26535" xr:uid="{97756D97-C204-4F10-A4A7-6C33A825E18E}"/>
    <cellStyle name="Comma 2 2 2 2 2 2 2 4" xfId="4593" xr:uid="{9E678809-5EB8-4E5D-A2A0-389F39E2C980}"/>
    <cellStyle name="Comma 2 2 2 2 2 2 2 4 2" xfId="11959" xr:uid="{DF9FB6FA-3BDA-4FE1-B6EF-556A80FF7E72}"/>
    <cellStyle name="Comma 2 2 2 2 2 2 2 4 2 2" xfId="44577" xr:uid="{997118F6-B591-4525-9A7E-56527A87BF51}"/>
    <cellStyle name="Comma 2 2 2 2 2 2 2 4 3" xfId="19319" xr:uid="{6E6A3F2D-EC4E-4F25-A5F0-1BA8E01FA9FC}"/>
    <cellStyle name="Comma 2 2 2 2 2 2 2 4 4" xfId="31949" xr:uid="{D763E7BD-B8D8-4EC3-9ED7-90ED671125DA}"/>
    <cellStyle name="Comma 2 2 2 2 2 2 2 5" xfId="8851" xr:uid="{83399A80-EE24-4805-B71B-A747802344A3}"/>
    <cellStyle name="Comma 2 2 2 2 2 2 2 5 2" xfId="38296" xr:uid="{273ABC05-2F95-4116-9462-B70092F3879B}"/>
    <cellStyle name="Comma 2 2 2 2 2 2 2 6" xfId="16211" xr:uid="{6AF3C466-DB74-4464-9AC5-475EC62C988A}"/>
    <cellStyle name="Comma 2 2 2 2 2 2 2 7" xfId="25656" xr:uid="{F4DA84D4-D39E-4B3F-9E23-FADA1A90B92D}"/>
    <cellStyle name="Comma 2 2 2 2 2 2 3" xfId="3737" xr:uid="{8C956514-C70B-4A7A-BD6B-B21672F630D6}"/>
    <cellStyle name="Comma 2 2 2 2 2 2 3 2" xfId="7234" xr:uid="{62286014-95F4-4266-AE12-D3ECE053FB96}"/>
    <cellStyle name="Comma 2 2 2 2 2 2 3 2 2" xfId="14599" xr:uid="{9F81A096-B29B-4E5C-9534-B583C6F542BD}"/>
    <cellStyle name="Comma 2 2 2 2 2 2 3 2 2 2" xfId="47217" xr:uid="{6D62E312-BB75-4ACB-9BDD-0D6485B53276}"/>
    <cellStyle name="Comma 2 2 2 2 2 2 3 2 2 3" xfId="34589" xr:uid="{9C53C5F0-5973-4B9C-90E3-95185929AE73}"/>
    <cellStyle name="Comma 2 2 2 2 2 2 3 2 3" xfId="21959" xr:uid="{9EA03DB8-3B66-4C20-9B03-1F899B08CC22}"/>
    <cellStyle name="Comma 2 2 2 2 2 2 3 2 3 2" xfId="40936" xr:uid="{121C25F7-E40B-4115-A39B-176AA1413BA0}"/>
    <cellStyle name="Comma 2 2 2 2 2 2 3 2 4" xfId="28296" xr:uid="{6A5F009C-523C-4A4B-8B67-38E1984971E1}"/>
    <cellStyle name="Comma 2 2 2 2 2 2 3 3" xfId="11103" xr:uid="{871E64DD-2681-4D80-9B4D-F0CE212FB582}"/>
    <cellStyle name="Comma 2 2 2 2 2 2 3 3 2" xfId="43720" xr:uid="{6F92E87B-0449-4C9B-9951-E6BB68C7D564}"/>
    <cellStyle name="Comma 2 2 2 2 2 2 3 3 3" xfId="31092" xr:uid="{3FF5622E-EC23-440A-A470-854CDFEA876B}"/>
    <cellStyle name="Comma 2 2 2 2 2 2 3 4" xfId="18463" xr:uid="{9DA1EB10-C91D-46E9-B4A9-82BE10E5ACB2}"/>
    <cellStyle name="Comma 2 2 2 2 2 2 3 4 2" xfId="37439" xr:uid="{57A3EB70-8869-4001-915A-E008008CF178}"/>
    <cellStyle name="Comma 2 2 2 2 2 2 3 5" xfId="24799" xr:uid="{91E05338-D619-40B7-860E-8059B792CAFC}"/>
    <cellStyle name="Comma 2 2 2 2 2 2 4" xfId="6358" xr:uid="{A09106DE-ED1D-486C-9DAD-E3291571EFA3}"/>
    <cellStyle name="Comma 2 2 2 2 2 2 4 2" xfId="13723" xr:uid="{6689D701-306A-4293-BBE9-793ACA5CC879}"/>
    <cellStyle name="Comma 2 2 2 2 2 2 4 2 2" xfId="46341" xr:uid="{6BC28D6C-71EE-4013-9169-1DB84E1A0C5B}"/>
    <cellStyle name="Comma 2 2 2 2 2 2 4 2 3" xfId="33713" xr:uid="{51872265-7F24-43E8-97DF-79A78990A152}"/>
    <cellStyle name="Comma 2 2 2 2 2 2 4 3" xfId="21083" xr:uid="{2E037EB7-CE45-4720-8A02-9B828C3E1E05}"/>
    <cellStyle name="Comma 2 2 2 2 2 2 4 3 2" xfId="40060" xr:uid="{173D5CD0-9C68-40A9-97EF-E142751DC2D4}"/>
    <cellStyle name="Comma 2 2 2 2 2 2 4 4" xfId="27420" xr:uid="{58DEF747-CEF3-48DF-9445-D50BC709D57A}"/>
    <cellStyle name="Comma 2 2 2 2 2 2 5" xfId="2861" xr:uid="{8F8FF5E0-2F2B-4A64-A715-F5FCF7C6E184}"/>
    <cellStyle name="Comma 2 2 2 2 2 2 5 2" xfId="10229" xr:uid="{6F6DAFC8-0222-4843-AC86-91331FFEF2B1}"/>
    <cellStyle name="Comma 2 2 2 2 2 2 5 2 2" xfId="42844" xr:uid="{D07C4C7E-4191-4BC5-BA80-2BE59D6FD51E}"/>
    <cellStyle name="Comma 2 2 2 2 2 2 5 3" xfId="17589" xr:uid="{1DB59F8F-893E-4823-BA90-3B84B24440C3}"/>
    <cellStyle name="Comma 2 2 2 2 2 2 5 4" xfId="30216" xr:uid="{79D6F3B6-61B0-4340-B662-061404E17856}"/>
    <cellStyle name="Comma 2 2 2 2 2 2 6" xfId="8491" xr:uid="{F3DC35A2-129B-44AA-9C8E-028BC3F13D9C}"/>
    <cellStyle name="Comma 2 2 2 2 2 2 6 2" xfId="36563" xr:uid="{2EAADD6C-77D6-433B-B8B9-65C7631C0F3B}"/>
    <cellStyle name="Comma 2 2 2 2 2 2 7" xfId="15851" xr:uid="{7C47EEC4-CD24-42A6-B8F1-2D3A5FD02757}"/>
    <cellStyle name="Comma 2 2 2 2 2 2 8" xfId="23923" xr:uid="{646AD2FE-703F-4213-AD39-7F3C2DC48568}"/>
    <cellStyle name="Comma 2 2 2 2 2 3" xfId="791" xr:uid="{FF8DF8A7-AE8C-4B3F-884F-D60670F42167}"/>
    <cellStyle name="Comma 2 2 2 2 2 3 2" xfId="7650" xr:uid="{9A7D4024-EC99-4BE2-8BF0-91DF4E14E8A4}"/>
    <cellStyle name="Comma 2 2 2 2 2 3 2 2" xfId="15015" xr:uid="{2F369F6E-29AB-4432-9995-129F1CD2EF82}"/>
    <cellStyle name="Comma 2 2 2 2 2 3 2 2 2" xfId="47633" xr:uid="{025F1C0B-FEF6-431B-8987-076668C1790E}"/>
    <cellStyle name="Comma 2 2 2 2 2 3 2 2 3" xfId="35005" xr:uid="{921F2A6D-7614-4841-A53F-221DB4554854}"/>
    <cellStyle name="Comma 2 2 2 2 2 3 2 3" xfId="22375" xr:uid="{DF4DD4B0-4AF7-4588-A9F9-B95A750CFD04}"/>
    <cellStyle name="Comma 2 2 2 2 2 3 2 3 2" xfId="41352" xr:uid="{41140317-150A-4ADD-8134-503CFAA4AB55}"/>
    <cellStyle name="Comma 2 2 2 2 2 3 2 4" xfId="28712" xr:uid="{B6BC4239-2784-4CCA-A6EE-A59FF55D6414}"/>
    <cellStyle name="Comma 2 2 2 2 2 3 3" xfId="5031" xr:uid="{64F12A1C-6DED-49D6-8EC0-A8EB289F55F3}"/>
    <cellStyle name="Comma 2 2 2 2 2 3 3 2" xfId="12396" xr:uid="{461E8402-05F4-4CE6-81AF-03ED1387A22D}"/>
    <cellStyle name="Comma 2 2 2 2 2 3 3 2 2" xfId="45014" xr:uid="{6ECB68DA-60F9-482D-ACE1-92CB8CDB30E8}"/>
    <cellStyle name="Comma 2 2 2 2 2 3 3 2 3" xfId="32386" xr:uid="{8BBE766E-5990-4908-BABD-02A2A1AF2FC0}"/>
    <cellStyle name="Comma 2 2 2 2 2 3 3 3" xfId="19756" xr:uid="{92B3435D-8EE8-45AB-B768-816D9FBC3B1E}"/>
    <cellStyle name="Comma 2 2 2 2 2 3 3 3 2" xfId="38733" xr:uid="{37F9435B-8230-4EEC-9DB9-DFC9EC67DFFF}"/>
    <cellStyle name="Comma 2 2 2 2 2 3 3 4" xfId="26093" xr:uid="{E425E683-9FCF-4162-AD56-2D87ECA4FBA2}"/>
    <cellStyle name="Comma 2 2 2 2 2 3 4" xfId="4153" xr:uid="{2129D79D-A46D-409B-B3CC-5C96C0DD4BFC}"/>
    <cellStyle name="Comma 2 2 2 2 2 3 4 2" xfId="11519" xr:uid="{21AFD61D-E328-44AB-B46C-C993F15B7848}"/>
    <cellStyle name="Comma 2 2 2 2 2 3 4 2 2" xfId="44136" xr:uid="{67D26728-D89B-4355-9210-34BB78827515}"/>
    <cellStyle name="Comma 2 2 2 2 2 3 4 3" xfId="18879" xr:uid="{64CD0F2F-AA33-4407-A491-5FC28AD64400}"/>
    <cellStyle name="Comma 2 2 2 2 2 3 4 4" xfId="31508" xr:uid="{933C7269-B6C4-40AE-A0D1-444904780539}"/>
    <cellStyle name="Comma 2 2 2 2 2 3 5" xfId="8660" xr:uid="{759B185B-E6CE-43EA-A48F-542673F22322}"/>
    <cellStyle name="Comma 2 2 2 2 2 3 5 2" xfId="37855" xr:uid="{56A7AD9F-FBCD-4409-A866-553C2DEC93E3}"/>
    <cellStyle name="Comma 2 2 2 2 2 3 6" xfId="16020" xr:uid="{F72F7727-A4C8-437C-829F-1AD2DC32193A}"/>
    <cellStyle name="Comma 2 2 2 2 2 3 7" xfId="25215" xr:uid="{E60D9F4F-0803-458F-850D-7F2C5CDA7708}"/>
    <cellStyle name="Comma 2 2 2 2 2 4" xfId="3303" xr:uid="{AC4F6C76-0DB5-4A21-8559-6682421042F1}"/>
    <cellStyle name="Comma 2 2 2 2 2 4 2" xfId="6800" xr:uid="{7E32E8BF-02C6-4F28-BBFA-D2052184E51D}"/>
    <cellStyle name="Comma 2 2 2 2 2 4 2 2" xfId="14165" xr:uid="{4CED23D7-4550-4362-A22F-210D13DDDC1D}"/>
    <cellStyle name="Comma 2 2 2 2 2 4 2 2 2" xfId="46783" xr:uid="{F758DEA5-DAC2-4998-BC09-78E3CED55466}"/>
    <cellStyle name="Comma 2 2 2 2 2 4 2 2 3" xfId="34155" xr:uid="{E9673BD3-3353-4EEF-9D62-3E07A6DF7F95}"/>
    <cellStyle name="Comma 2 2 2 2 2 4 2 3" xfId="21525" xr:uid="{AD83E8C8-856B-40EF-8279-3AF717AFA587}"/>
    <cellStyle name="Comma 2 2 2 2 2 4 2 3 2" xfId="40502" xr:uid="{61744851-ED03-45D5-9A41-22071FAF0ED6}"/>
    <cellStyle name="Comma 2 2 2 2 2 4 2 4" xfId="27862" xr:uid="{78F816C9-2EBC-48D3-9048-8B0F70DE3A45}"/>
    <cellStyle name="Comma 2 2 2 2 2 4 3" xfId="10669" xr:uid="{741EEA48-519B-4E51-9018-B7BFCE430476}"/>
    <cellStyle name="Comma 2 2 2 2 2 4 3 2" xfId="43286" xr:uid="{D87DABD6-A170-41B9-AD55-A96FD553BD65}"/>
    <cellStyle name="Comma 2 2 2 2 2 4 3 3" xfId="30658" xr:uid="{E229D8CD-FD50-468C-AAE5-C62435CE2E3A}"/>
    <cellStyle name="Comma 2 2 2 2 2 4 4" xfId="18029" xr:uid="{357247F3-C909-4EF0-8222-46E3A14A9F74}"/>
    <cellStyle name="Comma 2 2 2 2 2 4 4 2" xfId="37005" xr:uid="{6FFA8359-3062-4148-854E-756A84B5031F}"/>
    <cellStyle name="Comma 2 2 2 2 2 4 5" xfId="24365" xr:uid="{384B6713-B01E-4DA1-9FD2-8C1AE9AB4C1E}"/>
    <cellStyle name="Comma 2 2 2 2 2 5" xfId="5916" xr:uid="{BD40F892-D548-4774-B259-D282F0FFD8E9}"/>
    <cellStyle name="Comma 2 2 2 2 2 5 2" xfId="13281" xr:uid="{FDA7BBE3-EA69-4309-BFA8-6998FD20C408}"/>
    <cellStyle name="Comma 2 2 2 2 2 5 2 2" xfId="45899" xr:uid="{3530E7F4-FBF6-4A1F-AC98-65850805FB4A}"/>
    <cellStyle name="Comma 2 2 2 2 2 5 2 3" xfId="33271" xr:uid="{1A2A7459-8206-436F-A806-5AAD7347D47F}"/>
    <cellStyle name="Comma 2 2 2 2 2 5 3" xfId="20641" xr:uid="{B2721ACF-5B90-43D3-8F14-D1B24B446085}"/>
    <cellStyle name="Comma 2 2 2 2 2 5 3 2" xfId="39618" xr:uid="{3A9E909D-41E4-4023-ACDF-739C8BA18145}"/>
    <cellStyle name="Comma 2 2 2 2 2 5 4" xfId="26978" xr:uid="{DA4E1622-93F6-4DFF-B625-464CFDFC980D}"/>
    <cellStyle name="Comma 2 2 2 2 2 6" xfId="2364" xr:uid="{36C7DDB9-CC5F-4387-AAC2-7B4650236581}"/>
    <cellStyle name="Comma 2 2 2 2 2 6 2" xfId="9789" xr:uid="{7273932E-3D2C-4C4D-ADF1-7EE58BF88CC9}"/>
    <cellStyle name="Comma 2 2 2 2 2 6 2 2" xfId="42402" xr:uid="{ADC2C70E-F498-4330-BE85-59E33EA0DE41}"/>
    <cellStyle name="Comma 2 2 2 2 2 6 3" xfId="17149" xr:uid="{DB360C62-91FF-4523-A41F-C6290F96FB2B}"/>
    <cellStyle name="Comma 2 2 2 2 2 6 4" xfId="29774" xr:uid="{0205479E-0817-4431-A10B-B0586F04C34D}"/>
    <cellStyle name="Comma 2 2 2 2 2 7" xfId="1791" xr:uid="{A68B104B-D880-496D-833D-B2429EFA926D}"/>
    <cellStyle name="Comma 2 2 2 2 2 7 2" xfId="9329" xr:uid="{E8289987-982C-43AB-9E58-9F2E4E95A922}"/>
    <cellStyle name="Comma 2 2 2 2 2 7 3" xfId="16689" xr:uid="{6025C1D7-3E38-4EA7-AA1C-3BB90D61F7C4}"/>
    <cellStyle name="Comma 2 2 2 2 2 7 4" xfId="36089" xr:uid="{0A4F4F2B-5C9F-4A03-AF40-EF3359E919B4}"/>
    <cellStyle name="Comma 2 2 2 2 2 8" xfId="8406" xr:uid="{9675B92A-A152-4014-B9C7-3E2AB64CC824}"/>
    <cellStyle name="Comma 2 2 2 2 2 9" xfId="15767" xr:uid="{33650CD8-DA48-4350-B3C0-5CBAC21BB814}"/>
    <cellStyle name="Comma 2 2 2 2 3" xfId="363" xr:uid="{B9AD4702-4A71-4287-B9B1-4B586C208C43}"/>
    <cellStyle name="Comma 2 2 2 2 3 10" xfId="23322" xr:uid="{DC5B4729-A623-4AA6-A6D3-4F3A48B9D525}"/>
    <cellStyle name="Comma 2 2 2 2 3 2" xfId="978" xr:uid="{C9A2BB18-76F4-472A-B005-186CAB6BB7B5}"/>
    <cellStyle name="Comma 2 2 2 2 3 2 2" xfId="4438" xr:uid="{0BC4B660-62C7-4495-8D39-1A27722D108F}"/>
    <cellStyle name="Comma 2 2 2 2 3 2 2 2" xfId="7936" xr:uid="{290A98BC-26A7-4668-859C-ADA9CD9CB7D0}"/>
    <cellStyle name="Comma 2 2 2 2 3 2 2 2 2" xfId="15301" xr:uid="{F78DDCD7-49BF-4ECF-8159-49B77CE8E68F}"/>
    <cellStyle name="Comma 2 2 2 2 3 2 2 2 2 2" xfId="47919" xr:uid="{44CBA3B8-0064-46D4-AD25-64A95F30CD93}"/>
    <cellStyle name="Comma 2 2 2 2 3 2 2 2 2 3" xfId="35291" xr:uid="{2D61B910-A0C2-4189-A66C-C4C25D012159}"/>
    <cellStyle name="Comma 2 2 2 2 3 2 2 2 3" xfId="22661" xr:uid="{B74BDC27-120A-4800-AFDA-8BF5BA3260CA}"/>
    <cellStyle name="Comma 2 2 2 2 3 2 2 2 3 2" xfId="41638" xr:uid="{63ABB6FA-6251-42DA-828D-FAA822C7C99C}"/>
    <cellStyle name="Comma 2 2 2 2 3 2 2 2 4" xfId="28998" xr:uid="{FCCAAE5D-5F83-4A6B-AE2A-6FC359F41F23}"/>
    <cellStyle name="Comma 2 2 2 2 3 2 2 3" xfId="5318" xr:uid="{5E6EFFB6-5FDB-40D3-9EFC-AB729BE1E46F}"/>
    <cellStyle name="Comma 2 2 2 2 3 2 2 3 2" xfId="12683" xr:uid="{A362444D-6C65-4D19-9158-3D4F0BD7E543}"/>
    <cellStyle name="Comma 2 2 2 2 3 2 2 3 2 2" xfId="45301" xr:uid="{0F35C225-EB4D-4F14-9411-FAF377CF0231}"/>
    <cellStyle name="Comma 2 2 2 2 3 2 2 3 2 3" xfId="32673" xr:uid="{C9ACEC1D-F7B4-447B-9746-215BBA964DE1}"/>
    <cellStyle name="Comma 2 2 2 2 3 2 2 3 3" xfId="20043" xr:uid="{C9184D6D-D897-4A5E-98DB-1F2C450C1571}"/>
    <cellStyle name="Comma 2 2 2 2 3 2 2 3 3 2" xfId="39020" xr:uid="{ADD826FF-2339-4401-9FE4-9B2C90F86347}"/>
    <cellStyle name="Comma 2 2 2 2 3 2 2 3 4" xfId="26380" xr:uid="{2BD48298-0CF3-4856-89DA-C5E8B32F7053}"/>
    <cellStyle name="Comma 2 2 2 2 3 2 2 4" xfId="11804" xr:uid="{2B6945E5-54A1-476E-A624-37E8507C858D}"/>
    <cellStyle name="Comma 2 2 2 2 3 2 2 4 2" xfId="44422" xr:uid="{2D8012F8-9C43-4D12-B699-8F3BD8C4DC00}"/>
    <cellStyle name="Comma 2 2 2 2 3 2 2 4 3" xfId="31794" xr:uid="{238E6D02-A3F9-4E3B-B2CB-9438F0A25F10}"/>
    <cellStyle name="Comma 2 2 2 2 3 2 2 5" xfId="19164" xr:uid="{FF9C33FF-9507-43B0-817A-1E04F866DDBD}"/>
    <cellStyle name="Comma 2 2 2 2 3 2 2 5 2" xfId="38141" xr:uid="{459DAAFF-0A82-4F2D-8A4F-8E392640F619}"/>
    <cellStyle name="Comma 2 2 2 2 3 2 2 6" xfId="25501" xr:uid="{F2F1C98C-73FF-4D4C-8FB2-F69B7189BAF4}"/>
    <cellStyle name="Comma 2 2 2 2 3 2 3" xfId="3583" xr:uid="{3D487580-1B78-444D-A9DC-0A15B7FE3BED}"/>
    <cellStyle name="Comma 2 2 2 2 3 2 3 2" xfId="7080" xr:uid="{FDD9AA66-7CFF-4C94-9BDD-4B6F2500BAEB}"/>
    <cellStyle name="Comma 2 2 2 2 3 2 3 2 2" xfId="14445" xr:uid="{044F3C74-F312-47BD-9A54-F4FC35DC9ED2}"/>
    <cellStyle name="Comma 2 2 2 2 3 2 3 2 2 2" xfId="47063" xr:uid="{A98DC920-393E-415E-9E88-344E9C015CA3}"/>
    <cellStyle name="Comma 2 2 2 2 3 2 3 2 2 3" xfId="34435" xr:uid="{6D9E7F01-D26C-4232-95EA-CD1CB82DF7F3}"/>
    <cellStyle name="Comma 2 2 2 2 3 2 3 2 3" xfId="21805" xr:uid="{FA7705D6-2099-4996-A760-9519C491EF66}"/>
    <cellStyle name="Comma 2 2 2 2 3 2 3 2 3 2" xfId="40782" xr:uid="{3D5C4FFF-397C-436B-87BF-8A1E92C6199A}"/>
    <cellStyle name="Comma 2 2 2 2 3 2 3 2 4" xfId="28142" xr:uid="{3A9A2C25-727A-4679-87FE-B1355559C214}"/>
    <cellStyle name="Comma 2 2 2 2 3 2 3 3" xfId="10949" xr:uid="{021AF8E2-A7B8-4556-9243-995F95FC2B47}"/>
    <cellStyle name="Comma 2 2 2 2 3 2 3 3 2" xfId="43566" xr:uid="{EB62A4ED-BD57-4F24-A265-8B4AEA058B92}"/>
    <cellStyle name="Comma 2 2 2 2 3 2 3 3 3" xfId="30938" xr:uid="{4DB88A91-9383-4C58-A8CF-9DED9F069B89}"/>
    <cellStyle name="Comma 2 2 2 2 3 2 3 4" xfId="18309" xr:uid="{7D984BB6-4DC8-4CCE-803A-29807D9C35F1}"/>
    <cellStyle name="Comma 2 2 2 2 3 2 3 4 2" xfId="37285" xr:uid="{8CAA41BF-4105-4F86-9A00-39CCFF5B8B12}"/>
    <cellStyle name="Comma 2 2 2 2 3 2 3 5" xfId="24645" xr:uid="{2A4C4F54-B6AE-42EB-9C4F-C7E7519D46C9}"/>
    <cellStyle name="Comma 2 2 2 2 3 2 4" xfId="6203" xr:uid="{69AC2D14-37AB-4C05-AE07-36410F3909B6}"/>
    <cellStyle name="Comma 2 2 2 2 3 2 4 2" xfId="13568" xr:uid="{63C8CAF2-FCA3-47EC-9FA3-5C97D616FE57}"/>
    <cellStyle name="Comma 2 2 2 2 3 2 4 2 2" xfId="46186" xr:uid="{5C70D761-EE0E-4543-9D6F-1AD2AC131BBA}"/>
    <cellStyle name="Comma 2 2 2 2 3 2 4 2 3" xfId="33558" xr:uid="{B140024E-1818-42E4-9281-63361849A927}"/>
    <cellStyle name="Comma 2 2 2 2 3 2 4 3" xfId="20928" xr:uid="{DC469553-DACE-4BE7-9EF7-DA0F36ECDA35}"/>
    <cellStyle name="Comma 2 2 2 2 3 2 4 3 2" xfId="39905" xr:uid="{FE9C9748-448C-4F7B-806E-9D59901F3A6A}"/>
    <cellStyle name="Comma 2 2 2 2 3 2 4 4" xfId="27265" xr:uid="{5808A269-45FC-4DE1-9D78-7EBD87103C1C}"/>
    <cellStyle name="Comma 2 2 2 2 3 2 5" xfId="2706" xr:uid="{57B16853-E715-4643-B216-4277DEAB8DCD}"/>
    <cellStyle name="Comma 2 2 2 2 3 2 5 2" xfId="10074" xr:uid="{C563B243-05FC-4CE3-89CC-CEE5CC2C89AE}"/>
    <cellStyle name="Comma 2 2 2 2 3 2 5 2 2" xfId="42689" xr:uid="{D051D717-0258-4F30-BFD4-8BBDE225683C}"/>
    <cellStyle name="Comma 2 2 2 2 3 2 5 3" xfId="17434" xr:uid="{F044E242-BE21-4F83-810B-D7193A300F01}"/>
    <cellStyle name="Comma 2 2 2 2 3 2 5 4" xfId="30061" xr:uid="{E7AD462D-A078-40F6-9B29-1B4F275F779B}"/>
    <cellStyle name="Comma 2 2 2 2 3 2 6" xfId="8834" xr:uid="{A8B80051-C95F-4C91-8406-30ED9C6963FE}"/>
    <cellStyle name="Comma 2 2 2 2 3 2 6 2" xfId="36408" xr:uid="{50B76053-14C2-4BE7-AFE5-F390D6552C8E}"/>
    <cellStyle name="Comma 2 2 2 2 3 2 7" xfId="16194" xr:uid="{CBD82BA5-158A-4BC7-A019-81954331368B}"/>
    <cellStyle name="Comma 2 2 2 2 3 2 8" xfId="23768" xr:uid="{6F9807B6-5365-4B6D-9278-8FB8993688D1}"/>
    <cellStyle name="Comma 2 2 2 2 3 3" xfId="3999" xr:uid="{2AF153BA-ED67-459D-8EBB-87E5C05B14F4}"/>
    <cellStyle name="Comma 2 2 2 2 3 3 2" xfId="7496" xr:uid="{91355300-1253-4C21-935C-C4123EAC622A}"/>
    <cellStyle name="Comma 2 2 2 2 3 3 2 2" xfId="14861" xr:uid="{2ACF8DC9-164F-48A0-B020-8EB680C203F6}"/>
    <cellStyle name="Comma 2 2 2 2 3 3 2 2 2" xfId="47479" xr:uid="{E5CF2404-12B1-42E3-B84B-668875B6E2F7}"/>
    <cellStyle name="Comma 2 2 2 2 3 3 2 2 3" xfId="34851" xr:uid="{6B042599-40C0-4FC4-B02E-807B44A8252A}"/>
    <cellStyle name="Comma 2 2 2 2 3 3 2 3" xfId="22221" xr:uid="{DAF17194-E1B3-4AB3-8BB0-7E87D4A86BEC}"/>
    <cellStyle name="Comma 2 2 2 2 3 3 2 3 2" xfId="41198" xr:uid="{2ACB169D-5519-4638-BC3C-B76CDB5704F4}"/>
    <cellStyle name="Comma 2 2 2 2 3 3 2 4" xfId="28558" xr:uid="{8AC070F8-FB19-4D35-B1B9-979991FEA19C}"/>
    <cellStyle name="Comma 2 2 2 2 3 3 3" xfId="4876" xr:uid="{4387B468-63B9-44AE-A1F6-06A194EAD033}"/>
    <cellStyle name="Comma 2 2 2 2 3 3 3 2" xfId="12241" xr:uid="{22C1541F-848A-4029-ACF4-54E1A30E3712}"/>
    <cellStyle name="Comma 2 2 2 2 3 3 3 2 2" xfId="44859" xr:uid="{3C2B33A8-EC82-4B27-99F6-59B49CD89B01}"/>
    <cellStyle name="Comma 2 2 2 2 3 3 3 2 3" xfId="32231" xr:uid="{2885B272-5B91-4C62-908A-2BC3458E3747}"/>
    <cellStyle name="Comma 2 2 2 2 3 3 3 3" xfId="19601" xr:uid="{B1E48997-B63B-4706-9496-854E497F986A}"/>
    <cellStyle name="Comma 2 2 2 2 3 3 3 3 2" xfId="38578" xr:uid="{DDBC9360-2616-4634-BDD3-73AEEBC8BD15}"/>
    <cellStyle name="Comma 2 2 2 2 3 3 3 4" xfId="25938" xr:uid="{548A287A-7E57-4339-8D97-648238689E16}"/>
    <cellStyle name="Comma 2 2 2 2 3 3 4" xfId="11365" xr:uid="{A67D3397-9EAE-4B8D-8016-9455CCA28B07}"/>
    <cellStyle name="Comma 2 2 2 2 3 3 4 2" xfId="43982" xr:uid="{A6BF16B7-82D3-45BE-B254-E46BD36AC147}"/>
    <cellStyle name="Comma 2 2 2 2 3 3 4 3" xfId="31354" xr:uid="{57A9B1A6-E3E0-4BAB-BB60-8E3386A0DF77}"/>
    <cellStyle name="Comma 2 2 2 2 3 3 5" xfId="18725" xr:uid="{F9AE2E3C-2A0C-4535-B415-8C721BBE5D6F}"/>
    <cellStyle name="Comma 2 2 2 2 3 3 5 2" xfId="37701" xr:uid="{FADA8757-C3C3-4BCB-9D66-30050C9C10C6}"/>
    <cellStyle name="Comma 2 2 2 2 3 3 6" xfId="25061" xr:uid="{75BB7D46-0B0C-4CCF-A539-A9612E865905}"/>
    <cellStyle name="Comma 2 2 2 2 3 4" xfId="3149" xr:uid="{DAEA6B94-EC05-48D0-8EA6-C663A747F2CC}"/>
    <cellStyle name="Comma 2 2 2 2 3 4 2" xfId="6646" xr:uid="{ECA99405-10D0-4BC4-8711-D2D2E1F4573B}"/>
    <cellStyle name="Comma 2 2 2 2 3 4 2 2" xfId="14011" xr:uid="{F607C793-C02F-431F-A97D-C6E80F7F494B}"/>
    <cellStyle name="Comma 2 2 2 2 3 4 2 2 2" xfId="46629" xr:uid="{320C77FA-0B4D-4B96-B67C-AD804CAA33F6}"/>
    <cellStyle name="Comma 2 2 2 2 3 4 2 2 3" xfId="34001" xr:uid="{61EA7E7B-E9DC-4842-8B72-B6A4A30E92C8}"/>
    <cellStyle name="Comma 2 2 2 2 3 4 2 3" xfId="21371" xr:uid="{B51CD025-5C01-46ED-A37C-63339CDD7685}"/>
    <cellStyle name="Comma 2 2 2 2 3 4 2 3 2" xfId="40348" xr:uid="{861C5288-BDEB-4A63-9E0D-896041262893}"/>
    <cellStyle name="Comma 2 2 2 2 3 4 2 4" xfId="27708" xr:uid="{1B384D0B-D9EB-4353-8D58-F8AF0732F86C}"/>
    <cellStyle name="Comma 2 2 2 2 3 4 3" xfId="10515" xr:uid="{EA68049D-95DF-47AC-910B-4C37CE5BB141}"/>
    <cellStyle name="Comma 2 2 2 2 3 4 3 2" xfId="43132" xr:uid="{AA463A4C-10EC-402B-B988-3D0BA653D246}"/>
    <cellStyle name="Comma 2 2 2 2 3 4 3 3" xfId="30504" xr:uid="{575E8C66-ED4D-4C92-B5A4-858F4AFAC8DE}"/>
    <cellStyle name="Comma 2 2 2 2 3 4 4" xfId="17875" xr:uid="{DD2D7A2F-482B-4A21-B57D-C2D517D569DD}"/>
    <cellStyle name="Comma 2 2 2 2 3 4 4 2" xfId="36851" xr:uid="{6DA5D6B7-ABB3-48C7-B8CB-FD9F0B7E1B0A}"/>
    <cellStyle name="Comma 2 2 2 2 3 4 5" xfId="24211" xr:uid="{E82494CF-AA29-4586-8380-3625B33ABD4C}"/>
    <cellStyle name="Comma 2 2 2 2 3 5" xfId="5761" xr:uid="{22128FC6-B4C2-4551-9418-1762E559C6E4}"/>
    <cellStyle name="Comma 2 2 2 2 3 5 2" xfId="13126" xr:uid="{415D3BB7-CA41-49E7-BFB8-41DFFC7A496D}"/>
    <cellStyle name="Comma 2 2 2 2 3 5 2 2" xfId="45744" xr:uid="{714C9C97-1FBC-43D5-ABCA-ADF26BBF8332}"/>
    <cellStyle name="Comma 2 2 2 2 3 5 2 3" xfId="33116" xr:uid="{542BC21A-0EBC-43DC-97F7-397A02756E2C}"/>
    <cellStyle name="Comma 2 2 2 2 3 5 3" xfId="20486" xr:uid="{294EE656-B91B-4931-A9AA-424CA37C9C96}"/>
    <cellStyle name="Comma 2 2 2 2 3 5 3 2" xfId="39463" xr:uid="{26436208-BB1B-4A8B-A43F-68EF1D4D4CB3}"/>
    <cellStyle name="Comma 2 2 2 2 3 5 4" xfId="26823" xr:uid="{28BB3089-7A86-4797-B1F4-A3BFEB955783}"/>
    <cellStyle name="Comma 2 2 2 2 3 6" xfId="2209" xr:uid="{AD17F904-535A-4E83-ACC7-881867F9A5E8}"/>
    <cellStyle name="Comma 2 2 2 2 3 6 2" xfId="9634" xr:uid="{72E21CBC-975F-43B9-90A5-712CD1718F3B}"/>
    <cellStyle name="Comma 2 2 2 2 3 6 2 2" xfId="42247" xr:uid="{1F64FB59-29CE-473F-92EC-B816F5BFF725}"/>
    <cellStyle name="Comma 2 2 2 2 3 6 3" xfId="16994" xr:uid="{3DAA3158-4C13-4F86-A9AC-62986C3A47DF}"/>
    <cellStyle name="Comma 2 2 2 2 3 6 4" xfId="29619" xr:uid="{EE23B85C-0990-48B8-A35A-2F4CAB2F26D2}"/>
    <cellStyle name="Comma 2 2 2 2 3 7" xfId="1888" xr:uid="{B2BB281A-13BE-4AD4-85FF-6FC5062FA559}"/>
    <cellStyle name="Comma 2 2 2 2 3 7 2" xfId="9425" xr:uid="{5EC1F3B8-1AC2-4DDA-AC17-8CBC5A9A78D7}"/>
    <cellStyle name="Comma 2 2 2 2 3 7 3" xfId="16785" xr:uid="{ABB75DAA-09B4-4DC2-970E-13193DEC5586}"/>
    <cellStyle name="Comma 2 2 2 2 3 7 4" xfId="35934" xr:uid="{2A71BD5C-2417-473D-AD99-067F75C171CB}"/>
    <cellStyle name="Comma 2 2 2 2 3 8" xfId="8463" xr:uid="{2D5C1941-4E73-4F70-BE06-C67842671FF1}"/>
    <cellStyle name="Comma 2 2 2 2 3 9" xfId="15823" xr:uid="{7E781B4E-29F5-4F28-B2D1-AAB5CE09E73B}"/>
    <cellStyle name="Comma 2 2 2 2 4" xfId="763" xr:uid="{F2EBB75F-2122-49FE-869C-72B945E0D8F0}"/>
    <cellStyle name="Comma 2 2 2 2 4 2" xfId="4292" xr:uid="{EC1F6F83-2BA3-4EEB-A88D-6E7889D49A70}"/>
    <cellStyle name="Comma 2 2 2 2 4 2 2" xfId="7789" xr:uid="{11BB1E5C-A16E-46D7-A9BF-DEAF2D5FBD29}"/>
    <cellStyle name="Comma 2 2 2 2 4 2 2 2" xfId="15154" xr:uid="{AEF2BB36-3775-4E3B-9178-3C57ADB7D3FE}"/>
    <cellStyle name="Comma 2 2 2 2 4 2 2 2 2" xfId="47772" xr:uid="{C0D02BC4-8BC8-44E3-B2DE-42E8FC6F4DAD}"/>
    <cellStyle name="Comma 2 2 2 2 4 2 2 2 3" xfId="35144" xr:uid="{72C6D27D-CFA9-4C41-8F32-6E370162302A}"/>
    <cellStyle name="Comma 2 2 2 2 4 2 2 3" xfId="22514" xr:uid="{DF3C28FD-46FF-41E3-95A1-C66C1663FF2A}"/>
    <cellStyle name="Comma 2 2 2 2 4 2 2 3 2" xfId="41491" xr:uid="{897BC344-047A-4AAA-BE6C-3026EA5A288D}"/>
    <cellStyle name="Comma 2 2 2 2 4 2 2 4" xfId="28851" xr:uid="{B4B43AEA-1130-4EC7-B635-9D080041C085}"/>
    <cellStyle name="Comma 2 2 2 2 4 2 3" xfId="5171" xr:uid="{2376451A-0C1E-4E2B-BBCF-583A385E3BAB}"/>
    <cellStyle name="Comma 2 2 2 2 4 2 3 2" xfId="12536" xr:uid="{78326B6A-CB1B-4CA0-9F58-61B180B23681}"/>
    <cellStyle name="Comma 2 2 2 2 4 2 3 2 2" xfId="45154" xr:uid="{FF2957CA-972E-47EF-8936-8E196480216D}"/>
    <cellStyle name="Comma 2 2 2 2 4 2 3 2 3" xfId="32526" xr:uid="{315D9D84-C36D-4A3B-98A0-558A4F30F734}"/>
    <cellStyle name="Comma 2 2 2 2 4 2 3 3" xfId="19896" xr:uid="{011215C3-D7B4-4907-9CA3-53C8FEE2A81D}"/>
    <cellStyle name="Comma 2 2 2 2 4 2 3 3 2" xfId="38873" xr:uid="{A5A36236-B5AC-4556-8670-E5C9FF5F85B4}"/>
    <cellStyle name="Comma 2 2 2 2 4 2 3 4" xfId="26233" xr:uid="{B00AA93B-52CD-4369-9785-F365299D5752}"/>
    <cellStyle name="Comma 2 2 2 2 4 2 4" xfId="11658" xr:uid="{FBA77679-BBE2-4444-848F-6AEE198F00CF}"/>
    <cellStyle name="Comma 2 2 2 2 4 2 4 2" xfId="44275" xr:uid="{8DBE1440-3AA7-4D02-B374-A4D5998DF1FC}"/>
    <cellStyle name="Comma 2 2 2 2 4 2 4 3" xfId="31647" xr:uid="{05EB6A29-5E94-43BD-9429-4A15CE149A6B}"/>
    <cellStyle name="Comma 2 2 2 2 4 2 5" xfId="19018" xr:uid="{6A55219C-195C-492F-9F64-3855CFEECF09}"/>
    <cellStyle name="Comma 2 2 2 2 4 2 5 2" xfId="37994" xr:uid="{E2BAE5E9-458F-42D7-9DA7-AA03FCE4CC50}"/>
    <cellStyle name="Comma 2 2 2 2 4 2 6" xfId="25354" xr:uid="{14208369-026B-4638-A704-88C4805FEA2B}"/>
    <cellStyle name="Comma 2 2 2 2 4 3" xfId="3442" xr:uid="{F6DA7192-13B4-4307-BD22-EF771FB80A45}"/>
    <cellStyle name="Comma 2 2 2 2 4 3 2" xfId="6939" xr:uid="{FB1E54F2-BCFE-4799-A4B0-0B79F9DC6C43}"/>
    <cellStyle name="Comma 2 2 2 2 4 3 2 2" xfId="14304" xr:uid="{B668B3F9-4C22-47C1-A550-62406754308D}"/>
    <cellStyle name="Comma 2 2 2 2 4 3 2 2 2" xfId="46922" xr:uid="{A235F1A3-21BA-46D5-8A32-0726982218EA}"/>
    <cellStyle name="Comma 2 2 2 2 4 3 2 2 3" xfId="34294" xr:uid="{92DB0BA4-79EA-4A30-9DFC-246D79771F4A}"/>
    <cellStyle name="Comma 2 2 2 2 4 3 2 3" xfId="21664" xr:uid="{622E02A8-D443-4582-A08E-314A8A6FD59D}"/>
    <cellStyle name="Comma 2 2 2 2 4 3 2 3 2" xfId="40641" xr:uid="{DD5E3916-DB21-4846-94F5-41C1693BB601}"/>
    <cellStyle name="Comma 2 2 2 2 4 3 2 4" xfId="28001" xr:uid="{D31EDA87-C520-42DD-88AA-C384FF53B51C}"/>
    <cellStyle name="Comma 2 2 2 2 4 3 3" xfId="10808" xr:uid="{00959044-223C-43ED-92E9-655CE3A1222A}"/>
    <cellStyle name="Comma 2 2 2 2 4 3 3 2" xfId="43425" xr:uid="{ED85E7CA-306B-4DBB-9C51-6F5C86C5524B}"/>
    <cellStyle name="Comma 2 2 2 2 4 3 3 3" xfId="30797" xr:uid="{398E0025-9F79-4D4F-B6DC-CAEE2E2D82B9}"/>
    <cellStyle name="Comma 2 2 2 2 4 3 4" xfId="18168" xr:uid="{BFE17BE8-33B5-4B1E-9CF0-FBBD77838661}"/>
    <cellStyle name="Comma 2 2 2 2 4 3 4 2" xfId="37144" xr:uid="{C50C9822-DE07-4F1C-81BF-64E7A5E8918A}"/>
    <cellStyle name="Comma 2 2 2 2 4 3 5" xfId="24504" xr:uid="{C83B7169-55FB-4C95-AEC1-2867E7E9CEB1}"/>
    <cellStyle name="Comma 2 2 2 2 4 4" xfId="6056" xr:uid="{2BF7A15C-15E4-4255-896A-52E3CED206DE}"/>
    <cellStyle name="Comma 2 2 2 2 4 4 2" xfId="13421" xr:uid="{5A005D02-3350-47F1-BF72-7949A77D9D04}"/>
    <cellStyle name="Comma 2 2 2 2 4 4 2 2" xfId="46039" xr:uid="{ECF73E39-3C25-4E8D-A05D-0A0B83213910}"/>
    <cellStyle name="Comma 2 2 2 2 4 4 2 3" xfId="33411" xr:uid="{E210AE58-42E1-412B-981E-598F6E137DB2}"/>
    <cellStyle name="Comma 2 2 2 2 4 4 3" xfId="20781" xr:uid="{2601A5C6-D897-4CA4-9A0E-B04D62F58A9B}"/>
    <cellStyle name="Comma 2 2 2 2 4 4 3 2" xfId="39758" xr:uid="{05DDDC65-BF4F-4619-8826-DCB40F0F6E36}"/>
    <cellStyle name="Comma 2 2 2 2 4 4 4" xfId="27118" xr:uid="{F75984EC-B509-42B5-AB2A-406AC6A8244F}"/>
    <cellStyle name="Comma 2 2 2 2 4 5" xfId="2536" xr:uid="{FBD616F4-DDB9-42FB-84F2-81B051FB2119}"/>
    <cellStyle name="Comma 2 2 2 2 4 5 2" xfId="9929" xr:uid="{D7952E6B-D7E6-4EC3-97D2-30F54FFCEA04}"/>
    <cellStyle name="Comma 2 2 2 2 4 5 2 2" xfId="42543" xr:uid="{F401E670-285D-4EDE-B1F0-15F016AB0F3F}"/>
    <cellStyle name="Comma 2 2 2 2 4 5 3" xfId="17289" xr:uid="{2882CC54-2A7D-4316-86D7-E5D903587D39}"/>
    <cellStyle name="Comma 2 2 2 2 4 5 4" xfId="29915" xr:uid="{A95C7E76-D427-4809-90F0-36B4E0A90ACB}"/>
    <cellStyle name="Comma 2 2 2 2 4 6" xfId="8632" xr:uid="{8714EB72-C28C-4941-851F-68A2E5B15860}"/>
    <cellStyle name="Comma 2 2 2 2 4 6 2" xfId="36242" xr:uid="{E976F1B8-DDC7-4BA2-AAAE-7E50BEF80F0D}"/>
    <cellStyle name="Comma 2 2 2 2 4 7" xfId="15992" xr:uid="{1E568ACC-C13E-47C6-B73D-BE339A41621D}"/>
    <cellStyle name="Comma 2 2 2 2 4 8" xfId="23621" xr:uid="{F0ADE24B-DFF1-4DB8-8CAF-E0215954E261}"/>
    <cellStyle name="Comma 2 2 2 2 5" xfId="1452" xr:uid="{4681566E-7977-433F-9720-761CF38876D5}"/>
    <cellStyle name="Comma 2 2 2 2 5 2" xfId="7376" xr:uid="{4B8E889A-6A0B-443F-B8DD-BCF34DA6AFB1}"/>
    <cellStyle name="Comma 2 2 2 2 5 2 2" xfId="14741" xr:uid="{E3A09935-568C-4C5B-971D-D2631F322874}"/>
    <cellStyle name="Comma 2 2 2 2 5 2 2 2" xfId="47359" xr:uid="{9B5E1574-8D83-4417-AA76-AAC0268CD6C5}"/>
    <cellStyle name="Comma 2 2 2 2 5 2 2 3" xfId="34731" xr:uid="{571DC047-8DD6-40A5-9408-7E25F2A58524}"/>
    <cellStyle name="Comma 2 2 2 2 5 2 3" xfId="22101" xr:uid="{5497F09C-6B0B-478B-B604-36F00B334FD2}"/>
    <cellStyle name="Comma 2 2 2 2 5 2 3 2" xfId="41078" xr:uid="{BDA8D675-7DE5-4811-AA2F-C61B6A92DE79}"/>
    <cellStyle name="Comma 2 2 2 2 5 2 4" xfId="28438" xr:uid="{7256F422-6051-44B8-A860-1712B3829A74}"/>
    <cellStyle name="Comma 2 2 2 2 5 3" xfId="4754" xr:uid="{4EE52C0F-1D8D-40FC-A249-68CE74850705}"/>
    <cellStyle name="Comma 2 2 2 2 5 3 2" xfId="12119" xr:uid="{1393F408-DD57-40EB-A26D-1E41D3EFBC99}"/>
    <cellStyle name="Comma 2 2 2 2 5 3 2 2" xfId="44737" xr:uid="{FCBE218F-8CED-40C9-B851-6D8A733478B7}"/>
    <cellStyle name="Comma 2 2 2 2 5 3 2 3" xfId="32109" xr:uid="{C5FCBD0B-C8A5-4A2B-B773-01D6697802EA}"/>
    <cellStyle name="Comma 2 2 2 2 5 3 3" xfId="19479" xr:uid="{E53693CA-0857-4A2D-80AC-94491A2274C1}"/>
    <cellStyle name="Comma 2 2 2 2 5 3 3 2" xfId="38456" xr:uid="{A5EB2E5E-6896-426B-8FD9-F2E194F303D8}"/>
    <cellStyle name="Comma 2 2 2 2 5 3 4" xfId="25816" xr:uid="{C7DBE4BA-DC7E-4E94-AE09-00BF6C5DDC16}"/>
    <cellStyle name="Comma 2 2 2 2 5 4" xfId="3879" xr:uid="{9ACCC928-A9BC-46CB-BA4E-7A1B2E7DE141}"/>
    <cellStyle name="Comma 2 2 2 2 5 4 2" xfId="11245" xr:uid="{1E574BBD-9C39-4D61-BFA8-D0C8711C8AED}"/>
    <cellStyle name="Comma 2 2 2 2 5 4 2 2" xfId="43862" xr:uid="{30E984B0-2127-4802-8840-CF53C8CB98AA}"/>
    <cellStyle name="Comma 2 2 2 2 5 4 3" xfId="18605" xr:uid="{2D1242CD-62D3-41F8-BB70-8C9E71D71621}"/>
    <cellStyle name="Comma 2 2 2 2 5 4 4" xfId="31234" xr:uid="{182AD878-38AE-4105-AFE5-1C16302554CE}"/>
    <cellStyle name="Comma 2 2 2 2 5 5" xfId="9088" xr:uid="{94BEF799-B248-4E16-A57C-69467D7F21CC}"/>
    <cellStyle name="Comma 2 2 2 2 5 5 2" xfId="37581" xr:uid="{E2047E47-EA7A-4A0A-A9B8-C4748F921D0C}"/>
    <cellStyle name="Comma 2 2 2 2 5 6" xfId="16448" xr:uid="{A903682A-5426-4AA1-8A37-E13A3FC5737E}"/>
    <cellStyle name="Comma 2 2 2 2 5 7" xfId="24941" xr:uid="{DDFA117A-C60E-4870-8722-57E3BC090031}"/>
    <cellStyle name="Comma 2 2 2 2 6" xfId="3031" xr:uid="{7639F206-18F7-4552-B782-39344598005E}"/>
    <cellStyle name="Comma 2 2 2 2 6 2" xfId="6528" xr:uid="{015A8503-A7C5-4C62-B171-08A57F695B66}"/>
    <cellStyle name="Comma 2 2 2 2 6 2 2" xfId="13893" xr:uid="{F7CEF919-6702-4939-9954-F819D038B219}"/>
    <cellStyle name="Comma 2 2 2 2 6 2 2 2" xfId="46511" xr:uid="{06806420-6F63-4CFD-A13A-2F7846E70BBC}"/>
    <cellStyle name="Comma 2 2 2 2 6 2 2 3" xfId="33883" xr:uid="{A77E46DB-93B1-414C-B91F-037F6880F9B8}"/>
    <cellStyle name="Comma 2 2 2 2 6 2 3" xfId="21253" xr:uid="{65E1FC49-C3EE-43CF-8C2D-157460A70975}"/>
    <cellStyle name="Comma 2 2 2 2 6 2 3 2" xfId="40230" xr:uid="{C1114CBA-5F1E-4B70-83A9-7AB70C482618}"/>
    <cellStyle name="Comma 2 2 2 2 6 2 4" xfId="27590" xr:uid="{033825F7-AAF1-4473-9545-36489267694E}"/>
    <cellStyle name="Comma 2 2 2 2 6 3" xfId="10397" xr:uid="{BE4DDA61-C674-4B72-8764-119BDD7F2F61}"/>
    <cellStyle name="Comma 2 2 2 2 6 3 2" xfId="43014" xr:uid="{16F570F7-C575-4F09-B90B-C473C4166097}"/>
    <cellStyle name="Comma 2 2 2 2 6 3 3" xfId="30386" xr:uid="{2F7B3156-F1ED-41E5-B077-EF50053D433F}"/>
    <cellStyle name="Comma 2 2 2 2 6 4" xfId="17757" xr:uid="{07BC55CB-8E47-49C8-BB6F-C3D8C0B0F5B0}"/>
    <cellStyle name="Comma 2 2 2 2 6 4 2" xfId="36733" xr:uid="{3AEADB4C-007B-4FC9-A4F3-91F9C07F8FEC}"/>
    <cellStyle name="Comma 2 2 2 2 6 5" xfId="24093" xr:uid="{BFF948BA-C68D-43B7-B343-5381E163817E}"/>
    <cellStyle name="Comma 2 2 2 2 7" xfId="5639" xr:uid="{E354228D-B7C3-424C-AB17-6AE76EA6D183}"/>
    <cellStyle name="Comma 2 2 2 2 7 2" xfId="13004" xr:uid="{FCAE6285-4801-4BD4-A0D5-11DE9B76D28F}"/>
    <cellStyle name="Comma 2 2 2 2 7 2 2" xfId="45622" xr:uid="{F904BFAB-2891-4849-AE62-673054F157DF}"/>
    <cellStyle name="Comma 2 2 2 2 7 2 3" xfId="32994" xr:uid="{4A9B7DDC-55B5-40EF-906C-B0A063861948}"/>
    <cellStyle name="Comma 2 2 2 2 7 3" xfId="20364" xr:uid="{8F35F902-E952-4938-BE46-BFA0D6CA9FA9}"/>
    <cellStyle name="Comma 2 2 2 2 7 3 2" xfId="39341" xr:uid="{B1FA3214-7FAF-450D-8620-0714BCFF7487}"/>
    <cellStyle name="Comma 2 2 2 2 7 4" xfId="26701" xr:uid="{4E94B5DE-ACCC-438E-898F-5EE13F959F4F}"/>
    <cellStyle name="Comma 2 2 2 2 8" xfId="1975" xr:uid="{BC48165C-EEAA-4E0B-AFCD-33F8D7EC0A87}"/>
    <cellStyle name="Comma 2 2 2 2 8 2" xfId="9512" xr:uid="{0901B47F-3EBA-4C11-8487-011EE4CF9B77}"/>
    <cellStyle name="Comma 2 2 2 2 8 2 2" xfId="42128" xr:uid="{E1D753B5-77BC-4AE2-83DD-AB0D1B6CDD51}"/>
    <cellStyle name="Comma 2 2 2 2 8 3" xfId="16872" xr:uid="{213C8090-3EC1-4E0E-89C2-AB8790FD4A4F}"/>
    <cellStyle name="Comma 2 2 2 2 8 4" xfId="29500" xr:uid="{A0CD4452-350C-41AD-A72E-052503D31D7F}"/>
    <cellStyle name="Comma 2 2 2 2 9" xfId="8288" xr:uid="{4EB48F41-2276-4DA0-B9E0-6743F74F00F8}"/>
    <cellStyle name="Comma 2 2 2 2 9 2" xfId="15653" xr:uid="{927A9FA3-C4C9-44D3-84DD-2BBD35199AA9}"/>
    <cellStyle name="Comma 2 2 2 2 9 3" xfId="23013" xr:uid="{A923047A-4003-4A09-BBD7-1B763FDC518D}"/>
    <cellStyle name="Comma 2 2 2 2 9 4" xfId="35759" xr:uid="{5AE9A3C4-2A44-402E-AE15-890D7C214AE4}"/>
    <cellStyle name="Comma 2 2 2 3" xfId="295" xr:uid="{E3C6A4E1-FC15-4C33-BE87-50381D949814}"/>
    <cellStyle name="Comma 2 2 2 3 10" xfId="8398" xr:uid="{69A27F69-F2DC-4606-8A5A-24644C2C2E6D}"/>
    <cellStyle name="Comma 2 2 2 3 11" xfId="15759" xr:uid="{45DBE010-D307-4177-9CC4-0EEB63C0B0D6}"/>
    <cellStyle name="Comma 2 2 2 3 12" xfId="23189" xr:uid="{B1231C5F-E17B-403B-BAB5-03367FB09362}"/>
    <cellStyle name="Comma 2 2 2 3 2" xfId="587" xr:uid="{C17A4E91-CD52-4068-B23F-A65745F409FF}"/>
    <cellStyle name="Comma 2 2 2 3 2 10" xfId="23401" xr:uid="{3DEC6B33-5AED-4EAD-ABF8-BD4329DA7059}"/>
    <cellStyle name="Comma 2 2 2 3 2 2" xfId="1020" xr:uid="{60420699-A648-4BBF-8158-9F365C1F0286}"/>
    <cellStyle name="Comma 2 2 2 3 2 2 2" xfId="4517" xr:uid="{CC3B3022-A57E-437A-99FF-72701A278CE1}"/>
    <cellStyle name="Comma 2 2 2 3 2 2 2 2" xfId="8015" xr:uid="{15500BE3-6A04-4DCE-AE3A-618D93ED04D5}"/>
    <cellStyle name="Comma 2 2 2 3 2 2 2 2 2" xfId="15380" xr:uid="{84284581-C8C8-4F93-AC95-6A16D341BAD0}"/>
    <cellStyle name="Comma 2 2 2 3 2 2 2 2 2 2" xfId="47998" xr:uid="{E3218159-019F-4632-B245-9C44B1ADB878}"/>
    <cellStyle name="Comma 2 2 2 3 2 2 2 2 2 3" xfId="35370" xr:uid="{C1689052-74BD-4D96-B21E-828B96208157}"/>
    <cellStyle name="Comma 2 2 2 3 2 2 2 2 3" xfId="22740" xr:uid="{E67A8855-3C37-448E-B7F9-93870F82E04A}"/>
    <cellStyle name="Comma 2 2 2 3 2 2 2 2 3 2" xfId="41717" xr:uid="{2A615A7D-F628-4208-968F-914B4D8919EA}"/>
    <cellStyle name="Comma 2 2 2 3 2 2 2 2 4" xfId="29077" xr:uid="{08A6BEDC-D1D4-4B84-A6E1-2677EBDAAB3A}"/>
    <cellStyle name="Comma 2 2 2 3 2 2 2 3" xfId="5397" xr:uid="{D363F295-03C8-4C5E-9221-1182BFA7879B}"/>
    <cellStyle name="Comma 2 2 2 3 2 2 2 3 2" xfId="12762" xr:uid="{0F52B9ED-1FCC-4016-96E5-F3412548E8BF}"/>
    <cellStyle name="Comma 2 2 2 3 2 2 2 3 2 2" xfId="45380" xr:uid="{6ECE8DFE-4DB5-4AD8-9566-DE940AF62AC2}"/>
    <cellStyle name="Comma 2 2 2 3 2 2 2 3 2 3" xfId="32752" xr:uid="{BA59CD3F-B6F4-43B5-AA85-77270B184B32}"/>
    <cellStyle name="Comma 2 2 2 3 2 2 2 3 3" xfId="20122" xr:uid="{4F2310B2-C1C9-4434-9DC7-08FF28E3A555}"/>
    <cellStyle name="Comma 2 2 2 3 2 2 2 3 3 2" xfId="39099" xr:uid="{474E2A79-EEF4-402F-9273-F4513B6C86BD}"/>
    <cellStyle name="Comma 2 2 2 3 2 2 2 3 4" xfId="26459" xr:uid="{7220D5A6-85FF-4F53-B57C-4C7588F9AD44}"/>
    <cellStyle name="Comma 2 2 2 3 2 2 2 4" xfId="11883" xr:uid="{27CF4C1C-CA0C-4F26-AF73-351499BAFDDE}"/>
    <cellStyle name="Comma 2 2 2 3 2 2 2 4 2" xfId="44501" xr:uid="{ADA8B695-8ECC-42D4-98A2-6CFAE6D30558}"/>
    <cellStyle name="Comma 2 2 2 3 2 2 2 4 3" xfId="31873" xr:uid="{A2C6A8A1-7F1F-4B87-A848-53849C5F1A32}"/>
    <cellStyle name="Comma 2 2 2 3 2 2 2 5" xfId="19243" xr:uid="{88E704E2-9AC5-4AE2-9360-1968EC82AB2A}"/>
    <cellStyle name="Comma 2 2 2 3 2 2 2 5 2" xfId="38220" xr:uid="{F0BC46EA-A406-4E31-A6F2-ADE046FDF6AD}"/>
    <cellStyle name="Comma 2 2 2 3 2 2 2 6" xfId="25580" xr:uid="{39AE7BB3-2545-432D-8D7C-F90F35CA4746}"/>
    <cellStyle name="Comma 2 2 2 3 2 2 3" xfId="3661" xr:uid="{6A7214D1-F3C1-4A01-9F93-F8362AD768BA}"/>
    <cellStyle name="Comma 2 2 2 3 2 2 3 2" xfId="7158" xr:uid="{F78E1202-DE8E-4E5E-B396-16D6B91CFF00}"/>
    <cellStyle name="Comma 2 2 2 3 2 2 3 2 2" xfId="14523" xr:uid="{AEAE975F-1DC2-45AD-AEBB-62E26DAD0152}"/>
    <cellStyle name="Comma 2 2 2 3 2 2 3 2 2 2" xfId="47141" xr:uid="{D6435628-A00D-4538-AE96-5821D6C56D65}"/>
    <cellStyle name="Comma 2 2 2 3 2 2 3 2 2 3" xfId="34513" xr:uid="{031A6FEA-A000-432F-AA37-2B28389F7A7C}"/>
    <cellStyle name="Comma 2 2 2 3 2 2 3 2 3" xfId="21883" xr:uid="{47B33478-34B7-4782-AA05-29588F272342}"/>
    <cellStyle name="Comma 2 2 2 3 2 2 3 2 3 2" xfId="40860" xr:uid="{66EE47B1-D648-45AD-9FB0-D4E894C802C0}"/>
    <cellStyle name="Comma 2 2 2 3 2 2 3 2 4" xfId="28220" xr:uid="{7A9CF7D1-20BF-484D-B80F-97D023ED37E2}"/>
    <cellStyle name="Comma 2 2 2 3 2 2 3 3" xfId="11027" xr:uid="{8EF86779-AAF8-4B33-B3D4-02EF52FF1B57}"/>
    <cellStyle name="Comma 2 2 2 3 2 2 3 3 2" xfId="43644" xr:uid="{F363DB82-AC7A-491E-903A-4B3D1168AE60}"/>
    <cellStyle name="Comma 2 2 2 3 2 2 3 3 3" xfId="31016" xr:uid="{4538C7DC-DDFD-4BC1-A98B-FA4D7FB7A4E2}"/>
    <cellStyle name="Comma 2 2 2 3 2 2 3 4" xfId="18387" xr:uid="{1C275B38-C826-4E46-B191-6298544068C5}"/>
    <cellStyle name="Comma 2 2 2 3 2 2 3 4 2" xfId="37363" xr:uid="{05E449BD-3139-463E-A50C-6F5A90B9DFC8}"/>
    <cellStyle name="Comma 2 2 2 3 2 2 3 5" xfId="24723" xr:uid="{BE7F2A27-3A69-4062-86AA-47945A0A6E14}"/>
    <cellStyle name="Comma 2 2 2 3 2 2 4" xfId="6282" xr:uid="{AB74A4E2-FBCF-40C4-A23A-FA7071CB8886}"/>
    <cellStyle name="Comma 2 2 2 3 2 2 4 2" xfId="13647" xr:uid="{AB304A36-0CF9-4AA8-8883-0F205D635D7E}"/>
    <cellStyle name="Comma 2 2 2 3 2 2 4 2 2" xfId="46265" xr:uid="{9FF74965-EDBF-45BF-8B1D-7A7B7E1CB91E}"/>
    <cellStyle name="Comma 2 2 2 3 2 2 4 2 3" xfId="33637" xr:uid="{CF79E90B-ED03-46E7-BCB2-2EB2FC81B17B}"/>
    <cellStyle name="Comma 2 2 2 3 2 2 4 3" xfId="21007" xr:uid="{49D0352B-0CF5-4C3C-B51E-30FE8493E286}"/>
    <cellStyle name="Comma 2 2 2 3 2 2 4 3 2" xfId="39984" xr:uid="{5252DEFC-BDAD-4CB8-9939-63B1ABBAAFF4}"/>
    <cellStyle name="Comma 2 2 2 3 2 2 4 4" xfId="27344" xr:uid="{C8348E65-B58A-4D3D-9C26-7A9FF7815528}"/>
    <cellStyle name="Comma 2 2 2 3 2 2 5" xfId="2785" xr:uid="{D1E74701-7461-40B7-B3B5-56707063E2F9}"/>
    <cellStyle name="Comma 2 2 2 3 2 2 5 2" xfId="10153" xr:uid="{E445509E-E874-4944-8A92-A6B3D3DA62F5}"/>
    <cellStyle name="Comma 2 2 2 3 2 2 5 2 2" xfId="42768" xr:uid="{CC853456-298D-4E6D-9EF0-61DD305DCFDF}"/>
    <cellStyle name="Comma 2 2 2 3 2 2 5 3" xfId="17513" xr:uid="{3FCDE13E-D406-4EEF-9798-F0D0A066C03E}"/>
    <cellStyle name="Comma 2 2 2 3 2 2 5 4" xfId="30140" xr:uid="{5045A071-5B48-4A83-9F78-9ED2A5CC2358}"/>
    <cellStyle name="Comma 2 2 2 3 2 2 6" xfId="8876" xr:uid="{507ECD13-23EA-453D-A751-AB692F6D8806}"/>
    <cellStyle name="Comma 2 2 2 3 2 2 6 2" xfId="36487" xr:uid="{2FAACF1F-6636-4865-B8AE-33AB39403987}"/>
    <cellStyle name="Comma 2 2 2 3 2 2 7" xfId="16236" xr:uid="{B45BD758-A231-463D-96EB-5122F7F5847C}"/>
    <cellStyle name="Comma 2 2 2 3 2 2 8" xfId="23847" xr:uid="{E6F3C3E0-66EC-469C-9D0C-03B505947C03}"/>
    <cellStyle name="Comma 2 2 2 3 2 3" xfId="4077" xr:uid="{0D822751-E12B-4BDE-8439-FF361B10C08F}"/>
    <cellStyle name="Comma 2 2 2 3 2 3 2" xfId="7574" xr:uid="{74ECA477-8932-49C4-89A4-468CCF8FEC1E}"/>
    <cellStyle name="Comma 2 2 2 3 2 3 2 2" xfId="14939" xr:uid="{036EAAB9-FE22-4A59-93E8-B7E65F4A64E0}"/>
    <cellStyle name="Comma 2 2 2 3 2 3 2 2 2" xfId="47557" xr:uid="{DAC9788F-584B-4354-87E3-4DCBB31D6D44}"/>
    <cellStyle name="Comma 2 2 2 3 2 3 2 2 3" xfId="34929" xr:uid="{B4C0BFD8-6A90-491E-A242-3DD0622DA980}"/>
    <cellStyle name="Comma 2 2 2 3 2 3 2 3" xfId="22299" xr:uid="{4E450D26-EB71-4676-BAF0-04CABEBA20AD}"/>
    <cellStyle name="Comma 2 2 2 3 2 3 2 3 2" xfId="41276" xr:uid="{8EFD8881-C688-489D-8F20-8FC5CD489214}"/>
    <cellStyle name="Comma 2 2 2 3 2 3 2 4" xfId="28636" xr:uid="{DC0366F2-6282-48E2-9941-E27FED314CF7}"/>
    <cellStyle name="Comma 2 2 2 3 2 3 3" xfId="4955" xr:uid="{5186560D-044E-4785-A830-EA4B2AB96A67}"/>
    <cellStyle name="Comma 2 2 2 3 2 3 3 2" xfId="12320" xr:uid="{5FABCB40-B509-4D55-B147-29D091C086A6}"/>
    <cellStyle name="Comma 2 2 2 3 2 3 3 2 2" xfId="44938" xr:uid="{5506C32D-8E4A-410A-ACA2-189F79D0A420}"/>
    <cellStyle name="Comma 2 2 2 3 2 3 3 2 3" xfId="32310" xr:uid="{1F630865-19A4-403E-9EBD-C4675BB544C4}"/>
    <cellStyle name="Comma 2 2 2 3 2 3 3 3" xfId="19680" xr:uid="{1E004DD4-DC76-4043-8470-6A83757A28FD}"/>
    <cellStyle name="Comma 2 2 2 3 2 3 3 3 2" xfId="38657" xr:uid="{FDFCA63A-6DAC-464E-B9F6-0AD89094B8DA}"/>
    <cellStyle name="Comma 2 2 2 3 2 3 3 4" xfId="26017" xr:uid="{B2160106-057D-43FB-A3C5-C0A3EA752610}"/>
    <cellStyle name="Comma 2 2 2 3 2 3 4" xfId="11443" xr:uid="{5B95C750-DAD0-4B89-AD9B-316E7881D6F7}"/>
    <cellStyle name="Comma 2 2 2 3 2 3 4 2" xfId="44060" xr:uid="{667CB329-790B-4288-97D3-E36475FD4094}"/>
    <cellStyle name="Comma 2 2 2 3 2 3 4 3" xfId="31432" xr:uid="{C3DCDD7D-C67E-4CA5-AADD-5949A4D126D2}"/>
    <cellStyle name="Comma 2 2 2 3 2 3 5" xfId="18803" xr:uid="{68A27B4F-C76D-4F86-8583-D6D732CD24EF}"/>
    <cellStyle name="Comma 2 2 2 3 2 3 5 2" xfId="37779" xr:uid="{CD361F03-D504-4B8A-9177-05775E01B701}"/>
    <cellStyle name="Comma 2 2 2 3 2 3 6" xfId="25139" xr:uid="{5A570749-D9C7-4AC3-B149-36F5D8C78F51}"/>
    <cellStyle name="Comma 2 2 2 3 2 4" xfId="3227" xr:uid="{B39E177B-217F-4AD2-A2EF-EC3B359C5033}"/>
    <cellStyle name="Comma 2 2 2 3 2 4 2" xfId="6724" xr:uid="{2B711447-8D9B-4B82-96A8-173FC2AD858A}"/>
    <cellStyle name="Comma 2 2 2 3 2 4 2 2" xfId="14089" xr:uid="{5721B22B-6A53-4033-8246-AFE4F9993A03}"/>
    <cellStyle name="Comma 2 2 2 3 2 4 2 2 2" xfId="46707" xr:uid="{387744F4-A9B9-4E05-8C08-9AC94645741A}"/>
    <cellStyle name="Comma 2 2 2 3 2 4 2 2 3" xfId="34079" xr:uid="{CFFB6EE5-CD6D-4DE1-AABF-D7C27FBB4AE5}"/>
    <cellStyle name="Comma 2 2 2 3 2 4 2 3" xfId="21449" xr:uid="{C334DBB2-67DC-4629-B72F-93BD5F702956}"/>
    <cellStyle name="Comma 2 2 2 3 2 4 2 3 2" xfId="40426" xr:uid="{DCAE62F5-79AF-424B-84B7-4ED6A55C6D6A}"/>
    <cellStyle name="Comma 2 2 2 3 2 4 2 4" xfId="27786" xr:uid="{4D9B1668-A4CB-418E-AFEC-9D8A1C4704C1}"/>
    <cellStyle name="Comma 2 2 2 3 2 4 3" xfId="10593" xr:uid="{5D2680C2-82A2-4666-8113-21B6BB8120AD}"/>
    <cellStyle name="Comma 2 2 2 3 2 4 3 2" xfId="43210" xr:uid="{798F53DE-B78F-48CD-9EF4-034999FE04F6}"/>
    <cellStyle name="Comma 2 2 2 3 2 4 3 3" xfId="30582" xr:uid="{6318C169-A9CE-40C1-9D82-32516FC90425}"/>
    <cellStyle name="Comma 2 2 2 3 2 4 4" xfId="17953" xr:uid="{5752E2B8-03E1-44CD-807C-410BDD93A050}"/>
    <cellStyle name="Comma 2 2 2 3 2 4 4 2" xfId="36929" xr:uid="{43598A52-3F3E-4EBD-A43B-69AE565D6240}"/>
    <cellStyle name="Comma 2 2 2 3 2 4 5" xfId="24289" xr:uid="{B0202300-0406-4100-9D4F-1DD9D4242D84}"/>
    <cellStyle name="Comma 2 2 2 3 2 5" xfId="5840" xr:uid="{5CC8C532-9E9B-4C75-9343-7BE9D98808A9}"/>
    <cellStyle name="Comma 2 2 2 3 2 5 2" xfId="13205" xr:uid="{6497355A-AA53-42EF-A986-79497EB03E13}"/>
    <cellStyle name="Comma 2 2 2 3 2 5 2 2" xfId="45823" xr:uid="{C41EA8A1-6858-4803-8D4B-32C4C0BB48E0}"/>
    <cellStyle name="Comma 2 2 2 3 2 5 2 3" xfId="33195" xr:uid="{F6AC506A-F0B9-413D-A44C-206ED4899FC3}"/>
    <cellStyle name="Comma 2 2 2 3 2 5 3" xfId="20565" xr:uid="{2DADCEF0-F957-4733-8DBD-A4194E5F1DAD}"/>
    <cellStyle name="Comma 2 2 2 3 2 5 3 2" xfId="39542" xr:uid="{FAD04B5C-48CF-4131-9737-10EA0A1FBB65}"/>
    <cellStyle name="Comma 2 2 2 3 2 5 4" xfId="26902" xr:uid="{FB9DCF99-CD91-4A8E-93B2-96162D2D8BAD}"/>
    <cellStyle name="Comma 2 2 2 3 2 6" xfId="2288" xr:uid="{DD7041C3-CB8B-4077-87E1-ED7D7E26951F}"/>
    <cellStyle name="Comma 2 2 2 3 2 6 2" xfId="9713" xr:uid="{86A1C5C5-EA25-443B-B128-8FE464FB81DC}"/>
    <cellStyle name="Comma 2 2 2 3 2 6 2 2" xfId="42326" xr:uid="{99EBF5A7-AC3A-4136-9EAC-A0EB9126DCB0}"/>
    <cellStyle name="Comma 2 2 2 3 2 6 3" xfId="17073" xr:uid="{5E53F114-8DE3-497E-9B21-62EF2EFE3CBB}"/>
    <cellStyle name="Comma 2 2 2 3 2 6 4" xfId="29698" xr:uid="{9D45642D-6B61-4365-96DE-A1301B596F71}"/>
    <cellStyle name="Comma 2 2 2 3 2 7" xfId="1783" xr:uid="{A547B7D6-31B6-4888-8C02-F38AF3470122}"/>
    <cellStyle name="Comma 2 2 2 3 2 7 2" xfId="9321" xr:uid="{42A1258B-6461-4F07-AEDD-3D04756F2FD6}"/>
    <cellStyle name="Comma 2 2 2 3 2 7 3" xfId="16681" xr:uid="{F312B12A-A59D-4CAC-9F4C-C678131AA60C}"/>
    <cellStyle name="Comma 2 2 2 3 2 7 4" xfId="36013" xr:uid="{CAEC2990-4A67-4279-A368-BA11EAD92E7A}"/>
    <cellStyle name="Comma 2 2 2 3 2 8" xfId="8546" xr:uid="{1296354A-7330-418C-BDA3-235395E613D3}"/>
    <cellStyle name="Comma 2 2 2 3 2 9" xfId="15906" xr:uid="{5354D3AD-B90B-43EE-B22B-057A30475E1C}"/>
    <cellStyle name="Comma 2 2 2 3 3" xfId="924" xr:uid="{D8F79D6E-EE79-4991-A56F-CD6E8F91BD47}"/>
    <cellStyle name="Comma 2 2 2 3 3 2" xfId="4284" xr:uid="{8A71D245-9C21-4A92-92F1-20CAE9EBD9D6}"/>
    <cellStyle name="Comma 2 2 2 3 3 2 2" xfId="7781" xr:uid="{BC08168E-6CF1-4FC4-AF7C-CC98499DBE47}"/>
    <cellStyle name="Comma 2 2 2 3 3 2 2 2" xfId="15146" xr:uid="{076E2225-16E5-4BBF-AC8E-3F16A3B43E4B}"/>
    <cellStyle name="Comma 2 2 2 3 3 2 2 2 2" xfId="47764" xr:uid="{8D1FC57E-56C2-4523-96C4-9A90547EB576}"/>
    <cellStyle name="Comma 2 2 2 3 3 2 2 2 3" xfId="35136" xr:uid="{7D24ACF7-CE6E-46FD-9ADB-FF825220B400}"/>
    <cellStyle name="Comma 2 2 2 3 3 2 2 3" xfId="22506" xr:uid="{182F6672-32FC-4945-83F8-D6FE76BE85CC}"/>
    <cellStyle name="Comma 2 2 2 3 3 2 2 3 2" xfId="41483" xr:uid="{9553A06F-E60D-47E0-ABE5-4C3CF1BC6CC7}"/>
    <cellStyle name="Comma 2 2 2 3 3 2 2 4" xfId="28843" xr:uid="{A1549206-6800-418A-80B6-03CDD02DD68C}"/>
    <cellStyle name="Comma 2 2 2 3 3 2 3" xfId="5163" xr:uid="{4BFA1850-DF4B-4E81-BAB2-86496CAD2664}"/>
    <cellStyle name="Comma 2 2 2 3 3 2 3 2" xfId="12528" xr:uid="{F579812B-3173-448F-9E3D-B7A1CC683AB2}"/>
    <cellStyle name="Comma 2 2 2 3 3 2 3 2 2" xfId="45146" xr:uid="{5CDE4661-B089-4B6D-B72C-A144634DE50E}"/>
    <cellStyle name="Comma 2 2 2 3 3 2 3 2 3" xfId="32518" xr:uid="{2C68886B-686A-45CD-BB8F-96C1FDF51821}"/>
    <cellStyle name="Comma 2 2 2 3 3 2 3 3" xfId="19888" xr:uid="{922DD4AE-7112-4A2B-8C19-2A9E22C447F1}"/>
    <cellStyle name="Comma 2 2 2 3 3 2 3 3 2" xfId="38865" xr:uid="{F90F5A1A-5AE9-454D-AC76-D99506A5908A}"/>
    <cellStyle name="Comma 2 2 2 3 3 2 3 4" xfId="26225" xr:uid="{B1BDF997-E568-479B-8818-2C8C39FB7031}"/>
    <cellStyle name="Comma 2 2 2 3 3 2 4" xfId="11650" xr:uid="{6923824E-F4CF-4A82-93EF-EBFE50A26849}"/>
    <cellStyle name="Comma 2 2 2 3 3 2 4 2" xfId="44267" xr:uid="{784987FF-7708-4A00-AF29-301562148867}"/>
    <cellStyle name="Comma 2 2 2 3 3 2 4 3" xfId="31639" xr:uid="{A84DEC40-A520-4B7E-8EEB-E36759FA6DCD}"/>
    <cellStyle name="Comma 2 2 2 3 3 2 5" xfId="19010" xr:uid="{F978E56E-AE0D-4373-8A90-702B3C442BB8}"/>
    <cellStyle name="Comma 2 2 2 3 3 2 5 2" xfId="37986" xr:uid="{75C0B93E-6C34-4C2E-9C5F-DD137D0EE356}"/>
    <cellStyle name="Comma 2 2 2 3 3 2 6" xfId="25346" xr:uid="{E3187151-9DA5-4F46-978E-3EF9E789F1D9}"/>
    <cellStyle name="Comma 2 2 2 3 3 3" xfId="3434" xr:uid="{B53991F3-47DE-49FF-A1CA-D8A6B0C71960}"/>
    <cellStyle name="Comma 2 2 2 3 3 3 2" xfId="6931" xr:uid="{A8148FA8-A8CA-44A0-A0CC-476E95AA107B}"/>
    <cellStyle name="Comma 2 2 2 3 3 3 2 2" xfId="14296" xr:uid="{14D55240-4381-4281-A90F-10521E72B355}"/>
    <cellStyle name="Comma 2 2 2 3 3 3 2 2 2" xfId="46914" xr:uid="{381CA3BC-38D7-428A-A01A-029BF55A77C4}"/>
    <cellStyle name="Comma 2 2 2 3 3 3 2 2 3" xfId="34286" xr:uid="{D550A208-F97C-42E7-BEB0-77285526D76E}"/>
    <cellStyle name="Comma 2 2 2 3 3 3 2 3" xfId="21656" xr:uid="{35339542-4A21-4F0F-942C-FE026035F1A6}"/>
    <cellStyle name="Comma 2 2 2 3 3 3 2 3 2" xfId="40633" xr:uid="{C9A20212-6247-4F76-BED5-FEBBBC403234}"/>
    <cellStyle name="Comma 2 2 2 3 3 3 2 4" xfId="27993" xr:uid="{9C39D058-F7AC-40BD-92A1-2FAF62507228}"/>
    <cellStyle name="Comma 2 2 2 3 3 3 3" xfId="10800" xr:uid="{E3795623-8CC6-494E-BFB2-82E85D977CFA}"/>
    <cellStyle name="Comma 2 2 2 3 3 3 3 2" xfId="43417" xr:uid="{D31BF0B6-32E0-45BC-B9A9-BE1BB7115407}"/>
    <cellStyle name="Comma 2 2 2 3 3 3 3 3" xfId="30789" xr:uid="{4A04D21A-D226-4BF4-8ECF-8AC584FAC0CE}"/>
    <cellStyle name="Comma 2 2 2 3 3 3 4" xfId="18160" xr:uid="{3F82BA87-460F-4E1D-8E7A-C1A35A4FD338}"/>
    <cellStyle name="Comma 2 2 2 3 3 3 4 2" xfId="37136" xr:uid="{F650C2F9-AA94-4347-BC16-D8AE2AD71C34}"/>
    <cellStyle name="Comma 2 2 2 3 3 3 5" xfId="24496" xr:uid="{64B5F5AD-A9C1-41A2-A5A0-BB124C112FD3}"/>
    <cellStyle name="Comma 2 2 2 3 3 4" xfId="6048" xr:uid="{7D85935B-0171-4E6B-858E-80FC02B8FC33}"/>
    <cellStyle name="Comma 2 2 2 3 3 4 2" xfId="13413" xr:uid="{FAC45344-2C9F-4018-824B-5A5B9E581A2F}"/>
    <cellStyle name="Comma 2 2 2 3 3 4 2 2" xfId="46031" xr:uid="{9F068376-9E36-4380-AA72-18CAC16D284B}"/>
    <cellStyle name="Comma 2 2 2 3 3 4 2 3" xfId="33403" xr:uid="{DA476763-C928-4CBD-80D0-D11F919EC2E4}"/>
    <cellStyle name="Comma 2 2 2 3 3 4 3" xfId="20773" xr:uid="{4AC528E1-4F1C-4FEE-87E8-11DF8410F5CD}"/>
    <cellStyle name="Comma 2 2 2 3 3 4 3 2" xfId="39750" xr:uid="{969CEB13-5709-43F8-85C4-809E184254E3}"/>
    <cellStyle name="Comma 2 2 2 3 3 4 4" xfId="27110" xr:uid="{03974765-7861-4548-9545-A273BFB8445C}"/>
    <cellStyle name="Comma 2 2 2 3 3 5" xfId="2528" xr:uid="{3B3A73EB-A920-4908-BD30-A5452AB87EED}"/>
    <cellStyle name="Comma 2 2 2 3 3 5 2" xfId="9921" xr:uid="{8B0C74F3-F44A-490F-BCEE-85F8757C61AD}"/>
    <cellStyle name="Comma 2 2 2 3 3 5 2 2" xfId="42536" xr:uid="{3413BDC4-84B8-47E6-9DEA-333FF57F4ADB}"/>
    <cellStyle name="Comma 2 2 2 3 3 5 3" xfId="17281" xr:uid="{8E8CA7F4-724E-4139-8D8A-FE8442E828DC}"/>
    <cellStyle name="Comma 2 2 2 3 3 5 4" xfId="29908" xr:uid="{B96A376C-6D35-4766-9B90-35D6667F2F41}"/>
    <cellStyle name="Comma 2 2 2 3 3 6" xfId="1880" xr:uid="{AB8A153D-AA2E-4BD6-B757-CDA704DEF603}"/>
    <cellStyle name="Comma 2 2 2 3 3 6 2" xfId="9417" xr:uid="{C5209E30-B87E-4525-9684-5007F1ECC483}"/>
    <cellStyle name="Comma 2 2 2 3 3 6 3" xfId="16777" xr:uid="{561B63BC-3732-4D14-B722-592DEBF8F763}"/>
    <cellStyle name="Comma 2 2 2 3 3 6 4" xfId="36234" xr:uid="{B6DEE88D-7089-4EC0-8E0F-ADD38A7C52FF}"/>
    <cellStyle name="Comma 2 2 2 3 3 7" xfId="8783" xr:uid="{2719928D-5731-4E17-9326-493CD86D0684}"/>
    <cellStyle name="Comma 2 2 2 3 3 8" xfId="16143" xr:uid="{198C63A1-1323-4203-9957-4BB682FA08E5}"/>
    <cellStyle name="Comma 2 2 2 3 3 9" xfId="23613" xr:uid="{5206ADC4-57CA-45F0-8477-95D6C96A58F6}"/>
    <cellStyle name="Comma 2 2 2 3 4" xfId="846" xr:uid="{7CCAF6C5-66A7-457C-853E-E993CBDF8324}"/>
    <cellStyle name="Comma 2 2 2 3 4 2" xfId="7368" xr:uid="{8BD2CD87-AE8D-4CC4-A84C-5869B0D6ECC9}"/>
    <cellStyle name="Comma 2 2 2 3 4 2 2" xfId="14733" xr:uid="{9373D1FC-5D3A-433F-B0F5-017BC5DD5F44}"/>
    <cellStyle name="Comma 2 2 2 3 4 2 2 2" xfId="47351" xr:uid="{8DB7949A-A665-4094-8CEF-AF990885E0E8}"/>
    <cellStyle name="Comma 2 2 2 3 4 2 2 3" xfId="34723" xr:uid="{CDA2D601-2B08-4908-9982-76CD2DE8C6C1}"/>
    <cellStyle name="Comma 2 2 2 3 4 2 3" xfId="22093" xr:uid="{6042E3A3-1F54-4469-AD1F-5B9C65510797}"/>
    <cellStyle name="Comma 2 2 2 3 4 2 3 2" xfId="41070" xr:uid="{A4935E51-36D4-4B45-A88B-F35779068EE4}"/>
    <cellStyle name="Comma 2 2 2 3 4 2 4" xfId="28430" xr:uid="{CA591167-8E12-4677-BEA8-594E33805F0C}"/>
    <cellStyle name="Comma 2 2 2 3 4 3" xfId="4746" xr:uid="{0C3E52BD-52B1-4CDE-BAFA-B4021B1ECE6F}"/>
    <cellStyle name="Comma 2 2 2 3 4 3 2" xfId="12111" xr:uid="{536AE49E-7F27-42C8-8606-BA575B42FF0F}"/>
    <cellStyle name="Comma 2 2 2 3 4 3 2 2" xfId="44729" xr:uid="{6C1287B0-C84D-43A9-8A30-FC983DE17A70}"/>
    <cellStyle name="Comma 2 2 2 3 4 3 2 3" xfId="32101" xr:uid="{78ECCA77-1994-4957-9E99-C4B78E2E5CE7}"/>
    <cellStyle name="Comma 2 2 2 3 4 3 3" xfId="19471" xr:uid="{D9EB1731-9E6F-4C35-A027-531B86E0E311}"/>
    <cellStyle name="Comma 2 2 2 3 4 3 3 2" xfId="38448" xr:uid="{C9F3751A-24AC-4D06-AEC5-CF86B6C834AE}"/>
    <cellStyle name="Comma 2 2 2 3 4 3 4" xfId="25808" xr:uid="{D0F2DAB8-3813-4BE1-84AE-7C1E785103CE}"/>
    <cellStyle name="Comma 2 2 2 3 4 4" xfId="3871" xr:uid="{BB90773C-93E7-449B-8F8D-0471B6853C90}"/>
    <cellStyle name="Comma 2 2 2 3 4 4 2" xfId="11237" xr:uid="{B9CED864-19B6-46E5-9774-D6DABC837648}"/>
    <cellStyle name="Comma 2 2 2 3 4 4 2 2" xfId="43854" xr:uid="{D4877358-E86F-4581-B288-A4967EBC94FE}"/>
    <cellStyle name="Comma 2 2 2 3 4 4 3" xfId="18597" xr:uid="{19CFF176-24A7-4F93-A393-8E64207670DF}"/>
    <cellStyle name="Comma 2 2 2 3 4 4 4" xfId="31226" xr:uid="{2DF30D13-15D2-425D-B224-106A665408B1}"/>
    <cellStyle name="Comma 2 2 2 3 4 5" xfId="8715" xr:uid="{FFEDAC86-1699-44BA-8240-778FBAF67F6F}"/>
    <cellStyle name="Comma 2 2 2 3 4 5 2" xfId="37573" xr:uid="{D2588F85-1DA2-49BB-AE1B-FDF00FB8C8AA}"/>
    <cellStyle name="Comma 2 2 2 3 4 6" xfId="16075" xr:uid="{ED5F1731-0580-41C3-9036-436D515E51A7}"/>
    <cellStyle name="Comma 2 2 2 3 4 7" xfId="24933" xr:uid="{C1EF31E3-6CF4-48E9-B6F0-C5F4C5405F76}"/>
    <cellStyle name="Comma 2 2 2 3 5" xfId="3023" xr:uid="{C7B54B8A-2181-4B92-A9DC-B2DBA81ACED2}"/>
    <cellStyle name="Comma 2 2 2 3 5 2" xfId="6520" xr:uid="{D6F57702-C520-44DE-B7AB-DC9064F93273}"/>
    <cellStyle name="Comma 2 2 2 3 5 2 2" xfId="13885" xr:uid="{75A2ADE7-5D70-4B0D-8B84-13CE6B9F345D}"/>
    <cellStyle name="Comma 2 2 2 3 5 2 2 2" xfId="46503" xr:uid="{318CDA98-6892-4749-87BA-ECB604DBD17E}"/>
    <cellStyle name="Comma 2 2 2 3 5 2 2 3" xfId="33875" xr:uid="{E36DA562-4CE7-4845-9456-E83ECE0A8C7A}"/>
    <cellStyle name="Comma 2 2 2 3 5 2 3" xfId="21245" xr:uid="{5FA4EB29-648C-4D1E-BE5A-C05336A5FCD1}"/>
    <cellStyle name="Comma 2 2 2 3 5 2 3 2" xfId="40222" xr:uid="{71CBA701-4487-4A03-ACE7-6E8BCD6CBDA5}"/>
    <cellStyle name="Comma 2 2 2 3 5 2 4" xfId="27582" xr:uid="{81027652-22FD-4B09-81AC-D53E2D45512E}"/>
    <cellStyle name="Comma 2 2 2 3 5 3" xfId="10389" xr:uid="{5C06FDC6-A9B2-4007-9F61-27827C64C524}"/>
    <cellStyle name="Comma 2 2 2 3 5 3 2" xfId="43006" xr:uid="{1384E603-B7EA-443A-84BB-4D8CD23EB652}"/>
    <cellStyle name="Comma 2 2 2 3 5 3 3" xfId="30378" xr:uid="{C1BC0926-FF95-4297-8E12-2956B81113FD}"/>
    <cellStyle name="Comma 2 2 2 3 5 4" xfId="17749" xr:uid="{C6840383-6C54-45E4-A194-8614B7731493}"/>
    <cellStyle name="Comma 2 2 2 3 5 4 2" xfId="36725" xr:uid="{2D28D823-9224-4DD4-AF79-C270AE647E09}"/>
    <cellStyle name="Comma 2 2 2 3 5 5" xfId="24085" xr:uid="{C8737916-DFFB-4691-8BD1-BC800AC6794F}"/>
    <cellStyle name="Comma 2 2 2 3 6" xfId="5631" xr:uid="{3C8B2479-2B05-4A5D-BE90-89F919272384}"/>
    <cellStyle name="Comma 2 2 2 3 6 2" xfId="12996" xr:uid="{ED632EFA-A7B1-467C-9739-D5B37A921E07}"/>
    <cellStyle name="Comma 2 2 2 3 6 2 2" xfId="45614" xr:uid="{B2340F9C-0F4C-4668-92AD-BBDC7A8916FF}"/>
    <cellStyle name="Comma 2 2 2 3 6 2 3" xfId="32986" xr:uid="{F67B1E7A-D3F2-431C-8E75-8D80127BE940}"/>
    <cellStyle name="Comma 2 2 2 3 6 3" xfId="20356" xr:uid="{1C195847-FF42-4A5C-B23C-3AE3AA0F3ADA}"/>
    <cellStyle name="Comma 2 2 2 3 6 3 2" xfId="39333" xr:uid="{59861D4D-8493-4CBC-ABAC-E1416A1700B1}"/>
    <cellStyle name="Comma 2 2 2 3 6 4" xfId="26693" xr:uid="{04239FE2-D1F7-493E-9182-E963133CD385}"/>
    <cellStyle name="Comma 2 2 2 3 7" xfId="1967" xr:uid="{CB47CE1A-9EEC-48AF-B075-7FF9806E6F95}"/>
    <cellStyle name="Comma 2 2 2 3 7 2" xfId="9504" xr:uid="{47D82C09-5C3F-40B7-8F85-E69A42FB4C96}"/>
    <cellStyle name="Comma 2 2 2 3 7 2 2" xfId="42121" xr:uid="{976117D9-4D4F-4F6C-B30C-9BEB97F048BE}"/>
    <cellStyle name="Comma 2 2 2 3 7 3" xfId="16864" xr:uid="{8FAC1EB5-487D-48DD-ACE7-1A8A15B6CF4E}"/>
    <cellStyle name="Comma 2 2 2 3 7 4" xfId="29493" xr:uid="{6A932B45-C0D2-4CBF-92B7-0660C5BA8631}"/>
    <cellStyle name="Comma 2 2 2 3 8" xfId="8280" xr:uid="{F5FD7ADE-85A5-4A01-BB27-282C464A5BC1}"/>
    <cellStyle name="Comma 2 2 2 3 8 2" xfId="15645" xr:uid="{E237ABCA-0F79-4863-BBCD-2B961F835AA8}"/>
    <cellStyle name="Comma 2 2 2 3 8 3" xfId="23005" xr:uid="{5F3F38DE-8882-45A8-B470-A7B8534BCA80}"/>
    <cellStyle name="Comma 2 2 2 3 8 4" xfId="35750" xr:uid="{A2BF3A37-C92F-4EAC-BAA4-53BB252E7AE4}"/>
    <cellStyle name="Comma 2 2 2 3 9" xfId="1656" xr:uid="{67B4D35A-35C7-4E38-9D8E-E8D002D14AC6}"/>
    <cellStyle name="Comma 2 2 2 3 9 2" xfId="9231" xr:uid="{D459854C-07DC-4584-887F-A6311777C27F}"/>
    <cellStyle name="Comma 2 2 2 3 9 3" xfId="16591" xr:uid="{620C6A89-C765-4A3C-8059-018FD8FC1591}"/>
    <cellStyle name="Comma 2 2 2 4" xfId="401" xr:uid="{4AFF1CBE-0CA0-4AF1-9970-F47A986370F3}"/>
    <cellStyle name="Comma 2 2 2 4 10" xfId="8483" xr:uid="{0BB032AC-3CB2-4A34-AB86-D32113BEF8DB}"/>
    <cellStyle name="Comma 2 2 2 4 11" xfId="15843" xr:uid="{F40BD47C-AED5-4768-9FA6-288F24B012F3}"/>
    <cellStyle name="Comma 2 2 2 4 12" xfId="23246" xr:uid="{32E5313D-5DB9-48A3-954C-12041F95C21A}"/>
    <cellStyle name="Comma 2 2 2 4 2" xfId="1093" xr:uid="{2A12BB26-1B0A-49AF-B747-AF4EA4702FCF}"/>
    <cellStyle name="Comma 2 2 2 4 2 2" xfId="4314" xr:uid="{844AD687-1B23-4B46-BA7E-0C3D50BE31E2}"/>
    <cellStyle name="Comma 2 2 2 4 2 2 2" xfId="7812" xr:uid="{95C3103E-7319-4903-B100-E0A86EF78C96}"/>
    <cellStyle name="Comma 2 2 2 4 2 2 2 2" xfId="15177" xr:uid="{3E7FDC21-D8E6-4AAA-9480-34DBD7CCC826}"/>
    <cellStyle name="Comma 2 2 2 4 2 2 2 2 2" xfId="47795" xr:uid="{DE3FFE90-D064-4D80-9510-6960A7AA4293}"/>
    <cellStyle name="Comma 2 2 2 4 2 2 2 2 3" xfId="35167" xr:uid="{2F31C721-6B62-4124-8CED-04CAA1E9E317}"/>
    <cellStyle name="Comma 2 2 2 4 2 2 2 3" xfId="22537" xr:uid="{0774A82E-CC0D-4132-A955-20014364387A}"/>
    <cellStyle name="Comma 2 2 2 4 2 2 2 3 2" xfId="41514" xr:uid="{E3076EC9-EF21-4309-B906-164ED7889695}"/>
    <cellStyle name="Comma 2 2 2 4 2 2 2 4" xfId="28874" xr:uid="{1DFFCA3F-3960-46E8-8D08-C4B5AB439870}"/>
    <cellStyle name="Comma 2 2 2 4 2 2 3" xfId="5194" xr:uid="{58E3884A-DC5E-4BFE-9C2D-298E358D4552}"/>
    <cellStyle name="Comma 2 2 2 4 2 2 3 2" xfId="12559" xr:uid="{4B4AA540-A792-4CF7-904D-10AA81164848}"/>
    <cellStyle name="Comma 2 2 2 4 2 2 3 2 2" xfId="45177" xr:uid="{461FEED6-0704-4320-B80F-966F50CA81ED}"/>
    <cellStyle name="Comma 2 2 2 4 2 2 3 2 3" xfId="32549" xr:uid="{86F6FC3C-CA30-48AC-82E6-D0BE9A6C074C}"/>
    <cellStyle name="Comma 2 2 2 4 2 2 3 3" xfId="19919" xr:uid="{264D952B-493E-45D8-9B9C-899726F9F875}"/>
    <cellStyle name="Comma 2 2 2 4 2 2 3 3 2" xfId="38896" xr:uid="{643237A1-53AF-49EA-8441-7E2B360793A9}"/>
    <cellStyle name="Comma 2 2 2 4 2 2 3 4" xfId="26256" xr:uid="{2223397E-F83D-44F2-8A66-CC2377983BF8}"/>
    <cellStyle name="Comma 2 2 2 4 2 2 4" xfId="11680" xr:uid="{75809E24-DFB9-4A59-966F-B30910AD3A85}"/>
    <cellStyle name="Comma 2 2 2 4 2 2 4 2" xfId="44298" xr:uid="{3FD71E01-A6E3-4A33-BE7B-D7A03E5969BD}"/>
    <cellStyle name="Comma 2 2 2 4 2 2 4 3" xfId="31670" xr:uid="{AB4DD3B0-E2ED-4B91-993C-D714A6FDE7C3}"/>
    <cellStyle name="Comma 2 2 2 4 2 2 5" xfId="19040" xr:uid="{A4B3B955-B983-4D51-BAEF-CCD2183C4136}"/>
    <cellStyle name="Comma 2 2 2 4 2 2 5 2" xfId="38017" xr:uid="{3C6937C4-6387-4167-9524-378D0B8A7643}"/>
    <cellStyle name="Comma 2 2 2 4 2 2 6" xfId="25377" xr:uid="{92EA4F19-25A7-489B-9E62-F82F965682F1}"/>
    <cellStyle name="Comma 2 2 2 4 2 3" xfId="3464" xr:uid="{25422ED8-6AD0-4EE0-ACBE-36DDEBB895B7}"/>
    <cellStyle name="Comma 2 2 2 4 2 3 2" xfId="6961" xr:uid="{3E303E9C-47A3-472D-B8CD-DD2EDB6DC767}"/>
    <cellStyle name="Comma 2 2 2 4 2 3 2 2" xfId="14326" xr:uid="{0BE52E31-F84C-4D6F-9186-93D167FC3FD4}"/>
    <cellStyle name="Comma 2 2 2 4 2 3 2 2 2" xfId="46944" xr:uid="{A6988946-A417-4945-BA16-676B51A1DB31}"/>
    <cellStyle name="Comma 2 2 2 4 2 3 2 2 3" xfId="34316" xr:uid="{93AF0E85-524B-4578-B14E-17C83581FE1B}"/>
    <cellStyle name="Comma 2 2 2 4 2 3 2 3" xfId="21686" xr:uid="{838C8EC8-ED6A-4D7A-8478-4EF825343195}"/>
    <cellStyle name="Comma 2 2 2 4 2 3 2 3 2" xfId="40663" xr:uid="{019916ED-B607-498D-8C87-DF13888F6F9C}"/>
    <cellStyle name="Comma 2 2 2 4 2 3 2 4" xfId="28023" xr:uid="{6388ECF9-C2CD-4AB7-B3D8-47E7DBDC593C}"/>
    <cellStyle name="Comma 2 2 2 4 2 3 3" xfId="10830" xr:uid="{A162995E-8FC7-4C59-9873-7BC860DD9F2E}"/>
    <cellStyle name="Comma 2 2 2 4 2 3 3 2" xfId="43447" xr:uid="{7818FCD5-CA59-49A0-9913-5A3071684384}"/>
    <cellStyle name="Comma 2 2 2 4 2 3 3 3" xfId="30819" xr:uid="{EEA4360B-BA2F-4327-AA7A-1523DD6B4BD8}"/>
    <cellStyle name="Comma 2 2 2 4 2 3 4" xfId="18190" xr:uid="{410A9D18-D556-486B-9F11-04EFABAF0975}"/>
    <cellStyle name="Comma 2 2 2 4 2 3 4 2" xfId="37166" xr:uid="{ABEA110F-1E2D-4370-B690-039B82AE0337}"/>
    <cellStyle name="Comma 2 2 2 4 2 3 5" xfId="24526" xr:uid="{E4AE5D08-553B-4CB0-9F79-2892BC28C499}"/>
    <cellStyle name="Comma 2 2 2 4 2 4" xfId="6079" xr:uid="{2A2503CE-A3C1-4AA0-B7ED-334274B7D588}"/>
    <cellStyle name="Comma 2 2 2 4 2 4 2" xfId="13444" xr:uid="{CB2629D8-5BD9-4428-A332-EA54F442AE8F}"/>
    <cellStyle name="Comma 2 2 2 4 2 4 2 2" xfId="46062" xr:uid="{CD9DD7C1-BD82-4511-8961-A69F2FE1BA71}"/>
    <cellStyle name="Comma 2 2 2 4 2 4 2 3" xfId="33434" xr:uid="{BBC0BF00-5648-4C8A-B43B-FE822F177BD5}"/>
    <cellStyle name="Comma 2 2 2 4 2 4 3" xfId="20804" xr:uid="{9E01F005-5E1F-49E4-AF2F-39F9E13BB7F8}"/>
    <cellStyle name="Comma 2 2 2 4 2 4 3 2" xfId="39781" xr:uid="{2EEB63C2-2726-420B-AFA5-E563C4359945}"/>
    <cellStyle name="Comma 2 2 2 4 2 4 4" xfId="27141" xr:uid="{6F2C28A3-F2F8-411F-B255-56D3D83D72BD}"/>
    <cellStyle name="Comma 2 2 2 4 2 5" xfId="2567" xr:uid="{F681A393-5D32-4E2E-8D92-698F9F51E174}"/>
    <cellStyle name="Comma 2 2 2 4 2 5 2" xfId="9951" xr:uid="{7B01B5CF-9C6E-4728-AC6C-A81BB91B7959}"/>
    <cellStyle name="Comma 2 2 2 4 2 5 2 2" xfId="42565" xr:uid="{C6718AE5-C2EA-47F0-9C80-C8109F5256C0}"/>
    <cellStyle name="Comma 2 2 2 4 2 5 3" xfId="17311" xr:uid="{739882FA-7745-4024-979E-B760773822C8}"/>
    <cellStyle name="Comma 2 2 2 4 2 5 4" xfId="29937" xr:uid="{7784570D-7CB6-4504-8D8E-A71AFAF2B45F}"/>
    <cellStyle name="Comma 2 2 2 4 2 6" xfId="1811" xr:uid="{6D06E666-605B-49F1-9FCC-03CD4D05C851}"/>
    <cellStyle name="Comma 2 2 2 4 2 6 2" xfId="9348" xr:uid="{4667BB6D-2BFD-4E3B-8E9B-997F962996B8}"/>
    <cellStyle name="Comma 2 2 2 4 2 6 3" xfId="16708" xr:uid="{F7C6A473-61E3-4661-B87F-C5696F551AC7}"/>
    <cellStyle name="Comma 2 2 2 4 2 6 4" xfId="36273" xr:uid="{81E60442-9710-42A4-9F71-CE027D02FAB1}"/>
    <cellStyle name="Comma 2 2 2 4 2 7" xfId="8937" xr:uid="{340D5798-31ED-4660-8759-E803A73BDD56}"/>
    <cellStyle name="Comma 2 2 2 4 2 8" xfId="16297" xr:uid="{0CE2B2A7-63D7-4696-B663-F3D33D763E01}"/>
    <cellStyle name="Comma 2 2 2 4 2 9" xfId="23644" xr:uid="{79559FC5-0BEA-4577-A612-E0530B1135FA}"/>
    <cellStyle name="Comma 2 2 2 4 3" xfId="783" xr:uid="{B190075B-BFB6-4DB7-81AF-659DF6969472}"/>
    <cellStyle name="Comma 2 2 2 4 3 2" xfId="4364" xr:uid="{43A3EEFF-29FC-4DCD-A56E-8E3123BD346F}"/>
    <cellStyle name="Comma 2 2 2 4 3 2 2" xfId="7862" xr:uid="{D1C1DCD9-AA4A-4BB0-9918-C2726278CBB4}"/>
    <cellStyle name="Comma 2 2 2 4 3 2 2 2" xfId="15227" xr:uid="{A4EDB051-8D76-44C7-9C5C-77C4597216C5}"/>
    <cellStyle name="Comma 2 2 2 4 3 2 2 2 2" xfId="47845" xr:uid="{88C5832B-C006-485F-B7C9-82E9939096D8}"/>
    <cellStyle name="Comma 2 2 2 4 3 2 2 2 3" xfId="35217" xr:uid="{F804BE3E-FF3F-47CF-B605-1CC5B26BB583}"/>
    <cellStyle name="Comma 2 2 2 4 3 2 2 3" xfId="22587" xr:uid="{F542326C-EEBD-46D0-87A7-1E9B3CBE3EAA}"/>
    <cellStyle name="Comma 2 2 2 4 3 2 2 3 2" xfId="41564" xr:uid="{7E856484-95C5-4F21-A487-636C2EF0647A}"/>
    <cellStyle name="Comma 2 2 2 4 3 2 2 4" xfId="28924" xr:uid="{EF3D02A6-94B4-4124-AD85-B38D150CA835}"/>
    <cellStyle name="Comma 2 2 2 4 3 2 3" xfId="5244" xr:uid="{D6D86C06-9DEB-4601-A31C-0A98E0CE0396}"/>
    <cellStyle name="Comma 2 2 2 4 3 2 3 2" xfId="12609" xr:uid="{76416CED-0ED9-4102-9CF7-B182545128E5}"/>
    <cellStyle name="Comma 2 2 2 4 3 2 3 2 2" xfId="45227" xr:uid="{52939920-5570-4C5D-96E5-AD9AB341D797}"/>
    <cellStyle name="Comma 2 2 2 4 3 2 3 2 3" xfId="32599" xr:uid="{690CFE18-FDCE-44B3-8F50-16846ADC04B1}"/>
    <cellStyle name="Comma 2 2 2 4 3 2 3 3" xfId="19969" xr:uid="{9FC699B7-D05C-45D9-AD2D-D362C9539375}"/>
    <cellStyle name="Comma 2 2 2 4 3 2 3 3 2" xfId="38946" xr:uid="{FD2977C0-EEDE-4BBE-BC00-FB775C6D07DB}"/>
    <cellStyle name="Comma 2 2 2 4 3 2 3 4" xfId="26306" xr:uid="{12DB2729-6A9B-47F4-A5E6-3367EF176DF2}"/>
    <cellStyle name="Comma 2 2 2 4 3 2 4" xfId="11730" xr:uid="{1A31A80A-EABC-4FD3-8142-B02FEC76DDF8}"/>
    <cellStyle name="Comma 2 2 2 4 3 2 4 2" xfId="44348" xr:uid="{C1E8AD8C-9D32-431A-A0F6-DEAC362A68F5}"/>
    <cellStyle name="Comma 2 2 2 4 3 2 4 3" xfId="31720" xr:uid="{7E5952D2-859C-4231-AC8E-823AD309E9E1}"/>
    <cellStyle name="Comma 2 2 2 4 3 2 5" xfId="19090" xr:uid="{B2106740-74FD-4D9E-9757-17D2399DF6E9}"/>
    <cellStyle name="Comma 2 2 2 4 3 2 5 2" xfId="38067" xr:uid="{8CDC8118-32D4-4D39-87FB-70F2A05AD306}"/>
    <cellStyle name="Comma 2 2 2 4 3 2 6" xfId="25427" xr:uid="{1D041724-5D10-453E-B6F2-B1E4C0FC3BC9}"/>
    <cellStyle name="Comma 2 2 2 4 3 3" xfId="3510" xr:uid="{73C8431B-F3AA-4500-9FEF-B64F4817AE4A}"/>
    <cellStyle name="Comma 2 2 2 4 3 3 2" xfId="7007" xr:uid="{6BE9B1AD-D320-44EF-9495-16E6EC96216F}"/>
    <cellStyle name="Comma 2 2 2 4 3 3 2 2" xfId="14372" xr:uid="{A11EB928-FFE3-4310-A97F-E0DADE9E01CB}"/>
    <cellStyle name="Comma 2 2 2 4 3 3 2 2 2" xfId="46990" xr:uid="{64CC414F-898E-4CFC-AACE-656EA0A72D8D}"/>
    <cellStyle name="Comma 2 2 2 4 3 3 2 2 3" xfId="34362" xr:uid="{D8693672-E996-4832-898A-EBEEE8282A71}"/>
    <cellStyle name="Comma 2 2 2 4 3 3 2 3" xfId="21732" xr:uid="{C220D894-1690-4E9E-A45E-D2A02024F403}"/>
    <cellStyle name="Comma 2 2 2 4 3 3 2 3 2" xfId="40709" xr:uid="{26592B9E-287B-489D-B4E2-00F207A1BA9E}"/>
    <cellStyle name="Comma 2 2 2 4 3 3 2 4" xfId="28069" xr:uid="{62AAF06B-AF07-4D9E-A2AC-FA571EF9D369}"/>
    <cellStyle name="Comma 2 2 2 4 3 3 3" xfId="10876" xr:uid="{FBF8E2E3-4C82-43FB-BA5E-44ADEEC15919}"/>
    <cellStyle name="Comma 2 2 2 4 3 3 3 2" xfId="43493" xr:uid="{C7C2A40D-0153-4F7E-93D3-4600206E407E}"/>
    <cellStyle name="Comma 2 2 2 4 3 3 3 3" xfId="30865" xr:uid="{F3F6D396-B885-49C0-973C-8D78C5999262}"/>
    <cellStyle name="Comma 2 2 2 4 3 3 4" xfId="18236" xr:uid="{BDD5F0C0-FDA1-4051-B808-F58EFF88396B}"/>
    <cellStyle name="Comma 2 2 2 4 3 3 4 2" xfId="37212" xr:uid="{FB153236-7F74-452E-80D7-EE09471D47AC}"/>
    <cellStyle name="Comma 2 2 2 4 3 3 5" xfId="24572" xr:uid="{E9DD2E28-AE49-479F-AD60-18DC756F721E}"/>
    <cellStyle name="Comma 2 2 2 4 3 4" xfId="6129" xr:uid="{05D5C708-5CEE-4155-B480-31AC4F74C98D}"/>
    <cellStyle name="Comma 2 2 2 4 3 4 2" xfId="13494" xr:uid="{0FCD0763-98BE-4FA7-B838-2F0A15A59F57}"/>
    <cellStyle name="Comma 2 2 2 4 3 4 2 2" xfId="46112" xr:uid="{EF8DE155-898B-4F74-A38C-3657A0A3E141}"/>
    <cellStyle name="Comma 2 2 2 4 3 4 2 3" xfId="33484" xr:uid="{9F46B488-23A1-48CD-8799-43E24EF66906}"/>
    <cellStyle name="Comma 2 2 2 4 3 4 3" xfId="20854" xr:uid="{11DF45C3-04A3-4EA6-A9E6-27E7390758A3}"/>
    <cellStyle name="Comma 2 2 2 4 3 4 3 2" xfId="39831" xr:uid="{998AC88A-697E-4E47-AB61-2CEB366AC69E}"/>
    <cellStyle name="Comma 2 2 2 4 3 4 4" xfId="27191" xr:uid="{B3B3AB63-0F16-47A3-844F-C38A1797340B}"/>
    <cellStyle name="Comma 2 2 2 4 3 5" xfId="2630" xr:uid="{7D7ED18A-776A-407C-8276-48EFFAA6BC3A}"/>
    <cellStyle name="Comma 2 2 2 4 3 5 2" xfId="10000" xr:uid="{CC9389D7-DBCC-4603-99D9-3225105290B3}"/>
    <cellStyle name="Comma 2 2 2 4 3 5 2 2" xfId="42615" xr:uid="{5EE03519-008D-4ADD-ADBC-ED8FCED66793}"/>
    <cellStyle name="Comma 2 2 2 4 3 5 3" xfId="17360" xr:uid="{CC683189-B439-4E70-B9FC-A0AC0C2581A7}"/>
    <cellStyle name="Comma 2 2 2 4 3 5 4" xfId="29987" xr:uid="{48702C1D-A4DE-485B-8630-2C7F5AA9001C}"/>
    <cellStyle name="Comma 2 2 2 4 3 6" xfId="1907" xr:uid="{62D8C976-88BB-4FA1-86FC-EA1FF92F27E5}"/>
    <cellStyle name="Comma 2 2 2 4 3 6 2" xfId="9444" xr:uid="{B602C090-C21B-4417-ACE3-7E1CF3B1605D}"/>
    <cellStyle name="Comma 2 2 2 4 3 6 3" xfId="16804" xr:uid="{B5B8C85E-4481-4AC3-AF13-1365040E9791}"/>
    <cellStyle name="Comma 2 2 2 4 3 6 4" xfId="36334" xr:uid="{527D058D-0117-44CB-A6C7-7B24C0215B84}"/>
    <cellStyle name="Comma 2 2 2 4 3 7" xfId="8652" xr:uid="{B9CCC139-AF13-49AD-A6B5-FC01A002B6C9}"/>
    <cellStyle name="Comma 2 2 2 4 3 8" xfId="16012" xr:uid="{CA842F86-5023-447F-83A5-E0987C8646A7}"/>
    <cellStyle name="Comma 2 2 2 4 3 9" xfId="23694" xr:uid="{15029E77-10BB-4C08-B750-9700E94BB25F}"/>
    <cellStyle name="Comma 2 2 2 4 4" xfId="3926" xr:uid="{02CD4F69-C56C-4653-9880-AF7CDB722208}"/>
    <cellStyle name="Comma 2 2 2 4 4 2" xfId="7423" xr:uid="{84C14FEF-66B0-4AA8-936E-97A538D7990C}"/>
    <cellStyle name="Comma 2 2 2 4 4 2 2" xfId="14788" xr:uid="{E56BC3F9-54A8-4C27-BE29-28316A9AD194}"/>
    <cellStyle name="Comma 2 2 2 4 4 2 2 2" xfId="47406" xr:uid="{D803AC4F-419B-42A3-97E3-93E98842B9FA}"/>
    <cellStyle name="Comma 2 2 2 4 4 2 2 3" xfId="34778" xr:uid="{B380DE2A-8224-4803-A6FE-921A433EEC51}"/>
    <cellStyle name="Comma 2 2 2 4 4 2 3" xfId="22148" xr:uid="{5FAD4026-E16D-4610-979A-6E7CA950CBDE}"/>
    <cellStyle name="Comma 2 2 2 4 4 2 3 2" xfId="41125" xr:uid="{F6B6142A-8561-439A-8C05-FE55D4022D27}"/>
    <cellStyle name="Comma 2 2 2 4 4 2 4" xfId="28485" xr:uid="{14F865FE-2A0A-4A02-B050-78CA757CA27B}"/>
    <cellStyle name="Comma 2 2 2 4 4 3" xfId="4801" xr:uid="{DA903F07-3835-46AA-B8CA-78C40D806E7A}"/>
    <cellStyle name="Comma 2 2 2 4 4 3 2" xfId="12166" xr:uid="{74305E6E-8556-48B3-9194-3E38653597A6}"/>
    <cellStyle name="Comma 2 2 2 4 4 3 2 2" xfId="44784" xr:uid="{7D7122EF-7761-47EC-8701-5E0F5DC41EF2}"/>
    <cellStyle name="Comma 2 2 2 4 4 3 2 3" xfId="32156" xr:uid="{3E8A9A43-1B4D-4F22-90D7-6C764D26E1A1}"/>
    <cellStyle name="Comma 2 2 2 4 4 3 3" xfId="19526" xr:uid="{82D1ED4B-BBE4-49E3-835D-862D04B77492}"/>
    <cellStyle name="Comma 2 2 2 4 4 3 3 2" xfId="38503" xr:uid="{3712D4AD-E466-43E6-8CCD-1CB417763503}"/>
    <cellStyle name="Comma 2 2 2 4 4 3 4" xfId="25863" xr:uid="{FE0F7194-AFFD-4FF7-8198-6C21BB572D1C}"/>
    <cellStyle name="Comma 2 2 2 4 4 4" xfId="11292" xr:uid="{A9CC4939-BB96-4F3B-9E75-EF11F448EF66}"/>
    <cellStyle name="Comma 2 2 2 4 4 4 2" xfId="43909" xr:uid="{CB403FFB-A0DA-400A-98A3-C9FCC6526B4A}"/>
    <cellStyle name="Comma 2 2 2 4 4 4 3" xfId="31281" xr:uid="{2CAC1F49-36AF-4E9C-B2BC-5A2A8886A595}"/>
    <cellStyle name="Comma 2 2 2 4 4 5" xfId="18652" xr:uid="{C2241F6D-D7A5-4841-8653-4F462715A364}"/>
    <cellStyle name="Comma 2 2 2 4 4 5 2" xfId="37628" xr:uid="{54E37408-C93A-4580-8E65-A756C726BBAB}"/>
    <cellStyle name="Comma 2 2 2 4 4 6" xfId="24988" xr:uid="{833BC0FF-5E80-4854-BDC4-F0EAA877D6DE}"/>
    <cellStyle name="Comma 2 2 2 4 5" xfId="3076" xr:uid="{3589C09C-887C-4276-8783-706E13F22070}"/>
    <cellStyle name="Comma 2 2 2 4 5 2" xfId="6573" xr:uid="{2725E502-6CC8-48BF-8785-EAFD4DE615E6}"/>
    <cellStyle name="Comma 2 2 2 4 5 2 2" xfId="13938" xr:uid="{26E3C420-D42C-4986-8141-9BAEDE9A87DC}"/>
    <cellStyle name="Comma 2 2 2 4 5 2 2 2" xfId="46556" xr:uid="{669E51EC-BB30-4FC4-AD71-645FC8F8759C}"/>
    <cellStyle name="Comma 2 2 2 4 5 2 2 3" xfId="33928" xr:uid="{621D450F-713A-46B2-BB6D-DAEEF3BC6249}"/>
    <cellStyle name="Comma 2 2 2 4 5 2 3" xfId="21298" xr:uid="{77BE949D-20E1-42DB-BFA8-7A25EE3E7FE7}"/>
    <cellStyle name="Comma 2 2 2 4 5 2 3 2" xfId="40275" xr:uid="{DD58A0DD-AB63-4B22-B7BE-F8C8C238ACBE}"/>
    <cellStyle name="Comma 2 2 2 4 5 2 4" xfId="27635" xr:uid="{4DEFA096-A2DF-4864-8F9B-FD3129A5799F}"/>
    <cellStyle name="Comma 2 2 2 4 5 3" xfId="10442" xr:uid="{4F8E0FC6-81C5-4879-B57C-6A37B9E49B9E}"/>
    <cellStyle name="Comma 2 2 2 4 5 3 2" xfId="43059" xr:uid="{0A48BDC3-B45F-4505-9CBF-F3024D1CE2F7}"/>
    <cellStyle name="Comma 2 2 2 4 5 3 3" xfId="30431" xr:uid="{BEE40F9F-1BAF-4ABA-8E33-7C4AB827A74A}"/>
    <cellStyle name="Comma 2 2 2 4 5 4" xfId="17802" xr:uid="{3AE1352C-083D-4173-B50A-401A6B71941E}"/>
    <cellStyle name="Comma 2 2 2 4 5 4 2" xfId="36778" xr:uid="{CCCF83E4-49B8-4F20-B64B-E60FFF97411A}"/>
    <cellStyle name="Comma 2 2 2 4 5 5" xfId="24138" xr:uid="{A5900A4D-7D8B-400F-8577-330C524FE6D2}"/>
    <cellStyle name="Comma 2 2 2 4 6" xfId="5686" xr:uid="{E2AAAC8C-F1BA-41A1-A1F0-75E7250DDA56}"/>
    <cellStyle name="Comma 2 2 2 4 6 2" xfId="13051" xr:uid="{0179C056-5BEA-4BA0-8ED7-B3C7E55BB540}"/>
    <cellStyle name="Comma 2 2 2 4 6 2 2" xfId="45669" xr:uid="{80212D7C-1A48-4BA3-B8CD-FB2794FC9932}"/>
    <cellStyle name="Comma 2 2 2 4 6 2 3" xfId="33041" xr:uid="{EA73C556-6F69-4C8D-A57E-3F4E63D04C9F}"/>
    <cellStyle name="Comma 2 2 2 4 6 3" xfId="20411" xr:uid="{4D9BEABC-80D4-4BD9-A98D-E162DF403501}"/>
    <cellStyle name="Comma 2 2 2 4 6 3 2" xfId="39388" xr:uid="{5FCB3172-5A68-4BD1-836B-A1D5EAC23BF6}"/>
    <cellStyle name="Comma 2 2 2 4 6 4" xfId="26748" xr:uid="{6075BEE1-2390-49C4-9380-FD5C3542A91B}"/>
    <cellStyle name="Comma 2 2 2 4 7" xfId="2064" xr:uid="{59B62E3D-3B81-4EE0-AE68-79590AC98154}"/>
    <cellStyle name="Comma 2 2 2 4 7 2" xfId="9559" xr:uid="{B36F83C2-4C1D-46A2-8092-D82461D4EBE7}"/>
    <cellStyle name="Comma 2 2 2 4 7 2 2" xfId="42172" xr:uid="{BAFBDCB1-262D-4920-AF3D-BC1CA0990B04}"/>
    <cellStyle name="Comma 2 2 2 4 7 3" xfId="16919" xr:uid="{E647E7BC-1255-4695-8489-1B4329CD4A0A}"/>
    <cellStyle name="Comma 2 2 2 4 7 4" xfId="29544" xr:uid="{19B8BFF2-3188-4DB1-8AAF-5BAF46CE9BBC}"/>
    <cellStyle name="Comma 2 2 2 4 8" xfId="8309" xr:uid="{E0178B13-C690-409C-A22D-1C567503FA2D}"/>
    <cellStyle name="Comma 2 2 2 4 8 2" xfId="15674" xr:uid="{654EBDC3-6307-436B-9EF8-7840D2E69938}"/>
    <cellStyle name="Comma 2 2 2 4 8 3" xfId="23034" xr:uid="{4C6BDAF6-AEEA-4BD7-BE5F-0A0183293C90}"/>
    <cellStyle name="Comma 2 2 2 4 8 4" xfId="35818" xr:uid="{FD0A70CF-E08B-403A-91F8-A58ECE278261}"/>
    <cellStyle name="Comma 2 2 2 4 9" xfId="1699" xr:uid="{7B7B0DF0-AEC5-4ED7-8E5D-24F82B2AFDBE}"/>
    <cellStyle name="Comma 2 2 2 4 9 2" xfId="9254" xr:uid="{E7303887-3B9F-4A1A-8755-BD1900B20C92}"/>
    <cellStyle name="Comma 2 2 2 4 9 3" xfId="16614" xr:uid="{DBA53EB8-7DD8-4AF8-9644-511EAFCD0018}"/>
    <cellStyle name="Comma 2 2 2 5" xfId="355" xr:uid="{E8F24228-C0E7-4407-ADD3-F03786A6D9A4}"/>
    <cellStyle name="Comma 2 2 2 5 2" xfId="970" xr:uid="{B789EA5D-3572-425A-AA33-2C003536AFBD}"/>
    <cellStyle name="Comma 2 2 2 5 2 2" xfId="7731" xr:uid="{65347485-3FAA-4CB7-9A55-DC07D570E229}"/>
    <cellStyle name="Comma 2 2 2 5 2 2 2" xfId="15096" xr:uid="{4D6B12C2-C30B-4BA5-8961-36E429AE3AD7}"/>
    <cellStyle name="Comma 2 2 2 5 2 2 2 2" xfId="47714" xr:uid="{07748EC0-349F-42BA-885F-7BC44BD4BA36}"/>
    <cellStyle name="Comma 2 2 2 5 2 2 2 3" xfId="35086" xr:uid="{BA1709A9-EE7B-4234-A4E6-EF6FBBA2769C}"/>
    <cellStyle name="Comma 2 2 2 5 2 2 3" xfId="22456" xr:uid="{31EB2F84-3B10-4B71-889B-E9E8074935FB}"/>
    <cellStyle name="Comma 2 2 2 5 2 2 3 2" xfId="41433" xr:uid="{CD79540F-5914-42B0-8EE0-E4FD191DFBAA}"/>
    <cellStyle name="Comma 2 2 2 5 2 2 4" xfId="28793" xr:uid="{483B2B3E-2887-4C9B-848D-AE0DCA422CB9}"/>
    <cellStyle name="Comma 2 2 2 5 2 3" xfId="5113" xr:uid="{4E2D0819-7086-4DB1-9BD4-C67833622FDF}"/>
    <cellStyle name="Comma 2 2 2 5 2 3 2" xfId="12478" xr:uid="{0A4017D4-960A-4606-8182-9B96C07C5C9D}"/>
    <cellStyle name="Comma 2 2 2 5 2 3 2 2" xfId="45096" xr:uid="{3692A15B-292E-4DBA-8603-E992E25245D1}"/>
    <cellStyle name="Comma 2 2 2 5 2 3 2 3" xfId="32468" xr:uid="{5620C87F-A17A-4FD0-B48B-DFC523359BC4}"/>
    <cellStyle name="Comma 2 2 2 5 2 3 3" xfId="19838" xr:uid="{0E5B3302-7EB4-46A9-A29B-6A5A76D9E37C}"/>
    <cellStyle name="Comma 2 2 2 5 2 3 3 2" xfId="38815" xr:uid="{3AE5F7F1-E778-4D62-9EC9-6B7DF3F2F6CF}"/>
    <cellStyle name="Comma 2 2 2 5 2 3 4" xfId="26175" xr:uid="{551A1BDF-9C4D-4025-BB29-F0366F425558}"/>
    <cellStyle name="Comma 2 2 2 5 2 4" xfId="4234" xr:uid="{6F733F0D-3B32-41DA-A766-9EE455303D57}"/>
    <cellStyle name="Comma 2 2 2 5 2 4 2" xfId="11600" xr:uid="{D9133A0C-4683-490A-B207-3A52BD3015E0}"/>
    <cellStyle name="Comma 2 2 2 5 2 4 2 2" xfId="44217" xr:uid="{94BCF76C-B979-4F2A-8C84-78D6CC711885}"/>
    <cellStyle name="Comma 2 2 2 5 2 4 3" xfId="18960" xr:uid="{A5443D6F-38B6-4F2B-BB46-27506BAAAF83}"/>
    <cellStyle name="Comma 2 2 2 5 2 4 4" xfId="31589" xr:uid="{C26E7100-F1F2-4379-9708-82313F8B8125}"/>
    <cellStyle name="Comma 2 2 2 5 2 5" xfId="8826" xr:uid="{824548F3-E20F-4F8F-9CC2-D152FBEE9A83}"/>
    <cellStyle name="Comma 2 2 2 5 2 5 2" xfId="37936" xr:uid="{7A023037-A42B-4790-8DD6-B77F105E1884}"/>
    <cellStyle name="Comma 2 2 2 5 2 6" xfId="16186" xr:uid="{3CAB9643-9FC5-488F-87AF-C2195764B968}"/>
    <cellStyle name="Comma 2 2 2 5 2 7" xfId="25296" xr:uid="{5126719F-E482-48A1-9A48-9359D6B994FB}"/>
    <cellStyle name="Comma 2 2 2 5 3" xfId="3384" xr:uid="{791DFDD6-70BB-4C5A-9583-A42879BBA565}"/>
    <cellStyle name="Comma 2 2 2 5 3 2" xfId="6881" xr:uid="{7FA716D1-2842-40FE-B2BD-555A8AB8A660}"/>
    <cellStyle name="Comma 2 2 2 5 3 2 2" xfId="14246" xr:uid="{4B39BF11-859C-4484-8D63-245CF8E29172}"/>
    <cellStyle name="Comma 2 2 2 5 3 2 2 2" xfId="46864" xr:uid="{DCF216A9-EC5D-4FDA-BC01-9140A1B6D368}"/>
    <cellStyle name="Comma 2 2 2 5 3 2 2 3" xfId="34236" xr:uid="{4BEC2D9F-49FD-4F74-894A-622EF570A488}"/>
    <cellStyle name="Comma 2 2 2 5 3 2 3" xfId="21606" xr:uid="{BD6D74BB-5F26-4995-9B39-7ED1167329D5}"/>
    <cellStyle name="Comma 2 2 2 5 3 2 3 2" xfId="40583" xr:uid="{F18412D7-5C1D-4606-871B-94CCCBA5DE61}"/>
    <cellStyle name="Comma 2 2 2 5 3 2 4" xfId="27943" xr:uid="{84206E00-9923-4D36-8BB6-96A2247E0DA9}"/>
    <cellStyle name="Comma 2 2 2 5 3 3" xfId="10750" xr:uid="{79EAC0E7-DF70-4FA5-B7C3-8DC4F2F438CF}"/>
    <cellStyle name="Comma 2 2 2 5 3 3 2" xfId="43367" xr:uid="{1EBF64F8-EBE0-4BB5-BA79-C39446EEE3AC}"/>
    <cellStyle name="Comma 2 2 2 5 3 3 3" xfId="30739" xr:uid="{9FDFD6F8-7C13-4A43-876E-3A9B1F6AB1B0}"/>
    <cellStyle name="Comma 2 2 2 5 3 4" xfId="18110" xr:uid="{CA560FC0-D6CF-4AF4-8FCF-763909E399DB}"/>
    <cellStyle name="Comma 2 2 2 5 3 4 2" xfId="37086" xr:uid="{45BBEFE1-4A2B-4B4D-8946-2B58B8538585}"/>
    <cellStyle name="Comma 2 2 2 5 3 5" xfId="24446" xr:uid="{743D8CD0-0D50-4CE8-9F53-EEF89D0AB72C}"/>
    <cellStyle name="Comma 2 2 2 5 4" xfId="5998" xr:uid="{ED437A08-274E-49CE-85BE-5031D4095F4A}"/>
    <cellStyle name="Comma 2 2 2 5 4 2" xfId="13363" xr:uid="{825171DD-E056-4CE9-B049-60EDFCB04A3A}"/>
    <cellStyle name="Comma 2 2 2 5 4 2 2" xfId="45981" xr:uid="{9B4B48D7-D3D7-4FB8-BD00-847A1687C8A7}"/>
    <cellStyle name="Comma 2 2 2 5 4 2 3" xfId="33353" xr:uid="{E1069327-A969-4940-A309-0B20B9FEA7CD}"/>
    <cellStyle name="Comma 2 2 2 5 4 3" xfId="20723" xr:uid="{F046D171-7BD9-479B-9561-25EDC3982D2F}"/>
    <cellStyle name="Comma 2 2 2 5 4 3 2" xfId="39700" xr:uid="{518F3238-54DA-4752-830F-CFC24592CB61}"/>
    <cellStyle name="Comma 2 2 2 5 4 4" xfId="27060" xr:uid="{588F62CE-50AC-47DC-ADF2-69ADD2653846}"/>
    <cellStyle name="Comma 2 2 2 5 5" xfId="2473" xr:uid="{54F3BA27-FB01-42AB-9080-F7B9481858D2}"/>
    <cellStyle name="Comma 2 2 2 5 5 2" xfId="9871" xr:uid="{67F3916B-D785-4601-8F92-ACFECD901177}"/>
    <cellStyle name="Comma 2 2 2 5 5 2 2" xfId="42487" xr:uid="{1A2480F1-6FE4-42D5-AB1B-EBD057E5DA1D}"/>
    <cellStyle name="Comma 2 2 2 5 5 3" xfId="17231" xr:uid="{AE50BA3B-C55F-4F67-A679-E813AFFDA7E7}"/>
    <cellStyle name="Comma 2 2 2 5 5 4" xfId="29859" xr:uid="{21DCB710-70E9-46B4-928F-5A9BBBBEA03B}"/>
    <cellStyle name="Comma 2 2 2 5 6" xfId="1737" xr:uid="{91C74B56-6FE8-41DB-8DFF-0C5836234B34}"/>
    <cellStyle name="Comma 2 2 2 5 6 2" xfId="9275" xr:uid="{EE3FE09D-0479-46CC-860E-72294671D3D3}"/>
    <cellStyle name="Comma 2 2 2 5 6 3" xfId="16635" xr:uid="{5AAD790B-6AD1-4381-98BB-FB5D117C70F5}"/>
    <cellStyle name="Comma 2 2 2 5 6 4" xfId="36182" xr:uid="{AA200C3A-F935-4EFC-A8A4-0AA288AF1415}"/>
    <cellStyle name="Comma 2 2 2 5 7" xfId="8455" xr:uid="{08DDCB3E-D22E-417A-917D-4047E010479E}"/>
    <cellStyle name="Comma 2 2 2 5 8" xfId="15815" xr:uid="{7987D12C-4AAC-41A1-BCD9-23E10A67778C}"/>
    <cellStyle name="Comma 2 2 2 5 9" xfId="23563" xr:uid="{B05FA6A6-4011-4A53-B1D0-351360F182EB}"/>
    <cellStyle name="Comma 2 2 2 6" xfId="742" xr:uid="{734CDCF3-84FE-4EAB-84E5-366AA9CDBED7}"/>
    <cellStyle name="Comma 2 2 2 6 2" xfId="1061" xr:uid="{14143905-2D91-4DD8-9243-C69ACFAD4195}"/>
    <cellStyle name="Comma 2 2 2 6 2 2" xfId="7325" xr:uid="{177140B5-56E5-44DB-AFB1-FD3E7E3156E1}"/>
    <cellStyle name="Comma 2 2 2 6 2 2 2" xfId="14690" xr:uid="{B936617A-1E9B-41AD-9F79-139DFFE8D5AD}"/>
    <cellStyle name="Comma 2 2 2 6 2 2 2 2" xfId="47308" xr:uid="{EE26AA55-F35B-4544-8A13-9FDEF08E723B}"/>
    <cellStyle name="Comma 2 2 2 6 2 2 3" xfId="22050" xr:uid="{23AF39F9-6408-45BF-AE19-FED51B408132}"/>
    <cellStyle name="Comma 2 2 2 6 2 2 4" xfId="34680" xr:uid="{10F02F4A-0521-4D75-9DDD-3B7B8BEA1CD4}"/>
    <cellStyle name="Comma 2 2 2 6 2 3" xfId="8917" xr:uid="{1135B38F-7B52-4184-9A8A-E7F0CD702F53}"/>
    <cellStyle name="Comma 2 2 2 6 2 3 2" xfId="41027" xr:uid="{95AC3661-18EE-47E1-B10A-F79D2C42542F}"/>
    <cellStyle name="Comma 2 2 2 6 2 4" xfId="16277" xr:uid="{E979C8BD-A2EF-4180-A015-6279A5A2E03A}"/>
    <cellStyle name="Comma 2 2 2 6 2 5" xfId="28387" xr:uid="{58C8EBE3-127D-4C92-A639-3B15DB1040E2}"/>
    <cellStyle name="Comma 2 2 2 6 3" xfId="4702" xr:uid="{1E6A6684-C60D-4464-99F5-8BB3D1053621}"/>
    <cellStyle name="Comma 2 2 2 6 3 2" xfId="12067" xr:uid="{15E31E98-6C2A-4AB4-A2AD-CC4DEA6DC20E}"/>
    <cellStyle name="Comma 2 2 2 6 3 2 2" xfId="44685" xr:uid="{D190DAA8-CA76-47FB-8709-B4B197E170FE}"/>
    <cellStyle name="Comma 2 2 2 6 3 2 3" xfId="32057" xr:uid="{BF5F4CDA-7FD2-45AF-9ADD-D806877E9DE3}"/>
    <cellStyle name="Comma 2 2 2 6 3 3" xfId="19427" xr:uid="{BD73FC98-1361-410E-B6E3-DF3E56FB7F8F}"/>
    <cellStyle name="Comma 2 2 2 6 3 3 2" xfId="38404" xr:uid="{8F70BF51-0F9E-4BF3-9D51-C17509C3CB64}"/>
    <cellStyle name="Comma 2 2 2 6 3 4" xfId="25764" xr:uid="{E6E81B9A-B272-4562-B78A-7CB2272C7EE0}"/>
    <cellStyle name="Comma 2 2 2 6 4" xfId="3828" xr:uid="{2B681A7E-E44C-4E3C-AF37-8ED10E0E4C0B}"/>
    <cellStyle name="Comma 2 2 2 6 4 2" xfId="11194" xr:uid="{2E7CA60F-8E80-4D7F-B6AA-565A1C9EFED0}"/>
    <cellStyle name="Comma 2 2 2 6 4 2 2" xfId="43811" xr:uid="{50390C10-204B-4336-8D6E-F0801BD2DE4F}"/>
    <cellStyle name="Comma 2 2 2 6 4 3" xfId="18554" xr:uid="{D7597E4C-F79C-4374-AA45-3F7A7B8D143C}"/>
    <cellStyle name="Comma 2 2 2 6 4 4" xfId="31183" xr:uid="{B4044942-8619-4C13-89EE-7C448D2B99D1}"/>
    <cellStyle name="Comma 2 2 2 6 5" xfId="1834" xr:uid="{81C4A998-AC43-4A8C-B896-69B0C1059D94}"/>
    <cellStyle name="Comma 2 2 2 6 5 2" xfId="9371" xr:uid="{8D881EA9-8223-4701-801A-BEAB8B283ADA}"/>
    <cellStyle name="Comma 2 2 2 6 5 3" xfId="16731" xr:uid="{811B2A96-B0BD-407A-9020-553CC75C2806}"/>
    <cellStyle name="Comma 2 2 2 6 5 4" xfId="37530" xr:uid="{EE3F996B-05A5-4B70-B5D0-53FF6EA5E919}"/>
    <cellStyle name="Comma 2 2 2 6 6" xfId="8612" xr:uid="{03F7BA5B-D5CA-4F46-8ACA-3D7D5EBBC1AD}"/>
    <cellStyle name="Comma 2 2 2 6 7" xfId="15972" xr:uid="{64485B19-683B-412F-80D4-F92F42B36624}"/>
    <cellStyle name="Comma 2 2 2 6 8" xfId="24890" xr:uid="{37473431-E231-4C7D-ABC6-5AAC492F46EE}"/>
    <cellStyle name="Comma 2 2 2 7" xfId="1186" xr:uid="{54115680-1F9E-4093-AF7F-96A9B6686636}"/>
    <cellStyle name="Comma 2 2 2 7 2" xfId="6477" xr:uid="{CBDDD9E6-1492-40BB-BDE8-024FF0BFDE51}"/>
    <cellStyle name="Comma 2 2 2 7 2 2" xfId="13842" xr:uid="{54D4114D-9673-40F7-98E2-1C0A8D04A247}"/>
    <cellStyle name="Comma 2 2 2 7 2 2 2" xfId="46460" xr:uid="{9AEADB2E-72C5-41E9-9190-A6870B9FCB27}"/>
    <cellStyle name="Comma 2 2 2 7 2 2 3" xfId="33832" xr:uid="{4A11FA7A-EFD3-435D-BA4C-66F6656FDB54}"/>
    <cellStyle name="Comma 2 2 2 7 2 3" xfId="21202" xr:uid="{166B85BB-E006-454A-B35A-339AB7AC7475}"/>
    <cellStyle name="Comma 2 2 2 7 2 3 2" xfId="40179" xr:uid="{E24D0DAF-BAFE-4379-B4EF-219AC4D33D34}"/>
    <cellStyle name="Comma 2 2 2 7 2 4" xfId="27539" xr:uid="{9C5ED224-A5E6-42EB-8DCE-C892F2B9B600}"/>
    <cellStyle name="Comma 2 2 2 7 3" xfId="2980" xr:uid="{9A5F1DC6-F345-4A12-A506-99672259029D}"/>
    <cellStyle name="Comma 2 2 2 7 3 2" xfId="10346" xr:uid="{11BA21D6-0E5E-4651-B99D-A7652B4F6BFC}"/>
    <cellStyle name="Comma 2 2 2 7 3 2 2" xfId="42963" xr:uid="{AFE2E20F-96BF-4165-A072-533A2EC61B72}"/>
    <cellStyle name="Comma 2 2 2 7 3 3" xfId="17706" xr:uid="{F0C3E9A8-1AD3-4D80-A6A0-837E3A701043}"/>
    <cellStyle name="Comma 2 2 2 7 3 4" xfId="30335" xr:uid="{78A0A593-8520-4096-B31D-CE4EA39D4633}"/>
    <cellStyle name="Comma 2 2 2 7 4" xfId="9019" xr:uid="{9056230A-1BF6-463E-B522-B899EB1042A3}"/>
    <cellStyle name="Comma 2 2 2 7 4 2" xfId="36682" xr:uid="{E37B341A-5626-4D8D-A4D6-9A7DC9E08869}"/>
    <cellStyle name="Comma 2 2 2 7 5" xfId="16379" xr:uid="{71DB271B-0F3D-48A3-9D96-534CA2A37527}"/>
    <cellStyle name="Comma 2 2 2 7 6" xfId="24042" xr:uid="{2AB37F31-875E-4FD5-9317-D9AD2559F988}"/>
    <cellStyle name="Comma 2 2 2 8" xfId="755" xr:uid="{76C0435D-E11B-4CF6-B4A0-A1242A2DAEEC}"/>
    <cellStyle name="Comma 2 2 2 8 2" xfId="5587" xr:uid="{F954CB8E-51A1-4876-A0FE-40E69F801DD7}"/>
    <cellStyle name="Comma 2 2 2 8 2 2" xfId="12952" xr:uid="{314541B7-8BFB-427C-9F54-A287E7C145EC}"/>
    <cellStyle name="Comma 2 2 2 8 2 2 2" xfId="45570" xr:uid="{FFAB64A9-3CF2-4497-8E67-32C304B453DB}"/>
    <cellStyle name="Comma 2 2 2 8 2 3" xfId="20312" xr:uid="{BB403EBF-E43E-4F3C-926E-461F2CA8631C}"/>
    <cellStyle name="Comma 2 2 2 8 2 4" xfId="32942" xr:uid="{03B58BD7-F64D-4D02-9B74-F66DF2839CCF}"/>
    <cellStyle name="Comma 2 2 2 8 3" xfId="8624" xr:uid="{79419150-47A8-4521-BF08-9DC9E4A4656C}"/>
    <cellStyle name="Comma 2 2 2 8 3 2" xfId="39289" xr:uid="{E2A88671-9F53-4262-8CA0-F45112C29311}"/>
    <cellStyle name="Comma 2 2 2 8 4" xfId="15984" xr:uid="{3654E621-D1E3-40CB-9BF6-86D8A6800BBC}"/>
    <cellStyle name="Comma 2 2 2 8 5" xfId="26649" xr:uid="{B7063728-183D-4DEA-A995-5E4682117308}"/>
    <cellStyle name="Comma 2 2 2 9" xfId="1309" xr:uid="{8E5B9726-9863-429D-AA5C-8E0EBEF86292}"/>
    <cellStyle name="Comma 2 2 2 9 2" xfId="1921" xr:uid="{D1325366-19B4-49AA-99FD-7AADAB1ACCA7}"/>
    <cellStyle name="Comma 2 2 2 9 2 2" xfId="9458" xr:uid="{DAAAD60C-7CCD-4AD4-9AAB-152FDE7EE44D}"/>
    <cellStyle name="Comma 2 2 2 9 2 3" xfId="16818" xr:uid="{D3644826-B92E-4410-B39F-F10877AEA588}"/>
    <cellStyle name="Comma 2 2 2 9 2 4" xfId="35669" xr:uid="{47D6BAAA-8FC0-4758-A81A-255A866CCCDE}"/>
    <cellStyle name="Comma 2 2 2 9 3" xfId="9041" xr:uid="{2A02F011-7C70-4EAE-8C51-44CD4D0D0597}"/>
    <cellStyle name="Comma 2 2 2 9 4" xfId="16401" xr:uid="{9C410A52-95C2-4787-9D59-AE3DC3EB174B}"/>
    <cellStyle name="Comma 2 2 2 9 5" xfId="23140" xr:uid="{10A27EEB-3DDF-4686-8BE2-14CFFC4098A7}"/>
    <cellStyle name="Comma 2 2 20" xfId="183" xr:uid="{2632AB28-47B5-474D-A8E5-4AB67886FAF7}"/>
    <cellStyle name="Comma 2 2 21" xfId="45" xr:uid="{8579F9AE-597C-49CE-B9B4-0CFB4B9D5920}"/>
    <cellStyle name="Comma 2 2 3" xfId="229" xr:uid="{BC43CD77-3B7C-429D-8AD6-D286EBC694CA}"/>
    <cellStyle name="Comma 2 2 3 10" xfId="15720" xr:uid="{CD7A2A54-3652-42B4-A09E-9EAF268C88F7}"/>
    <cellStyle name="Comma 2 2 3 11" xfId="23070" xr:uid="{A9E453FD-C51E-4C8B-9CEA-E6087118E316}"/>
    <cellStyle name="Comma 2 2 3 2" xfId="240" xr:uid="{3F59510B-D2F5-4167-BFAF-3AAF6158378F}"/>
    <cellStyle name="Comma 2 2 3 2 10" xfId="1663" xr:uid="{4F5FDBEA-EA9A-4070-8B93-A89D54BCA9ED}"/>
    <cellStyle name="Comma 2 2 3 2 10 2" xfId="9238" xr:uid="{A3A5E3EB-90A4-41EB-AD13-184FA72DD810}"/>
    <cellStyle name="Comma 2 2 3 2 10 3" xfId="16598" xr:uid="{8AA06C67-1F4E-41C8-A41A-2E8C8BFD346F}"/>
    <cellStyle name="Comma 2 2 3 2 11" xfId="8365" xr:uid="{C9CA085E-E3AC-403F-A032-FE36A0E92A54}"/>
    <cellStyle name="Comma 2 2 3 2 12" xfId="15726" xr:uid="{DF46D315-6591-4905-8F61-4790F9E73FFE}"/>
    <cellStyle name="Comma 2 2 3 2 13" xfId="23196" xr:uid="{4D0E0B17-501A-44D7-A3C1-78C8DD386D01}"/>
    <cellStyle name="Comma 2 2 3 2 2" xfId="302" xr:uid="{2BF813EE-6661-4FD3-87D1-2022B729B985}"/>
    <cellStyle name="Comma 2 2 3 2 2 10" xfId="23479" xr:uid="{AE59994A-01BA-43B0-8945-C7D11F921C39}"/>
    <cellStyle name="Comma 2 2 3 2 2 2" xfId="654" xr:uid="{01275C94-717B-4CDC-A630-886805C794D6}"/>
    <cellStyle name="Comma 2 2 3 2 2 2 2" xfId="1027" xr:uid="{6F244572-9046-4CC1-9610-D23425A1B536}"/>
    <cellStyle name="Comma 2 2 3 2 2 2 2 2" xfId="8093" xr:uid="{07712B85-BFF2-4073-9A39-CB05D28BB950}"/>
    <cellStyle name="Comma 2 2 3 2 2 2 2 2 2" xfId="15458" xr:uid="{2F63523F-7FF4-46A2-9685-085EEA812A78}"/>
    <cellStyle name="Comma 2 2 3 2 2 2 2 2 2 2" xfId="48076" xr:uid="{50EA42DC-1642-46DE-96BF-C01427CA91AE}"/>
    <cellStyle name="Comma 2 2 3 2 2 2 2 2 2 3" xfId="35448" xr:uid="{1C9835B2-1615-41D4-8A9E-D38A5B4ED306}"/>
    <cellStyle name="Comma 2 2 3 2 2 2 2 2 3" xfId="22818" xr:uid="{23747CF3-1F2A-4C9C-BCCC-4FB5A612EC31}"/>
    <cellStyle name="Comma 2 2 3 2 2 2 2 2 3 2" xfId="41795" xr:uid="{3DE53434-5C45-4681-A546-F2AC7B7A6BC0}"/>
    <cellStyle name="Comma 2 2 3 2 2 2 2 2 4" xfId="29155" xr:uid="{C3B05789-0FAD-43B3-AB61-DF96FC5DFD4B}"/>
    <cellStyle name="Comma 2 2 3 2 2 2 2 3" xfId="5475" xr:uid="{A4FE297C-D727-4C1E-9164-B3678258612F}"/>
    <cellStyle name="Comma 2 2 3 2 2 2 2 3 2" xfId="12840" xr:uid="{7CBA1415-DF71-4541-AA53-CA0F2C5BD07E}"/>
    <cellStyle name="Comma 2 2 3 2 2 2 2 3 2 2" xfId="45458" xr:uid="{CBB68FA5-7715-4663-A74D-1FA2E352FEA4}"/>
    <cellStyle name="Comma 2 2 3 2 2 2 2 3 2 3" xfId="32830" xr:uid="{04A4F0E1-EC23-4357-ABD4-A902A42170D6}"/>
    <cellStyle name="Comma 2 2 3 2 2 2 2 3 3" xfId="20200" xr:uid="{E21162AB-73D7-4438-8812-23F781806B4C}"/>
    <cellStyle name="Comma 2 2 3 2 2 2 2 3 3 2" xfId="39177" xr:uid="{CF8DF272-2766-4CE2-A848-177E50081708}"/>
    <cellStyle name="Comma 2 2 3 2 2 2 2 3 4" xfId="26537" xr:uid="{78D6771A-0672-4A1F-BFAB-C4A18DDD026E}"/>
    <cellStyle name="Comma 2 2 3 2 2 2 2 4" xfId="4595" xr:uid="{FDE5358F-CE7E-47FC-8F46-444671B64AE2}"/>
    <cellStyle name="Comma 2 2 3 2 2 2 2 4 2" xfId="11961" xr:uid="{55563C83-1625-4A94-9FA2-0064954AC686}"/>
    <cellStyle name="Comma 2 2 3 2 2 2 2 4 2 2" xfId="44579" xr:uid="{EE5ABC8A-7294-4D5F-84F8-2B8AC8FB3D9F}"/>
    <cellStyle name="Comma 2 2 3 2 2 2 2 4 3" xfId="19321" xr:uid="{8F4F487A-CC61-4AFB-B541-4A827AC4D506}"/>
    <cellStyle name="Comma 2 2 3 2 2 2 2 4 4" xfId="31951" xr:uid="{A341370E-6B76-4339-BD75-87AD6554D168}"/>
    <cellStyle name="Comma 2 2 3 2 2 2 2 5" xfId="8883" xr:uid="{518F542D-D1BF-4F8A-9707-5A26CD054F20}"/>
    <cellStyle name="Comma 2 2 3 2 2 2 2 5 2" xfId="38298" xr:uid="{C0D98804-3D21-4418-8989-ACA8D7D1E856}"/>
    <cellStyle name="Comma 2 2 3 2 2 2 2 6" xfId="16243" xr:uid="{811615AC-2EC4-4057-9344-C203FF1E2463}"/>
    <cellStyle name="Comma 2 2 3 2 2 2 2 7" xfId="25658" xr:uid="{E867834C-E997-4793-9408-7B2E4C986B12}"/>
    <cellStyle name="Comma 2 2 3 2 2 2 3" xfId="3739" xr:uid="{2E62F149-8FAC-405E-9F33-CD15FBD660CB}"/>
    <cellStyle name="Comma 2 2 3 2 2 2 3 2" xfId="7236" xr:uid="{7394AE20-4A74-459E-9FC9-3CB0433F64D6}"/>
    <cellStyle name="Comma 2 2 3 2 2 2 3 2 2" xfId="14601" xr:uid="{8D75D3CE-DC72-40D9-B95C-43F1BF09E56C}"/>
    <cellStyle name="Comma 2 2 3 2 2 2 3 2 2 2" xfId="47219" xr:uid="{FECD0A99-3447-45A7-BFA3-B6535875729C}"/>
    <cellStyle name="Comma 2 2 3 2 2 2 3 2 2 3" xfId="34591" xr:uid="{24993AC2-D6B0-42FA-84DA-5E40F91C2BBE}"/>
    <cellStyle name="Comma 2 2 3 2 2 2 3 2 3" xfId="21961" xr:uid="{41C9A838-6F86-4D7A-82AC-93477BF36774}"/>
    <cellStyle name="Comma 2 2 3 2 2 2 3 2 3 2" xfId="40938" xr:uid="{0EBFD800-E861-437A-868B-BD5A0FF882C1}"/>
    <cellStyle name="Comma 2 2 3 2 2 2 3 2 4" xfId="28298" xr:uid="{A5C13E6E-6A10-4922-9B18-8D577F8E5027}"/>
    <cellStyle name="Comma 2 2 3 2 2 2 3 3" xfId="11105" xr:uid="{582DCCD9-6A57-4DC3-89E5-9A2DFF02B968}"/>
    <cellStyle name="Comma 2 2 3 2 2 2 3 3 2" xfId="43722" xr:uid="{669B54E6-7711-45ED-869B-ABA54B133CBB}"/>
    <cellStyle name="Comma 2 2 3 2 2 2 3 3 3" xfId="31094" xr:uid="{DE887AB5-1C55-4381-A975-EF1C5A7FD01F}"/>
    <cellStyle name="Comma 2 2 3 2 2 2 3 4" xfId="18465" xr:uid="{994777A7-768A-4E8A-888D-4AB01FFB15EA}"/>
    <cellStyle name="Comma 2 2 3 2 2 2 3 4 2" xfId="37441" xr:uid="{21489606-3DA7-4B97-9065-39D0C43776C6}"/>
    <cellStyle name="Comma 2 2 3 2 2 2 3 5" xfId="24801" xr:uid="{A39E7E22-FB90-4657-AFE0-34E4D80A9251}"/>
    <cellStyle name="Comma 2 2 3 2 2 2 4" xfId="6360" xr:uid="{8634B7E4-8945-4BB7-B0ED-153FEA562212}"/>
    <cellStyle name="Comma 2 2 3 2 2 2 4 2" xfId="13725" xr:uid="{D0527DEC-8F7F-4DA2-A76B-E2ED2F67AB40}"/>
    <cellStyle name="Comma 2 2 3 2 2 2 4 2 2" xfId="46343" xr:uid="{F481D2D0-B1BB-44E4-8F7D-ECB58DE67A74}"/>
    <cellStyle name="Comma 2 2 3 2 2 2 4 2 3" xfId="33715" xr:uid="{180499AB-2D02-43DA-9D17-BA4B0E9DB09F}"/>
    <cellStyle name="Comma 2 2 3 2 2 2 4 3" xfId="21085" xr:uid="{4B16FFA6-7ADE-4DA9-B51D-E8EB88817BD9}"/>
    <cellStyle name="Comma 2 2 3 2 2 2 4 3 2" xfId="40062" xr:uid="{830E0A2E-E54F-48CF-9E97-B3D6F1940C24}"/>
    <cellStyle name="Comma 2 2 3 2 2 2 4 4" xfId="27422" xr:uid="{42AD561B-B8CA-4509-8FCC-75F9B314359E}"/>
    <cellStyle name="Comma 2 2 3 2 2 2 5" xfId="2863" xr:uid="{622E90E5-550F-49F7-B10B-CB610C8B69F1}"/>
    <cellStyle name="Comma 2 2 3 2 2 2 5 2" xfId="10231" xr:uid="{65499C16-00CB-4347-A054-5A2EC1712993}"/>
    <cellStyle name="Comma 2 2 3 2 2 2 5 2 2" xfId="42846" xr:uid="{A9837362-0DAD-4A3D-B150-C8AAFB7D28C9}"/>
    <cellStyle name="Comma 2 2 3 2 2 2 5 3" xfId="17591" xr:uid="{E424B479-D40D-4244-B87E-02FB6111D0DE}"/>
    <cellStyle name="Comma 2 2 3 2 2 2 5 4" xfId="30218" xr:uid="{7EEA4A14-E2DC-4FB7-A37C-4913D2BCC871}"/>
    <cellStyle name="Comma 2 2 3 2 2 2 6" xfId="8567" xr:uid="{F40C5FCB-AC61-4AE3-B4DA-ACE8BB2A54B0}"/>
    <cellStyle name="Comma 2 2 3 2 2 2 6 2" xfId="36565" xr:uid="{0C591099-64FC-4282-A812-3D22177137FC}"/>
    <cellStyle name="Comma 2 2 3 2 2 2 7" xfId="15927" xr:uid="{CB6C93BC-D9FE-4089-8424-0811B03491DF}"/>
    <cellStyle name="Comma 2 2 3 2 2 2 8" xfId="23925" xr:uid="{53C5FE5D-FBA1-4FEF-AB82-5E8E47724606}"/>
    <cellStyle name="Comma 2 2 3 2 2 3" xfId="930" xr:uid="{3C84C6C5-7300-473D-8CF6-DBD16709243C}"/>
    <cellStyle name="Comma 2 2 3 2 2 3 2" xfId="7652" xr:uid="{E6121331-247D-4E08-839D-BA59E5AB5838}"/>
    <cellStyle name="Comma 2 2 3 2 2 3 2 2" xfId="15017" xr:uid="{2B8713AC-4A2D-47B9-A8E1-0585FE4F1E38}"/>
    <cellStyle name="Comma 2 2 3 2 2 3 2 2 2" xfId="47635" xr:uid="{929428A6-804E-4D27-A28E-3B49DB756E78}"/>
    <cellStyle name="Comma 2 2 3 2 2 3 2 2 3" xfId="35007" xr:uid="{85334A4A-042F-4577-8138-7F6DE17650DF}"/>
    <cellStyle name="Comma 2 2 3 2 2 3 2 3" xfId="22377" xr:uid="{4AEF6FC2-964A-4D4E-A063-4A1082C5FF23}"/>
    <cellStyle name="Comma 2 2 3 2 2 3 2 3 2" xfId="41354" xr:uid="{4181D6EF-48FF-4744-8E37-5019E639DAE9}"/>
    <cellStyle name="Comma 2 2 3 2 2 3 2 4" xfId="28714" xr:uid="{D9FD4761-E528-4427-A9AA-D5D248BAD777}"/>
    <cellStyle name="Comma 2 2 3 2 2 3 3" xfId="5033" xr:uid="{A633EAE3-D3EA-45D4-8FBE-4C056E0698E8}"/>
    <cellStyle name="Comma 2 2 3 2 2 3 3 2" xfId="12398" xr:uid="{A077C410-4C2D-43AF-9232-79A9508A27C8}"/>
    <cellStyle name="Comma 2 2 3 2 2 3 3 2 2" xfId="45016" xr:uid="{A827C2DC-D6E6-42B3-81D0-21F9577B1DAD}"/>
    <cellStyle name="Comma 2 2 3 2 2 3 3 2 3" xfId="32388" xr:uid="{E2A1CFFB-B92C-4943-9E84-4CDA1BD22DF7}"/>
    <cellStyle name="Comma 2 2 3 2 2 3 3 3" xfId="19758" xr:uid="{B10663CB-82D1-48D2-A1E5-789B0C33A69C}"/>
    <cellStyle name="Comma 2 2 3 2 2 3 3 3 2" xfId="38735" xr:uid="{123A2418-D1E0-4221-BED1-7F73867C866E}"/>
    <cellStyle name="Comma 2 2 3 2 2 3 3 4" xfId="26095" xr:uid="{C7D33C0E-017E-49D4-A6AB-1B2AF07820DB}"/>
    <cellStyle name="Comma 2 2 3 2 2 3 4" xfId="4155" xr:uid="{6B4CF7D4-CC15-4706-BD7B-1E33E62EB24D}"/>
    <cellStyle name="Comma 2 2 3 2 2 3 4 2" xfId="11521" xr:uid="{64CD6D4A-A748-46DD-9D13-2F5D61E27BAA}"/>
    <cellStyle name="Comma 2 2 3 2 2 3 4 2 2" xfId="44138" xr:uid="{30E2DF32-0791-4A8A-BB0C-3CDDC32A6185}"/>
    <cellStyle name="Comma 2 2 3 2 2 3 4 3" xfId="18881" xr:uid="{C751EE82-47F9-46D1-9343-B246AD467567}"/>
    <cellStyle name="Comma 2 2 3 2 2 3 4 4" xfId="31510" xr:uid="{7672F859-77E6-49C1-A429-1591F6678D75}"/>
    <cellStyle name="Comma 2 2 3 2 2 3 5" xfId="8789" xr:uid="{DEF7F059-7816-4C84-B997-0311B6A4B9DC}"/>
    <cellStyle name="Comma 2 2 3 2 2 3 5 2" xfId="37857" xr:uid="{6307419C-D4ED-4031-A7A8-517D63E73DC0}"/>
    <cellStyle name="Comma 2 2 3 2 2 3 6" xfId="16149" xr:uid="{8D7C89E0-0CDC-415D-AC45-996031813DEB}"/>
    <cellStyle name="Comma 2 2 3 2 2 3 7" xfId="25217" xr:uid="{24E5BCC1-8B04-453B-8956-0F9E9D0BE316}"/>
    <cellStyle name="Comma 2 2 3 2 2 4" xfId="867" xr:uid="{0916600D-A6D9-48FE-A1B6-60C09D5684E2}"/>
    <cellStyle name="Comma 2 2 3 2 2 4 2" xfId="6802" xr:uid="{B798BBC0-D542-4426-8175-CAD4B896F3B8}"/>
    <cellStyle name="Comma 2 2 3 2 2 4 2 2" xfId="14167" xr:uid="{E5C37CD3-21C1-4F61-AEDB-3E146231386A}"/>
    <cellStyle name="Comma 2 2 3 2 2 4 2 2 2" xfId="46785" xr:uid="{CB8AD9CC-4012-401B-928A-A082A0BA437B}"/>
    <cellStyle name="Comma 2 2 3 2 2 4 2 2 3" xfId="34157" xr:uid="{7D09E77F-06C5-402B-9977-CE76D90EB1F9}"/>
    <cellStyle name="Comma 2 2 3 2 2 4 2 3" xfId="21527" xr:uid="{1BD32428-F76A-47C4-BB8D-C9C800FC672B}"/>
    <cellStyle name="Comma 2 2 3 2 2 4 2 3 2" xfId="40504" xr:uid="{2F121A9E-C785-4936-AF02-2A45A468305E}"/>
    <cellStyle name="Comma 2 2 3 2 2 4 2 4" xfId="27864" xr:uid="{565C8B35-3BC3-458D-B217-67FFCBE2F383}"/>
    <cellStyle name="Comma 2 2 3 2 2 4 3" xfId="3305" xr:uid="{A0DDE111-3E69-452C-B0C8-5B60F82B48D5}"/>
    <cellStyle name="Comma 2 2 3 2 2 4 3 2" xfId="10671" xr:uid="{98AEEAE1-1A54-4045-AA59-9715A5024BB8}"/>
    <cellStyle name="Comma 2 2 3 2 2 4 3 2 2" xfId="43288" xr:uid="{735BD699-F9C7-4C3A-ADAB-49C969DC6202}"/>
    <cellStyle name="Comma 2 2 3 2 2 4 3 3" xfId="18031" xr:uid="{F46A7EB6-E3AA-442B-A747-2C7C4D524939}"/>
    <cellStyle name="Comma 2 2 3 2 2 4 3 4" xfId="30660" xr:uid="{7B0C8D20-1A9B-48BE-A724-A609909E58C9}"/>
    <cellStyle name="Comma 2 2 3 2 2 4 4" xfId="8736" xr:uid="{514DB2E0-68F3-4409-B345-12E8AE256A09}"/>
    <cellStyle name="Comma 2 2 3 2 2 4 4 2" xfId="37007" xr:uid="{8ADD9E49-C09B-49EB-AC40-D1BCF8EAF8A8}"/>
    <cellStyle name="Comma 2 2 3 2 2 4 5" xfId="16096" xr:uid="{628F3F7F-93FD-4616-9030-AD9B563BD66B}"/>
    <cellStyle name="Comma 2 2 3 2 2 4 6" xfId="24367" xr:uid="{ED1A9F98-46C1-41F7-ACA0-B8D7D318EDF4}"/>
    <cellStyle name="Comma 2 2 3 2 2 5" xfId="5918" xr:uid="{94DFAE89-FF5F-43B5-81C9-F4169481C221}"/>
    <cellStyle name="Comma 2 2 3 2 2 5 2" xfId="13283" xr:uid="{39EE54C5-FADF-4D38-84A5-00551D2CCDD5}"/>
    <cellStyle name="Comma 2 2 3 2 2 5 2 2" xfId="45901" xr:uid="{C15C0894-A285-405C-A7EB-FC7FE9C3118E}"/>
    <cellStyle name="Comma 2 2 3 2 2 5 2 3" xfId="33273" xr:uid="{A372A638-BAC6-4779-82D5-7ACC917FD21B}"/>
    <cellStyle name="Comma 2 2 3 2 2 5 3" xfId="20643" xr:uid="{E74DBDBD-E9BA-47BD-B179-D25D47A822F3}"/>
    <cellStyle name="Comma 2 2 3 2 2 5 3 2" xfId="39620" xr:uid="{2397B240-1A83-4C6B-95BE-79EA8E725E57}"/>
    <cellStyle name="Comma 2 2 3 2 2 5 4" xfId="26980" xr:uid="{F2A2217B-CAC9-472E-8122-5A0BE9D917DD}"/>
    <cellStyle name="Comma 2 2 3 2 2 6" xfId="2366" xr:uid="{60A14B9F-C21A-4654-9163-F7CF9987AFB9}"/>
    <cellStyle name="Comma 2 2 3 2 2 6 2" xfId="9791" xr:uid="{30FF1A8F-8293-446B-B5B6-6C102850F2AF}"/>
    <cellStyle name="Comma 2 2 3 2 2 6 2 2" xfId="42404" xr:uid="{2DABF654-16C5-4560-99B2-B44162980F3F}"/>
    <cellStyle name="Comma 2 2 3 2 2 6 3" xfId="17151" xr:uid="{EF4D480B-E361-43EA-82F6-6F8BC378D6CC}"/>
    <cellStyle name="Comma 2 2 3 2 2 6 4" xfId="29776" xr:uid="{9BE0C038-85DE-4214-ABC5-7720008246DF}"/>
    <cellStyle name="Comma 2 2 3 2 2 7" xfId="1790" xr:uid="{EBD88B4F-6EEB-40CE-9E9E-E8E8B22601B2}"/>
    <cellStyle name="Comma 2 2 3 2 2 7 2" xfId="9328" xr:uid="{F30D612E-787F-4334-8A1F-C2314E2B6414}"/>
    <cellStyle name="Comma 2 2 3 2 2 7 3" xfId="16688" xr:uid="{424FFDDE-2B94-4BDB-9984-5E6B372D79FB}"/>
    <cellStyle name="Comma 2 2 3 2 2 7 4" xfId="36091" xr:uid="{4384796F-CD71-4B27-A049-FE77E5AB8C06}"/>
    <cellStyle name="Comma 2 2 3 2 2 8" xfId="8405" xr:uid="{2B26F658-4EE6-41F0-8AFB-AE604AAA3D2E}"/>
    <cellStyle name="Comma 2 2 3 2 2 9" xfId="15766" xr:uid="{0BBFA3BD-C31B-432D-833A-E22EC6F411B1}"/>
    <cellStyle name="Comma 2 2 3 2 3" xfId="410" xr:uid="{2DBDAE02-4C64-4A82-8D8F-BF6D8CE8D7FA}"/>
    <cellStyle name="Comma 2 2 3 2 3 10" xfId="23324" xr:uid="{34BA1F48-C18A-4E88-B20F-BE735FAEA313}"/>
    <cellStyle name="Comma 2 2 3 2 3 2" xfId="1099" xr:uid="{F406CFC1-7F5F-4328-887D-C5ADF55614E6}"/>
    <cellStyle name="Comma 2 2 3 2 3 2 2" xfId="4440" xr:uid="{6F8940E2-F428-4B40-9EA9-63B9E828407F}"/>
    <cellStyle name="Comma 2 2 3 2 3 2 2 2" xfId="7938" xr:uid="{1A92329C-C974-4E80-AF1D-49F36A24C14E}"/>
    <cellStyle name="Comma 2 2 3 2 3 2 2 2 2" xfId="15303" xr:uid="{E6232E18-BD88-4170-91AF-58873040D850}"/>
    <cellStyle name="Comma 2 2 3 2 3 2 2 2 2 2" xfId="47921" xr:uid="{4896293F-84F4-43A9-AB1B-00434043B6B8}"/>
    <cellStyle name="Comma 2 2 3 2 3 2 2 2 2 3" xfId="35293" xr:uid="{4E7B343C-1B4C-4B77-B611-17A9DEF9B108}"/>
    <cellStyle name="Comma 2 2 3 2 3 2 2 2 3" xfId="22663" xr:uid="{CB31342C-DC9B-49F1-83AB-18CEE208F041}"/>
    <cellStyle name="Comma 2 2 3 2 3 2 2 2 3 2" xfId="41640" xr:uid="{54AFF584-6F0A-47A8-8A05-D8E3778D846A}"/>
    <cellStyle name="Comma 2 2 3 2 3 2 2 2 4" xfId="29000" xr:uid="{D5E24124-BC0D-4B32-8BB5-A532A6DD9F32}"/>
    <cellStyle name="Comma 2 2 3 2 3 2 2 3" xfId="5320" xr:uid="{B0C310D8-AD15-4F49-8126-3AD686E74526}"/>
    <cellStyle name="Comma 2 2 3 2 3 2 2 3 2" xfId="12685" xr:uid="{6B44B1C6-29C6-45F0-AAB2-376842CAA69E}"/>
    <cellStyle name="Comma 2 2 3 2 3 2 2 3 2 2" xfId="45303" xr:uid="{21FC303C-2A80-4F14-A092-64021B5BD82D}"/>
    <cellStyle name="Comma 2 2 3 2 3 2 2 3 2 3" xfId="32675" xr:uid="{4C206639-B302-4E7D-870C-5DE4516C0110}"/>
    <cellStyle name="Comma 2 2 3 2 3 2 2 3 3" xfId="20045" xr:uid="{D5068C57-2CF0-4A99-BF92-F37309161B6B}"/>
    <cellStyle name="Comma 2 2 3 2 3 2 2 3 3 2" xfId="39022" xr:uid="{E14C118A-DEBF-4A4E-BF11-86844AE75F1B}"/>
    <cellStyle name="Comma 2 2 3 2 3 2 2 3 4" xfId="26382" xr:uid="{BA76EBF1-EC3B-42FE-97F0-550B596EFB1A}"/>
    <cellStyle name="Comma 2 2 3 2 3 2 2 4" xfId="11806" xr:uid="{AA9DC838-9AAE-4366-A259-F97AC97AA446}"/>
    <cellStyle name="Comma 2 2 3 2 3 2 2 4 2" xfId="44424" xr:uid="{0CFDC62F-1210-4145-9553-A429E502868D}"/>
    <cellStyle name="Comma 2 2 3 2 3 2 2 4 3" xfId="31796" xr:uid="{B8BE0742-F7B7-4A2A-8525-ECE94E171230}"/>
    <cellStyle name="Comma 2 2 3 2 3 2 2 5" xfId="19166" xr:uid="{C509F925-ADB1-4DE6-B2AB-4C0EB4F91970}"/>
    <cellStyle name="Comma 2 2 3 2 3 2 2 5 2" xfId="38143" xr:uid="{C1DDEE3E-2F8A-4AC3-9CEE-5280AFC32A7E}"/>
    <cellStyle name="Comma 2 2 3 2 3 2 2 6" xfId="25503" xr:uid="{3FC8B537-0B55-4C42-ACC0-B6B72D3E8831}"/>
    <cellStyle name="Comma 2 2 3 2 3 2 3" xfId="3585" xr:uid="{97655E78-D312-4B28-92F4-D18BBD54A9C8}"/>
    <cellStyle name="Comma 2 2 3 2 3 2 3 2" xfId="7082" xr:uid="{DD267C8B-5909-4FA0-8FEB-93A257C6D9F9}"/>
    <cellStyle name="Comma 2 2 3 2 3 2 3 2 2" xfId="14447" xr:uid="{B3EB5A55-5773-4431-BA89-24A7B7CE7093}"/>
    <cellStyle name="Comma 2 2 3 2 3 2 3 2 2 2" xfId="47065" xr:uid="{668A4178-157D-4FDD-92EB-442A8ED95F33}"/>
    <cellStyle name="Comma 2 2 3 2 3 2 3 2 2 3" xfId="34437" xr:uid="{54B98A3B-107F-4E6E-AAD7-19BA15CEE1CD}"/>
    <cellStyle name="Comma 2 2 3 2 3 2 3 2 3" xfId="21807" xr:uid="{EB91C1A3-F15F-4523-801F-5EDC59A31515}"/>
    <cellStyle name="Comma 2 2 3 2 3 2 3 2 3 2" xfId="40784" xr:uid="{C0AF8879-5AB6-49F4-9980-5727CD85E581}"/>
    <cellStyle name="Comma 2 2 3 2 3 2 3 2 4" xfId="28144" xr:uid="{3A24D602-7D15-4E4E-942F-88B5169A18F8}"/>
    <cellStyle name="Comma 2 2 3 2 3 2 3 3" xfId="10951" xr:uid="{1F1A9E20-36BB-4EE5-8617-0585CF286848}"/>
    <cellStyle name="Comma 2 2 3 2 3 2 3 3 2" xfId="43568" xr:uid="{C667A9F3-AADD-4074-AD16-0E2A6C370B29}"/>
    <cellStyle name="Comma 2 2 3 2 3 2 3 3 3" xfId="30940" xr:uid="{D5C49D9A-CD46-4365-94D0-B49D542AEF4D}"/>
    <cellStyle name="Comma 2 2 3 2 3 2 3 4" xfId="18311" xr:uid="{7921523F-2B59-44AD-AE34-CF3C7B692135}"/>
    <cellStyle name="Comma 2 2 3 2 3 2 3 4 2" xfId="37287" xr:uid="{1F36268E-DA91-4ABF-B052-C9D547F4F8F3}"/>
    <cellStyle name="Comma 2 2 3 2 3 2 3 5" xfId="24647" xr:uid="{331D835B-BFF5-417F-85B9-E614CD402457}"/>
    <cellStyle name="Comma 2 2 3 2 3 2 4" xfId="6205" xr:uid="{57CE5EB9-4C51-4D6A-A117-85F538415BB4}"/>
    <cellStyle name="Comma 2 2 3 2 3 2 4 2" xfId="13570" xr:uid="{FD223E0E-DB91-41BC-B21A-E26EA648BA44}"/>
    <cellStyle name="Comma 2 2 3 2 3 2 4 2 2" xfId="46188" xr:uid="{1D2B1E41-8E11-4C95-BDC0-F678B965C436}"/>
    <cellStyle name="Comma 2 2 3 2 3 2 4 2 3" xfId="33560" xr:uid="{7F7F5A6D-0BFB-4EB2-AE3D-DFF9ADD8E784}"/>
    <cellStyle name="Comma 2 2 3 2 3 2 4 3" xfId="20930" xr:uid="{1CD5A19B-BCE7-424E-A6A7-35F2C3E5E0D5}"/>
    <cellStyle name="Comma 2 2 3 2 3 2 4 3 2" xfId="39907" xr:uid="{C3480A56-7F35-4467-B01F-C192EF9C521D}"/>
    <cellStyle name="Comma 2 2 3 2 3 2 4 4" xfId="27267" xr:uid="{641AA5E6-370B-4E55-8695-2B5E8210A774}"/>
    <cellStyle name="Comma 2 2 3 2 3 2 5" xfId="2708" xr:uid="{3830A017-46B9-45B4-8914-A89C2FFB01E1}"/>
    <cellStyle name="Comma 2 2 3 2 3 2 5 2" xfId="10076" xr:uid="{0EB52145-15D8-4EE5-8A54-0A353BAFF42B}"/>
    <cellStyle name="Comma 2 2 3 2 3 2 5 2 2" xfId="42691" xr:uid="{1FC05D0A-45B7-4966-905C-340D26471B01}"/>
    <cellStyle name="Comma 2 2 3 2 3 2 5 3" xfId="17436" xr:uid="{90048CA5-DD00-495A-888F-BC0FA5326386}"/>
    <cellStyle name="Comma 2 2 3 2 3 2 5 4" xfId="30063" xr:uid="{C21A0049-19D8-4F78-86B5-2271A6DD5229}"/>
    <cellStyle name="Comma 2 2 3 2 3 2 6" xfId="8943" xr:uid="{A126DDC0-E1A3-442F-81CF-7AD03B96152B}"/>
    <cellStyle name="Comma 2 2 3 2 3 2 6 2" xfId="36410" xr:uid="{C0BE339F-9701-4123-9D41-D509CB93CF47}"/>
    <cellStyle name="Comma 2 2 3 2 3 2 7" xfId="16303" xr:uid="{2F1FC71B-C78F-4128-B23B-B8A6EE308A54}"/>
    <cellStyle name="Comma 2 2 3 2 3 2 8" xfId="23770" xr:uid="{E43E8954-DABA-45FD-94D1-188A405DB139}"/>
    <cellStyle name="Comma 2 2 3 2 3 3" xfId="790" xr:uid="{89CBDCC2-3218-4C43-8D7D-B1F99880392F}"/>
    <cellStyle name="Comma 2 2 3 2 3 3 2" xfId="7498" xr:uid="{8951211E-A5C8-4CCD-AC04-2495CEC347A2}"/>
    <cellStyle name="Comma 2 2 3 2 3 3 2 2" xfId="14863" xr:uid="{1266E2EB-C7E1-4F61-B0AF-87174C2A7FB2}"/>
    <cellStyle name="Comma 2 2 3 2 3 3 2 2 2" xfId="47481" xr:uid="{0DADAAA3-DB22-40C7-AA41-8DEF1F5265B2}"/>
    <cellStyle name="Comma 2 2 3 2 3 3 2 2 3" xfId="34853" xr:uid="{43C2618A-03A1-497A-A959-A758C6A4CC1D}"/>
    <cellStyle name="Comma 2 2 3 2 3 3 2 3" xfId="22223" xr:uid="{95D005D2-DEFA-4198-8DF4-64DE0FC3BDA4}"/>
    <cellStyle name="Comma 2 2 3 2 3 3 2 3 2" xfId="41200" xr:uid="{ABB8E9C9-E3BF-47EE-8827-E1054DB28050}"/>
    <cellStyle name="Comma 2 2 3 2 3 3 2 4" xfId="28560" xr:uid="{F7CC706A-560C-40B5-A236-FC974018C57B}"/>
    <cellStyle name="Comma 2 2 3 2 3 3 3" xfId="4878" xr:uid="{C78F6887-7976-42F1-B817-0A75C82E87C5}"/>
    <cellStyle name="Comma 2 2 3 2 3 3 3 2" xfId="12243" xr:uid="{F03EE55C-47B9-4954-849B-08DB93046761}"/>
    <cellStyle name="Comma 2 2 3 2 3 3 3 2 2" xfId="44861" xr:uid="{DBBCE4EC-2C81-4668-A62D-09C17077D127}"/>
    <cellStyle name="Comma 2 2 3 2 3 3 3 2 3" xfId="32233" xr:uid="{0AD1DB10-DA29-4F71-9A77-E42D19649487}"/>
    <cellStyle name="Comma 2 2 3 2 3 3 3 3" xfId="19603" xr:uid="{473DC67A-F125-43D8-B74A-083246AFAE2A}"/>
    <cellStyle name="Comma 2 2 3 2 3 3 3 3 2" xfId="38580" xr:uid="{E5E48262-40AF-4BE7-A077-94234892263C}"/>
    <cellStyle name="Comma 2 2 3 2 3 3 3 4" xfId="25940" xr:uid="{9798EA6F-F198-4DB3-843B-64C6C8099333}"/>
    <cellStyle name="Comma 2 2 3 2 3 3 4" xfId="4001" xr:uid="{80558FA4-F272-4D20-83FF-F9FC1E8F646C}"/>
    <cellStyle name="Comma 2 2 3 2 3 3 4 2" xfId="11367" xr:uid="{20E8A961-A9F4-4881-83C3-CB4BCB0B7F25}"/>
    <cellStyle name="Comma 2 2 3 2 3 3 4 2 2" xfId="43984" xr:uid="{A4055AAC-5E5E-43A4-A733-F8E30C0A1311}"/>
    <cellStyle name="Comma 2 2 3 2 3 3 4 3" xfId="18727" xr:uid="{25F78387-999C-4D6F-A431-97686630539D}"/>
    <cellStyle name="Comma 2 2 3 2 3 3 4 4" xfId="31356" xr:uid="{A48C6F54-19CC-4F92-9D1E-0DB824CFF8D8}"/>
    <cellStyle name="Comma 2 2 3 2 3 3 5" xfId="8659" xr:uid="{3538C3CE-94C6-4884-B697-DE825C524774}"/>
    <cellStyle name="Comma 2 2 3 2 3 3 5 2" xfId="37703" xr:uid="{CA9768F3-2AF9-498D-9A8B-313B15B26703}"/>
    <cellStyle name="Comma 2 2 3 2 3 3 6" xfId="16019" xr:uid="{9E2F7BD2-E4D3-4166-A10B-89F17A021D2E}"/>
    <cellStyle name="Comma 2 2 3 2 3 3 7" xfId="25063" xr:uid="{DC94AF4A-FDDC-4078-998A-861977D22163}"/>
    <cellStyle name="Comma 2 2 3 2 3 4" xfId="3151" xr:uid="{09DF36A7-CD27-4301-B35A-D2DEF8F9F1D5}"/>
    <cellStyle name="Comma 2 2 3 2 3 4 2" xfId="6648" xr:uid="{76DF8E1D-C48E-4C4E-8A9F-878F6AAA3428}"/>
    <cellStyle name="Comma 2 2 3 2 3 4 2 2" xfId="14013" xr:uid="{E5C017E3-4537-4EBC-9600-C5DF845343D0}"/>
    <cellStyle name="Comma 2 2 3 2 3 4 2 2 2" xfId="46631" xr:uid="{2065018B-5AA1-4F83-9010-43E22F647B18}"/>
    <cellStyle name="Comma 2 2 3 2 3 4 2 2 3" xfId="34003" xr:uid="{6EEECFEF-6195-4C0A-A7E7-C86FB9750AFA}"/>
    <cellStyle name="Comma 2 2 3 2 3 4 2 3" xfId="21373" xr:uid="{51BD80F8-14C8-48B8-81F1-482B4FE31B85}"/>
    <cellStyle name="Comma 2 2 3 2 3 4 2 3 2" xfId="40350" xr:uid="{5400A48C-8683-49BC-B51D-962AED136A0D}"/>
    <cellStyle name="Comma 2 2 3 2 3 4 2 4" xfId="27710" xr:uid="{94BF3064-7889-44A3-8160-D380253BDC28}"/>
    <cellStyle name="Comma 2 2 3 2 3 4 3" xfId="10517" xr:uid="{A6BFCE1B-781F-41FD-965B-C25DD4953B9F}"/>
    <cellStyle name="Comma 2 2 3 2 3 4 3 2" xfId="43134" xr:uid="{FE1B3DE9-2B41-4E77-B564-FAD9E41B6386}"/>
    <cellStyle name="Comma 2 2 3 2 3 4 3 3" xfId="30506" xr:uid="{E4D07372-CFDA-4DFC-8BB9-66410CA5C783}"/>
    <cellStyle name="Comma 2 2 3 2 3 4 4" xfId="17877" xr:uid="{88536826-B22A-4C8A-86EA-4FA0DEB20B40}"/>
    <cellStyle name="Comma 2 2 3 2 3 4 4 2" xfId="36853" xr:uid="{132EE6D5-837F-4C5B-8B6C-DC44A0C3824F}"/>
    <cellStyle name="Comma 2 2 3 2 3 4 5" xfId="24213" xr:uid="{AB1639BB-3B93-4603-8574-E935982D13C1}"/>
    <cellStyle name="Comma 2 2 3 2 3 5" xfId="5763" xr:uid="{6513E951-3089-449B-B2CA-CA788048B637}"/>
    <cellStyle name="Comma 2 2 3 2 3 5 2" xfId="13128" xr:uid="{3BF66C87-DCD5-4B1A-A93D-CD2271059D7A}"/>
    <cellStyle name="Comma 2 2 3 2 3 5 2 2" xfId="45746" xr:uid="{CF269D14-87F3-4D7C-83B4-8D3C14953926}"/>
    <cellStyle name="Comma 2 2 3 2 3 5 2 3" xfId="33118" xr:uid="{482928D7-FA49-4BF5-880C-6BA774F0B435}"/>
    <cellStyle name="Comma 2 2 3 2 3 5 3" xfId="20488" xr:uid="{498833ED-E3F4-44E4-9465-A59B890F3BDE}"/>
    <cellStyle name="Comma 2 2 3 2 3 5 3 2" xfId="39465" xr:uid="{12447C99-9D1F-4BEE-BB7A-6A2B01AEBBBF}"/>
    <cellStyle name="Comma 2 2 3 2 3 5 4" xfId="26825" xr:uid="{FA175826-C805-4E86-AC1E-37BF92AD812A}"/>
    <cellStyle name="Comma 2 2 3 2 3 6" xfId="2211" xr:uid="{52EEB4BB-A385-4E58-BF2C-CB73BFEC2614}"/>
    <cellStyle name="Comma 2 2 3 2 3 6 2" xfId="9636" xr:uid="{3173C247-CF78-4835-B311-65075B19EA16}"/>
    <cellStyle name="Comma 2 2 3 2 3 6 2 2" xfId="42249" xr:uid="{7CC1C41A-E761-40E5-9B2C-BDFAE70AA1A6}"/>
    <cellStyle name="Comma 2 2 3 2 3 6 3" xfId="16996" xr:uid="{AF335C87-9D52-42A2-9B34-79987F854D99}"/>
    <cellStyle name="Comma 2 2 3 2 3 6 4" xfId="29621" xr:uid="{F429A685-EAB2-464B-B7AD-6F7EFB686371}"/>
    <cellStyle name="Comma 2 2 3 2 3 7" xfId="1887" xr:uid="{398427D3-5EAE-45BB-A587-3B40AF4B992B}"/>
    <cellStyle name="Comma 2 2 3 2 3 7 2" xfId="9424" xr:uid="{287B4CAE-7D41-429A-9B92-2615D944F89F}"/>
    <cellStyle name="Comma 2 2 3 2 3 7 3" xfId="16784" xr:uid="{A947DA65-8672-4E58-ADF1-F90CE8EA90F7}"/>
    <cellStyle name="Comma 2 2 3 2 3 7 4" xfId="35936" xr:uid="{6BF09BB3-D0AF-431B-BB2E-C08CADCE9347}"/>
    <cellStyle name="Comma 2 2 3 2 3 8" xfId="8490" xr:uid="{C3A6F246-200E-40AE-9713-67A3623DC792}"/>
    <cellStyle name="Comma 2 2 3 2 3 9" xfId="15850" xr:uid="{5B69F413-5DD6-4E17-9243-C1D86CCB09E2}"/>
    <cellStyle name="Comma 2 2 3 2 4" xfId="362" xr:uid="{3D5F88E3-9E42-4D7D-820E-0A2EFC3EC394}"/>
    <cellStyle name="Comma 2 2 3 2 4 2" xfId="977" xr:uid="{C804B233-40D7-4B2F-928B-F2FCA38B71E5}"/>
    <cellStyle name="Comma 2 2 3 2 4 2 2" xfId="7788" xr:uid="{3A48E706-1B7C-422B-8517-106DE38048AE}"/>
    <cellStyle name="Comma 2 2 3 2 4 2 2 2" xfId="15153" xr:uid="{14D0E048-0906-4200-B67A-89905A8EE9F5}"/>
    <cellStyle name="Comma 2 2 3 2 4 2 2 2 2" xfId="47771" xr:uid="{DA47C311-B8D1-4CB0-899A-1D072954BF71}"/>
    <cellStyle name="Comma 2 2 3 2 4 2 2 2 3" xfId="35143" xr:uid="{609BEB9B-42BB-4441-85B2-C27B0405C9B7}"/>
    <cellStyle name="Comma 2 2 3 2 4 2 2 3" xfId="22513" xr:uid="{CBE1DD91-BD06-4AA1-867C-855093939FA3}"/>
    <cellStyle name="Comma 2 2 3 2 4 2 2 3 2" xfId="41490" xr:uid="{38E15A27-3EE6-4E2D-8CFC-BA1F9D9EAFC5}"/>
    <cellStyle name="Comma 2 2 3 2 4 2 2 4" xfId="28850" xr:uid="{FE65BDC5-6471-4636-9C39-A7B0FD2C4E43}"/>
    <cellStyle name="Comma 2 2 3 2 4 2 3" xfId="5170" xr:uid="{AF1BBE26-2A78-4BDA-8DC2-62CCF63F3DC3}"/>
    <cellStyle name="Comma 2 2 3 2 4 2 3 2" xfId="12535" xr:uid="{AAED2553-4559-4759-AB03-2C7D82D039C4}"/>
    <cellStyle name="Comma 2 2 3 2 4 2 3 2 2" xfId="45153" xr:uid="{AF24A954-BC3F-42BE-A5D2-C7AC827254A3}"/>
    <cellStyle name="Comma 2 2 3 2 4 2 3 2 3" xfId="32525" xr:uid="{DCC48959-E496-4ADA-9692-B7D1A6C93AB8}"/>
    <cellStyle name="Comma 2 2 3 2 4 2 3 3" xfId="19895" xr:uid="{9255FA04-C27F-48EB-A641-D1F6A3A8BDE7}"/>
    <cellStyle name="Comma 2 2 3 2 4 2 3 3 2" xfId="38872" xr:uid="{AF089DD1-483C-40DA-99B6-A0249DCE8F6C}"/>
    <cellStyle name="Comma 2 2 3 2 4 2 3 4" xfId="26232" xr:uid="{318E8130-E41B-4056-B850-A2562C5B6CB5}"/>
    <cellStyle name="Comma 2 2 3 2 4 2 4" xfId="4291" xr:uid="{00BB4B8C-FBB1-4340-90D6-82D79C39BBC1}"/>
    <cellStyle name="Comma 2 2 3 2 4 2 4 2" xfId="11657" xr:uid="{B4FDBD88-DCA4-4A03-9A91-85460A4D93C5}"/>
    <cellStyle name="Comma 2 2 3 2 4 2 4 2 2" xfId="44274" xr:uid="{9F9F3549-6818-446A-9BC2-F0ED03926F87}"/>
    <cellStyle name="Comma 2 2 3 2 4 2 4 3" xfId="19017" xr:uid="{0C09BCA4-2767-425E-B41D-A51B323CE890}"/>
    <cellStyle name="Comma 2 2 3 2 4 2 4 4" xfId="31646" xr:uid="{EE3B6317-DB66-474F-B5FB-42FE8DCF6B52}"/>
    <cellStyle name="Comma 2 2 3 2 4 2 5" xfId="8833" xr:uid="{FCA6B15F-A855-4F9E-BFF1-745297A57F40}"/>
    <cellStyle name="Comma 2 2 3 2 4 2 5 2" xfId="37993" xr:uid="{E0624D6B-72EC-4FE7-A6DF-40EC019421F2}"/>
    <cellStyle name="Comma 2 2 3 2 4 2 6" xfId="16193" xr:uid="{DC489368-006C-42A5-90BA-9FBB7D9E4094}"/>
    <cellStyle name="Comma 2 2 3 2 4 2 7" xfId="25353" xr:uid="{9F2F38BF-1918-42DF-B036-714274CB1206}"/>
    <cellStyle name="Comma 2 2 3 2 4 3" xfId="3441" xr:uid="{C83B635D-5521-4FD7-B4D4-59F1049DE086}"/>
    <cellStyle name="Comma 2 2 3 2 4 3 2" xfId="6938" xr:uid="{671512C8-490E-4CBB-B2F1-48E6AE1067F9}"/>
    <cellStyle name="Comma 2 2 3 2 4 3 2 2" xfId="14303" xr:uid="{4A6E8B5C-459B-417F-8237-BE81D76782EC}"/>
    <cellStyle name="Comma 2 2 3 2 4 3 2 2 2" xfId="46921" xr:uid="{C3D4FE83-D105-45AC-A283-9B1EF8FD6BED}"/>
    <cellStyle name="Comma 2 2 3 2 4 3 2 2 3" xfId="34293" xr:uid="{A39499EE-D06D-40E7-8068-049F488BF6A5}"/>
    <cellStyle name="Comma 2 2 3 2 4 3 2 3" xfId="21663" xr:uid="{E1C953D2-C168-40A7-9213-25DE9B606CE8}"/>
    <cellStyle name="Comma 2 2 3 2 4 3 2 3 2" xfId="40640" xr:uid="{E4DDB99D-9A5A-41D3-BF73-4A2B3BCBDC37}"/>
    <cellStyle name="Comma 2 2 3 2 4 3 2 4" xfId="28000" xr:uid="{4633F1A8-8D5B-457B-A502-B1801A3FAD0D}"/>
    <cellStyle name="Comma 2 2 3 2 4 3 3" xfId="10807" xr:uid="{515BCBFC-7307-4D44-B118-8D29E3DD9692}"/>
    <cellStyle name="Comma 2 2 3 2 4 3 3 2" xfId="43424" xr:uid="{33742957-DA76-4A90-B701-C2F5A621A3DF}"/>
    <cellStyle name="Comma 2 2 3 2 4 3 3 3" xfId="30796" xr:uid="{8AEC4181-39D0-47BA-9EC8-E871129649F3}"/>
    <cellStyle name="Comma 2 2 3 2 4 3 4" xfId="18167" xr:uid="{358CA668-68A9-4D1D-AF60-FD45D558A517}"/>
    <cellStyle name="Comma 2 2 3 2 4 3 4 2" xfId="37143" xr:uid="{8107E802-92CC-4C2A-AB23-B90EEC41E235}"/>
    <cellStyle name="Comma 2 2 3 2 4 3 5" xfId="24503" xr:uid="{F1DF4AF2-24C2-4A3C-9A81-C12B9D018E7E}"/>
    <cellStyle name="Comma 2 2 3 2 4 4" xfId="6055" xr:uid="{76AD072E-AE33-4BF9-B01E-34B0478DC4FC}"/>
    <cellStyle name="Comma 2 2 3 2 4 4 2" xfId="13420" xr:uid="{0752AE10-8B36-44F1-B27E-DE8E19897622}"/>
    <cellStyle name="Comma 2 2 3 2 4 4 2 2" xfId="46038" xr:uid="{E95A216F-26DB-4C0A-BB25-82A71F76BF9C}"/>
    <cellStyle name="Comma 2 2 3 2 4 4 2 3" xfId="33410" xr:uid="{8DEBB542-1658-47FF-941B-A203987B4809}"/>
    <cellStyle name="Comma 2 2 3 2 4 4 3" xfId="20780" xr:uid="{ECADBDB3-E893-44B1-A75D-25D9D99AF456}"/>
    <cellStyle name="Comma 2 2 3 2 4 4 3 2" xfId="39757" xr:uid="{21F70B07-EC18-4409-8DDC-12A32A44861D}"/>
    <cellStyle name="Comma 2 2 3 2 4 4 4" xfId="27117" xr:uid="{42AF1E9D-154F-4DBE-9A2A-56383368389B}"/>
    <cellStyle name="Comma 2 2 3 2 4 5" xfId="2535" xr:uid="{62BDDC55-2E67-4C23-8764-94200DB1D52C}"/>
    <cellStyle name="Comma 2 2 3 2 4 5 2" xfId="9928" xr:uid="{CF64188D-74C9-4FD5-972A-8AD5B096BF58}"/>
    <cellStyle name="Comma 2 2 3 2 4 5 2 2" xfId="42542" xr:uid="{061215EE-AC63-4F48-94AE-239A13E0538E}"/>
    <cellStyle name="Comma 2 2 3 2 4 5 3" xfId="17288" xr:uid="{2B25974C-79C1-4012-9D01-99C4DC34C022}"/>
    <cellStyle name="Comma 2 2 3 2 4 5 4" xfId="29914" xr:uid="{A2AB87C4-F0CE-49F9-8654-9F6E6C6C6C76}"/>
    <cellStyle name="Comma 2 2 3 2 4 6" xfId="8462" xr:uid="{B707FB42-22DE-458F-ACE6-84AB0E2FF1E3}"/>
    <cellStyle name="Comma 2 2 3 2 4 6 2" xfId="36241" xr:uid="{2D18DF31-08F3-4F88-9083-9C01C5BD331A}"/>
    <cellStyle name="Comma 2 2 3 2 4 7" xfId="15822" xr:uid="{73D9AD6B-4E4C-4853-8ED1-D8FDC278909D}"/>
    <cellStyle name="Comma 2 2 3 2 4 8" xfId="23620" xr:uid="{FB42E8C2-D73A-4F17-A8FB-03A1B07E765E}"/>
    <cellStyle name="Comma 2 2 3 2 5" xfId="762" xr:uid="{79EE7F17-336E-474A-8B23-922A3CF92358}"/>
    <cellStyle name="Comma 2 2 3 2 5 2" xfId="7375" xr:uid="{02AD60DD-916B-4D21-B4E4-E39D198631C6}"/>
    <cellStyle name="Comma 2 2 3 2 5 2 2" xfId="14740" xr:uid="{53E674EA-3762-4566-8A90-1E2803BE1C71}"/>
    <cellStyle name="Comma 2 2 3 2 5 2 2 2" xfId="47358" xr:uid="{68299AF4-C912-4F31-89CE-FCCF54660D27}"/>
    <cellStyle name="Comma 2 2 3 2 5 2 2 3" xfId="34730" xr:uid="{67F3A250-7698-48A6-BD6A-7DE187C9B6E0}"/>
    <cellStyle name="Comma 2 2 3 2 5 2 3" xfId="22100" xr:uid="{033861B8-D0C8-4B63-A8C6-98DBC3DD0B32}"/>
    <cellStyle name="Comma 2 2 3 2 5 2 3 2" xfId="41077" xr:uid="{C6269E96-B24E-4BAE-8B34-BB48A0AF8CF6}"/>
    <cellStyle name="Comma 2 2 3 2 5 2 4" xfId="28437" xr:uid="{CA79528A-E292-45A0-B9FD-6FFBF31CD0B1}"/>
    <cellStyle name="Comma 2 2 3 2 5 3" xfId="4753" xr:uid="{222CE06C-6BA9-493D-BBC6-BCD66272D137}"/>
    <cellStyle name="Comma 2 2 3 2 5 3 2" xfId="12118" xr:uid="{FC762699-B552-4022-8E4A-3E05FFF3EE7F}"/>
    <cellStyle name="Comma 2 2 3 2 5 3 2 2" xfId="44736" xr:uid="{FAA8BB7F-A13C-4594-9920-38E5E8797317}"/>
    <cellStyle name="Comma 2 2 3 2 5 3 2 3" xfId="32108" xr:uid="{1F6808F5-1B1E-4FC1-8AA5-F355AC864755}"/>
    <cellStyle name="Comma 2 2 3 2 5 3 3" xfId="19478" xr:uid="{8B2734E3-A1CD-4C8F-BF7E-C79724744753}"/>
    <cellStyle name="Comma 2 2 3 2 5 3 3 2" xfId="38455" xr:uid="{08832268-BD26-4541-AB37-8789B36F9306}"/>
    <cellStyle name="Comma 2 2 3 2 5 3 4" xfId="25815" xr:uid="{26591DA1-51FB-455E-A530-3B6204D82EF5}"/>
    <cellStyle name="Comma 2 2 3 2 5 4" xfId="3878" xr:uid="{117912CD-C1A9-471F-9AC7-E2A44371CE48}"/>
    <cellStyle name="Comma 2 2 3 2 5 4 2" xfId="11244" xr:uid="{AC6CE742-962D-4CF2-AC5A-EA27C4CAF807}"/>
    <cellStyle name="Comma 2 2 3 2 5 4 2 2" xfId="43861" xr:uid="{7EED64B7-90DE-4529-BFA4-9CF20A96453B}"/>
    <cellStyle name="Comma 2 2 3 2 5 4 3" xfId="18604" xr:uid="{6E5EE6D4-662E-4C67-BFF7-F831FB623751}"/>
    <cellStyle name="Comma 2 2 3 2 5 4 4" xfId="31233" xr:uid="{FA75C48B-88F1-4937-9AB2-25E11E622C3E}"/>
    <cellStyle name="Comma 2 2 3 2 5 5" xfId="8631" xr:uid="{2BEAEF82-6ABC-4CAE-904A-E3F4383023E6}"/>
    <cellStyle name="Comma 2 2 3 2 5 5 2" xfId="37580" xr:uid="{018CD92E-7F5E-4788-B91C-AB33293C932B}"/>
    <cellStyle name="Comma 2 2 3 2 5 6" xfId="15991" xr:uid="{C343AD68-D585-4E96-98B3-4475D500D47D}"/>
    <cellStyle name="Comma 2 2 3 2 5 7" xfId="24940" xr:uid="{0F7982A1-CDD7-44A1-808F-C53D1B9CE958}"/>
    <cellStyle name="Comma 2 2 3 2 6" xfId="1453" xr:uid="{568A36F5-B4D2-4348-88BF-AB2B510906CB}"/>
    <cellStyle name="Comma 2 2 3 2 6 2" xfId="6527" xr:uid="{D1FC9D05-3D05-4509-A7CC-0D7F7ED923DB}"/>
    <cellStyle name="Comma 2 2 3 2 6 2 2" xfId="13892" xr:uid="{D83AB7F4-16D2-454D-864B-CB24DC84AA3D}"/>
    <cellStyle name="Comma 2 2 3 2 6 2 2 2" xfId="46510" xr:uid="{47E8D3EA-AD02-4186-924D-542966BD7D78}"/>
    <cellStyle name="Comma 2 2 3 2 6 2 2 3" xfId="33882" xr:uid="{A169A265-9F55-4D19-A808-15CCE3385634}"/>
    <cellStyle name="Comma 2 2 3 2 6 2 3" xfId="21252" xr:uid="{137AE546-7F30-4C14-900D-2672B6F20546}"/>
    <cellStyle name="Comma 2 2 3 2 6 2 3 2" xfId="40229" xr:uid="{8DA85008-8B78-4D42-A8A2-0F00AF4279A3}"/>
    <cellStyle name="Comma 2 2 3 2 6 2 4" xfId="27589" xr:uid="{44F2D8F7-DC42-4158-B625-0AA2A77D51C8}"/>
    <cellStyle name="Comma 2 2 3 2 6 3" xfId="3030" xr:uid="{EA91C054-C968-41C0-8D61-AE7D9EB43D09}"/>
    <cellStyle name="Comma 2 2 3 2 6 3 2" xfId="10396" xr:uid="{3A18BB71-13EE-4DDD-B621-798122ED6E70}"/>
    <cellStyle name="Comma 2 2 3 2 6 3 2 2" xfId="43013" xr:uid="{E0472F1B-53FF-49AE-9C40-4DA6781AE63D}"/>
    <cellStyle name="Comma 2 2 3 2 6 3 3" xfId="17756" xr:uid="{8680F6E1-3317-4249-B980-580F8802A875}"/>
    <cellStyle name="Comma 2 2 3 2 6 3 4" xfId="30385" xr:uid="{782496DD-64ED-4056-9BBD-36DF24091686}"/>
    <cellStyle name="Comma 2 2 3 2 6 4" xfId="9089" xr:uid="{22A047B6-85F4-4F4D-9903-8C3399B74FFA}"/>
    <cellStyle name="Comma 2 2 3 2 6 4 2" xfId="36732" xr:uid="{A2D2996B-5B96-4C1D-804A-108336423FCA}"/>
    <cellStyle name="Comma 2 2 3 2 6 5" xfId="16449" xr:uid="{E32CB163-6980-476D-8194-28473845A552}"/>
    <cellStyle name="Comma 2 2 3 2 6 6" xfId="24092" xr:uid="{ED66E5A4-4FB7-4CD3-879D-3DFD2550A40C}"/>
    <cellStyle name="Comma 2 2 3 2 7" xfId="5638" xr:uid="{7953725A-480C-4BE3-AE4B-4E0B02325766}"/>
    <cellStyle name="Comma 2 2 3 2 7 2" xfId="13003" xr:uid="{290C5908-87C9-4C78-B2CD-E44A19945478}"/>
    <cellStyle name="Comma 2 2 3 2 7 2 2" xfId="45621" xr:uid="{19E35958-68CF-4F16-8D82-AE7BA34F959B}"/>
    <cellStyle name="Comma 2 2 3 2 7 2 3" xfId="32993" xr:uid="{D6936D7F-8427-47A5-8D98-6D3874A40620}"/>
    <cellStyle name="Comma 2 2 3 2 7 3" xfId="20363" xr:uid="{CA572BBE-8D14-4C6C-9871-AAEF58838CCA}"/>
    <cellStyle name="Comma 2 2 3 2 7 3 2" xfId="39340" xr:uid="{31FF2422-EB49-48AE-9744-E37E3EA819A2}"/>
    <cellStyle name="Comma 2 2 3 2 7 4" xfId="26700" xr:uid="{0BA64D37-3E81-421F-9A0C-8B0A92A78EF2}"/>
    <cellStyle name="Comma 2 2 3 2 8" xfId="1974" xr:uid="{CA3C3708-0BB6-469B-8A20-084C0D3D60F1}"/>
    <cellStyle name="Comma 2 2 3 2 8 2" xfId="9511" xr:uid="{F001D72B-F0FC-453D-AB19-9ECB0A3F1B03}"/>
    <cellStyle name="Comma 2 2 3 2 8 2 2" xfId="42127" xr:uid="{B5298332-E76D-4D2A-9DF6-DA766AAE8FA5}"/>
    <cellStyle name="Comma 2 2 3 2 8 3" xfId="16871" xr:uid="{93D6AF49-47BC-428A-BD97-13F70E9F3D88}"/>
    <cellStyle name="Comma 2 2 3 2 8 4" xfId="29499" xr:uid="{25EC125C-AEEB-4250-96C6-DB21D47031AE}"/>
    <cellStyle name="Comma 2 2 3 2 9" xfId="8287" xr:uid="{C2C85246-4BC6-4C1E-81A4-E406F9E71519}"/>
    <cellStyle name="Comma 2 2 3 2 9 2" xfId="15652" xr:uid="{5963BE60-0C63-488C-8BAA-B2C45CDBFF78}"/>
    <cellStyle name="Comma 2 2 3 2 9 3" xfId="23012" xr:uid="{C448D417-C9D4-4EAF-8F1E-9DCDDE65D22C}"/>
    <cellStyle name="Comma 2 2 3 2 9 4" xfId="35758" xr:uid="{42C2550D-A071-48A2-823A-FA78E3B9FF46}"/>
    <cellStyle name="Comma 2 2 3 3" xfId="296" xr:uid="{E8A6B922-691B-4219-B760-0621A1F1030D}"/>
    <cellStyle name="Comma 2 2 3 3 10" xfId="8399" xr:uid="{A9D459E3-3021-4A4B-8025-D1D0BBAB4474}"/>
    <cellStyle name="Comma 2 2 3 3 11" xfId="15760" xr:uid="{3D7E46EB-3426-408B-BE6C-08EDFE06E276}"/>
    <cellStyle name="Comma 2 2 3 3 12" xfId="23190" xr:uid="{3997545B-56AA-4714-9778-7527B8141973}"/>
    <cellStyle name="Comma 2 2 3 3 2" xfId="448" xr:uid="{BA3C8986-8700-4B97-9E3F-834F2822DEF1}"/>
    <cellStyle name="Comma 2 2 3 3 2 10" xfId="23403" xr:uid="{F3FF7C7E-266A-4ED8-8BE3-6C64065C0BAC}"/>
    <cellStyle name="Comma 2 2 3 3 2 2" xfId="1007" xr:uid="{036B514B-CE3F-4B8D-9E71-90939D1EAD43}"/>
    <cellStyle name="Comma 2 2 3 3 2 2 2" xfId="4519" xr:uid="{BA466D36-A51D-4C0B-9B8F-C55272AD2B30}"/>
    <cellStyle name="Comma 2 2 3 3 2 2 2 2" xfId="8017" xr:uid="{F2586C51-3C2A-4CBC-A46D-AC1F42EF5A07}"/>
    <cellStyle name="Comma 2 2 3 3 2 2 2 2 2" xfId="15382" xr:uid="{DDA93835-D0E7-4624-A32C-4F267568CEE7}"/>
    <cellStyle name="Comma 2 2 3 3 2 2 2 2 2 2" xfId="48000" xr:uid="{B1357749-9ACF-40E9-9501-17E7D4340C32}"/>
    <cellStyle name="Comma 2 2 3 3 2 2 2 2 2 3" xfId="35372" xr:uid="{3C6D2C49-E64A-42CD-BF25-B6C722BDE42F}"/>
    <cellStyle name="Comma 2 2 3 3 2 2 2 2 3" xfId="22742" xr:uid="{08C5D411-2140-4BD6-ACED-76EFFE617557}"/>
    <cellStyle name="Comma 2 2 3 3 2 2 2 2 3 2" xfId="41719" xr:uid="{41F4B489-5F88-4D5D-BE29-C1C06BB01CFE}"/>
    <cellStyle name="Comma 2 2 3 3 2 2 2 2 4" xfId="29079" xr:uid="{F4BF39D5-4E20-40FC-9FDB-914E46289EF6}"/>
    <cellStyle name="Comma 2 2 3 3 2 2 2 3" xfId="5399" xr:uid="{A7710E7C-90C4-4081-A2CC-8790A3D4183B}"/>
    <cellStyle name="Comma 2 2 3 3 2 2 2 3 2" xfId="12764" xr:uid="{B3EC8421-3400-405C-B823-3A229B147DD1}"/>
    <cellStyle name="Comma 2 2 3 3 2 2 2 3 2 2" xfId="45382" xr:uid="{AEDF6F70-8521-42CC-B30F-216321466E89}"/>
    <cellStyle name="Comma 2 2 3 3 2 2 2 3 2 3" xfId="32754" xr:uid="{9A064C86-B42A-4B6D-AD3F-1D46438C795B}"/>
    <cellStyle name="Comma 2 2 3 3 2 2 2 3 3" xfId="20124" xr:uid="{3B4BE0EA-4A3D-48AF-BC65-9E48496D937A}"/>
    <cellStyle name="Comma 2 2 3 3 2 2 2 3 3 2" xfId="39101" xr:uid="{799E4916-4102-4E7D-AAA2-957DF78A7C48}"/>
    <cellStyle name="Comma 2 2 3 3 2 2 2 3 4" xfId="26461" xr:uid="{BCDD229D-932B-435C-B42B-58B821DD5192}"/>
    <cellStyle name="Comma 2 2 3 3 2 2 2 4" xfId="11885" xr:uid="{149C4CE0-4AF5-45F7-B84E-C34B6A1C2188}"/>
    <cellStyle name="Comma 2 2 3 3 2 2 2 4 2" xfId="44503" xr:uid="{A5A547D9-93E1-4FA6-9C91-A0F2399505D0}"/>
    <cellStyle name="Comma 2 2 3 3 2 2 2 4 3" xfId="31875" xr:uid="{069D0D14-1773-412A-95F4-424180108A85}"/>
    <cellStyle name="Comma 2 2 3 3 2 2 2 5" xfId="19245" xr:uid="{D828C3B3-56E4-4351-9C2F-92789C22844A}"/>
    <cellStyle name="Comma 2 2 3 3 2 2 2 5 2" xfId="38222" xr:uid="{E704F0D5-B246-4E17-AC3C-3EFB41821780}"/>
    <cellStyle name="Comma 2 2 3 3 2 2 2 6" xfId="25582" xr:uid="{09AA6544-20AC-472F-A18E-14F8186AFA22}"/>
    <cellStyle name="Comma 2 2 3 3 2 2 3" xfId="3663" xr:uid="{10AAA3F1-9488-426A-8AC8-0666F1802546}"/>
    <cellStyle name="Comma 2 2 3 3 2 2 3 2" xfId="7160" xr:uid="{F40B0A5C-E87B-4120-9064-95997FD29FA8}"/>
    <cellStyle name="Comma 2 2 3 3 2 2 3 2 2" xfId="14525" xr:uid="{1108B473-A8FC-4068-BFE4-8E6B92F609D7}"/>
    <cellStyle name="Comma 2 2 3 3 2 2 3 2 2 2" xfId="47143" xr:uid="{9D08417C-27EC-4015-A849-ED196E64D82A}"/>
    <cellStyle name="Comma 2 2 3 3 2 2 3 2 2 3" xfId="34515" xr:uid="{01A204B4-90BF-4144-9DE8-1E5CA0A47C77}"/>
    <cellStyle name="Comma 2 2 3 3 2 2 3 2 3" xfId="21885" xr:uid="{D73F8A4B-3171-4ABD-B45C-4F8D105016B9}"/>
    <cellStyle name="Comma 2 2 3 3 2 2 3 2 3 2" xfId="40862" xr:uid="{409A64F2-13FF-415E-A5C5-18B127E12643}"/>
    <cellStyle name="Comma 2 2 3 3 2 2 3 2 4" xfId="28222" xr:uid="{6A05C831-302F-4EAA-8AB8-4D49EEC8F705}"/>
    <cellStyle name="Comma 2 2 3 3 2 2 3 3" xfId="11029" xr:uid="{F33575A5-A59C-4007-B745-0A36878468EE}"/>
    <cellStyle name="Comma 2 2 3 3 2 2 3 3 2" xfId="43646" xr:uid="{D96316FF-93D6-4D11-A257-9183B6B37469}"/>
    <cellStyle name="Comma 2 2 3 3 2 2 3 3 3" xfId="31018" xr:uid="{A55EADED-C389-4554-A4C9-CA5E1FF66376}"/>
    <cellStyle name="Comma 2 2 3 3 2 2 3 4" xfId="18389" xr:uid="{404D93C3-B4C8-4EEA-9F95-271E2C09285B}"/>
    <cellStyle name="Comma 2 2 3 3 2 2 3 4 2" xfId="37365" xr:uid="{DA512C4F-1D00-47F9-B41D-7A5213B6FE01}"/>
    <cellStyle name="Comma 2 2 3 3 2 2 3 5" xfId="24725" xr:uid="{3B8A52C8-88AA-4C72-AF3F-826F4588ACE6}"/>
    <cellStyle name="Comma 2 2 3 3 2 2 4" xfId="6284" xr:uid="{3F61674B-B741-4298-AFCE-D56C58118D06}"/>
    <cellStyle name="Comma 2 2 3 3 2 2 4 2" xfId="13649" xr:uid="{3299CA09-19B7-4850-91DA-6C2B1CD97B8E}"/>
    <cellStyle name="Comma 2 2 3 3 2 2 4 2 2" xfId="46267" xr:uid="{0BB1B2D3-6E6D-4F7A-8CEF-6CE5B78ABA00}"/>
    <cellStyle name="Comma 2 2 3 3 2 2 4 2 3" xfId="33639" xr:uid="{40515153-C715-45B1-B5F6-86B9938C1041}"/>
    <cellStyle name="Comma 2 2 3 3 2 2 4 3" xfId="21009" xr:uid="{94001A83-A5E1-4591-94B3-CC9B3375DFA2}"/>
    <cellStyle name="Comma 2 2 3 3 2 2 4 3 2" xfId="39986" xr:uid="{5BD52C15-354E-4591-9980-641033D6F47D}"/>
    <cellStyle name="Comma 2 2 3 3 2 2 4 4" xfId="27346" xr:uid="{2D2BFD26-6715-440C-9377-A92F520E758D}"/>
    <cellStyle name="Comma 2 2 3 3 2 2 5" xfId="2787" xr:uid="{FB1B5AAF-78D2-4927-B5B1-2D6E311206A3}"/>
    <cellStyle name="Comma 2 2 3 3 2 2 5 2" xfId="10155" xr:uid="{C32B27D0-395C-4619-BCFC-2E20BA919AEC}"/>
    <cellStyle name="Comma 2 2 3 3 2 2 5 2 2" xfId="42770" xr:uid="{44DAB7E8-C252-46C8-9DC2-5E993CCE5A0C}"/>
    <cellStyle name="Comma 2 2 3 3 2 2 5 3" xfId="17515" xr:uid="{3040AB20-3DB0-4913-BBA0-F6B5A3B51E11}"/>
    <cellStyle name="Comma 2 2 3 3 2 2 5 4" xfId="30142" xr:uid="{231AD01A-65FF-4094-9385-9EB5906A52E9}"/>
    <cellStyle name="Comma 2 2 3 3 2 2 6" xfId="8863" xr:uid="{C301CD23-7628-4BDF-886C-DC8C7BD78005}"/>
    <cellStyle name="Comma 2 2 3 3 2 2 6 2" xfId="36489" xr:uid="{AA21BCDD-C14F-418B-BD17-BAF65AB0FB77}"/>
    <cellStyle name="Comma 2 2 3 3 2 2 7" xfId="16223" xr:uid="{D4D5C86C-09A7-4C4B-8119-8988D42C0AC8}"/>
    <cellStyle name="Comma 2 2 3 3 2 2 8" xfId="23849" xr:uid="{2E2C736E-4CD2-40C5-9900-D1D1006F118E}"/>
    <cellStyle name="Comma 2 2 3 3 2 3" xfId="4079" xr:uid="{4C3C2C88-D33E-4C16-AAD3-C1BD78F789E0}"/>
    <cellStyle name="Comma 2 2 3 3 2 3 2" xfId="7576" xr:uid="{CA54E171-A1EE-4CED-9BF1-E69D92C1831D}"/>
    <cellStyle name="Comma 2 2 3 3 2 3 2 2" xfId="14941" xr:uid="{EF73656A-4285-4DBB-8746-DCD48CC43266}"/>
    <cellStyle name="Comma 2 2 3 3 2 3 2 2 2" xfId="47559" xr:uid="{C93BD796-B62E-4BCB-B7D2-0F50F9042DE9}"/>
    <cellStyle name="Comma 2 2 3 3 2 3 2 2 3" xfId="34931" xr:uid="{2620AAFC-BC94-4A8F-8F60-E32B00A7E844}"/>
    <cellStyle name="Comma 2 2 3 3 2 3 2 3" xfId="22301" xr:uid="{05471A2A-94A5-4D0B-A364-3F196F7F3273}"/>
    <cellStyle name="Comma 2 2 3 3 2 3 2 3 2" xfId="41278" xr:uid="{B9005846-AE61-4DE7-921E-02266D593266}"/>
    <cellStyle name="Comma 2 2 3 3 2 3 2 4" xfId="28638" xr:uid="{D7C3CBFB-5F98-4F75-A7EA-2EA222B64AD5}"/>
    <cellStyle name="Comma 2 2 3 3 2 3 3" xfId="4957" xr:uid="{6DEA44DD-5C81-4EFE-ADF3-56AC4394D1A8}"/>
    <cellStyle name="Comma 2 2 3 3 2 3 3 2" xfId="12322" xr:uid="{70E2182A-3B84-4C88-9E71-15A6A1911F62}"/>
    <cellStyle name="Comma 2 2 3 3 2 3 3 2 2" xfId="44940" xr:uid="{B3F7F15D-32CC-4D17-B036-1BE9F8DC6FBA}"/>
    <cellStyle name="Comma 2 2 3 3 2 3 3 2 3" xfId="32312" xr:uid="{B86D6394-5C35-4672-8B5F-F5CE1BCE470B}"/>
    <cellStyle name="Comma 2 2 3 3 2 3 3 3" xfId="19682" xr:uid="{C19CDB21-C515-4319-9591-0B510246EA63}"/>
    <cellStyle name="Comma 2 2 3 3 2 3 3 3 2" xfId="38659" xr:uid="{011AAEE3-CC15-490D-9458-FBC8C6C1E806}"/>
    <cellStyle name="Comma 2 2 3 3 2 3 3 4" xfId="26019" xr:uid="{D4931841-FBB9-4D47-86D4-FACCA01E5B47}"/>
    <cellStyle name="Comma 2 2 3 3 2 3 4" xfId="11445" xr:uid="{3F06F321-6B9A-428D-AF39-8C2FD4470F86}"/>
    <cellStyle name="Comma 2 2 3 3 2 3 4 2" xfId="44062" xr:uid="{1F533216-A134-4792-9822-400F5BEB6D01}"/>
    <cellStyle name="Comma 2 2 3 3 2 3 4 3" xfId="31434" xr:uid="{22C0F38D-DB33-4C99-91A2-CE92A0E0B2D9}"/>
    <cellStyle name="Comma 2 2 3 3 2 3 5" xfId="18805" xr:uid="{2CD75FD6-458E-42C2-94C4-EA31A11E3AFD}"/>
    <cellStyle name="Comma 2 2 3 3 2 3 5 2" xfId="37781" xr:uid="{2FBB728D-0F89-41C3-BEB4-CC284C9E82DA}"/>
    <cellStyle name="Comma 2 2 3 3 2 3 6" xfId="25141" xr:uid="{57A26F53-B954-42FD-824B-13EAD58EE194}"/>
    <cellStyle name="Comma 2 2 3 3 2 4" xfId="3229" xr:uid="{05C2C563-314B-4C09-B22F-10AFBA0C6DD6}"/>
    <cellStyle name="Comma 2 2 3 3 2 4 2" xfId="6726" xr:uid="{D97ACA61-B388-4C6C-B41A-E731EB73F254}"/>
    <cellStyle name="Comma 2 2 3 3 2 4 2 2" xfId="14091" xr:uid="{704AB712-2C95-4EE5-B8C8-B273A7626502}"/>
    <cellStyle name="Comma 2 2 3 3 2 4 2 2 2" xfId="46709" xr:uid="{8A9AD270-51D8-47B7-9EC2-F3E72540B3CE}"/>
    <cellStyle name="Comma 2 2 3 3 2 4 2 2 3" xfId="34081" xr:uid="{2648DE75-3C68-4712-A2D0-DE722DB967CB}"/>
    <cellStyle name="Comma 2 2 3 3 2 4 2 3" xfId="21451" xr:uid="{85AD6E27-108B-495A-8CEB-6D7D97C89161}"/>
    <cellStyle name="Comma 2 2 3 3 2 4 2 3 2" xfId="40428" xr:uid="{10E7A028-4375-4FE7-9C22-6B06B10ED992}"/>
    <cellStyle name="Comma 2 2 3 3 2 4 2 4" xfId="27788" xr:uid="{0D515F36-439D-4962-8BEE-9A624C4A9A54}"/>
    <cellStyle name="Comma 2 2 3 3 2 4 3" xfId="10595" xr:uid="{629C4C50-C987-4B45-92E6-6F75591BACC5}"/>
    <cellStyle name="Comma 2 2 3 3 2 4 3 2" xfId="43212" xr:uid="{6DD34675-532D-4616-AC4B-B52AE5790CCF}"/>
    <cellStyle name="Comma 2 2 3 3 2 4 3 3" xfId="30584" xr:uid="{9D68014F-BBBE-40E7-94A1-48A97989C95D}"/>
    <cellStyle name="Comma 2 2 3 3 2 4 4" xfId="17955" xr:uid="{4A0A7D56-B2C4-4674-8BD9-5F9347C23538}"/>
    <cellStyle name="Comma 2 2 3 3 2 4 4 2" xfId="36931" xr:uid="{5C1197D1-7627-4A6C-8162-6AEABB177780}"/>
    <cellStyle name="Comma 2 2 3 3 2 4 5" xfId="24291" xr:uid="{F47AF95C-8093-4099-B738-5329BC9B20EC}"/>
    <cellStyle name="Comma 2 2 3 3 2 5" xfId="5842" xr:uid="{FA7CA74C-88C7-4857-A860-9EDC7B124292}"/>
    <cellStyle name="Comma 2 2 3 3 2 5 2" xfId="13207" xr:uid="{F033AE2B-D2A8-4379-96F6-148F1F98DFAF}"/>
    <cellStyle name="Comma 2 2 3 3 2 5 2 2" xfId="45825" xr:uid="{1D39CF38-2A26-4392-9C52-C53F5CD65CA0}"/>
    <cellStyle name="Comma 2 2 3 3 2 5 2 3" xfId="33197" xr:uid="{9AF775A7-3CDD-486A-8C76-2B67EC5D2DAE}"/>
    <cellStyle name="Comma 2 2 3 3 2 5 3" xfId="20567" xr:uid="{C8005FDA-2972-4D46-A293-FD7F398E8016}"/>
    <cellStyle name="Comma 2 2 3 3 2 5 3 2" xfId="39544" xr:uid="{289BA5E9-F1CB-4037-B266-90E2FF3F2421}"/>
    <cellStyle name="Comma 2 2 3 3 2 5 4" xfId="26904" xr:uid="{F2BDD433-1DFC-42D9-B333-9B73880CEFB5}"/>
    <cellStyle name="Comma 2 2 3 3 2 6" xfId="2290" xr:uid="{01783FC9-35C4-4DDC-8E28-631CFA821B88}"/>
    <cellStyle name="Comma 2 2 3 3 2 6 2" xfId="9715" xr:uid="{D9803FE9-F3EF-4D29-A791-FB32BC55AD1C}"/>
    <cellStyle name="Comma 2 2 3 3 2 6 2 2" xfId="42328" xr:uid="{4527D727-1E24-4E72-A1D3-C11782C8A55F}"/>
    <cellStyle name="Comma 2 2 3 3 2 6 3" xfId="17075" xr:uid="{73BAD95E-6BFF-4987-8E8F-EFAF2810F07A}"/>
    <cellStyle name="Comma 2 2 3 3 2 6 4" xfId="29700" xr:uid="{15A327AB-EE50-4656-ADBA-7F45301D91A5}"/>
    <cellStyle name="Comma 2 2 3 3 2 7" xfId="1784" xr:uid="{6E400752-A2F9-4A92-BD75-6C93781B57C9}"/>
    <cellStyle name="Comma 2 2 3 3 2 7 2" xfId="9322" xr:uid="{32A64B79-0F14-427B-A58A-433398651847}"/>
    <cellStyle name="Comma 2 2 3 3 2 7 3" xfId="16682" xr:uid="{EF8AB8A6-A078-42BE-8655-8270C55436DD}"/>
    <cellStyle name="Comma 2 2 3 3 2 7 4" xfId="36015" xr:uid="{8A88D546-5012-4502-BF99-D78C55102E17}"/>
    <cellStyle name="Comma 2 2 3 3 2 8" xfId="8513" xr:uid="{47817B46-3D65-4855-8D13-CBBC084B4F69}"/>
    <cellStyle name="Comma 2 2 3 3 2 9" xfId="15873" xr:uid="{D77158E5-FA05-4F5C-9ED7-EE2D1BCD4726}"/>
    <cellStyle name="Comma 2 2 3 3 3" xfId="813" xr:uid="{7703FFF7-2A17-48CE-8441-9D44A640547E}"/>
    <cellStyle name="Comma 2 2 3 3 3 2" xfId="4285" xr:uid="{742C01E1-F333-4F18-93E7-974FCF7AF83B}"/>
    <cellStyle name="Comma 2 2 3 3 3 2 2" xfId="7782" xr:uid="{61D97CC9-5440-4646-9983-015CDBAF740E}"/>
    <cellStyle name="Comma 2 2 3 3 3 2 2 2" xfId="15147" xr:uid="{E262058C-6E5E-4C2D-B858-150CD6DA3B9C}"/>
    <cellStyle name="Comma 2 2 3 3 3 2 2 2 2" xfId="47765" xr:uid="{ECD8FF94-45E4-4629-ACA0-0AF115D0448B}"/>
    <cellStyle name="Comma 2 2 3 3 3 2 2 2 3" xfId="35137" xr:uid="{AB54D737-CCA9-4240-ACDB-94C32B3FD58F}"/>
    <cellStyle name="Comma 2 2 3 3 3 2 2 3" xfId="22507" xr:uid="{82C5AC48-08B8-4EA4-8350-BD8D952DA92D}"/>
    <cellStyle name="Comma 2 2 3 3 3 2 2 3 2" xfId="41484" xr:uid="{678C3E28-CBC3-47F4-A851-3A25B851E786}"/>
    <cellStyle name="Comma 2 2 3 3 3 2 2 4" xfId="28844" xr:uid="{A5CE8C32-65C2-4B9A-AC40-0A9F213812AD}"/>
    <cellStyle name="Comma 2 2 3 3 3 2 3" xfId="5164" xr:uid="{92A544EF-5214-4B36-A6CB-FB64988D10EA}"/>
    <cellStyle name="Comma 2 2 3 3 3 2 3 2" xfId="12529" xr:uid="{6EE59A9D-4A22-4489-8F3B-85C56A393B20}"/>
    <cellStyle name="Comma 2 2 3 3 3 2 3 2 2" xfId="45147" xr:uid="{6296555B-060E-420C-A345-C1051AD7227C}"/>
    <cellStyle name="Comma 2 2 3 3 3 2 3 2 3" xfId="32519" xr:uid="{6DD54545-CA3D-40C9-A54E-3470CD427909}"/>
    <cellStyle name="Comma 2 2 3 3 3 2 3 3" xfId="19889" xr:uid="{504D1507-BD61-4479-99C8-E4289A8D6F78}"/>
    <cellStyle name="Comma 2 2 3 3 3 2 3 3 2" xfId="38866" xr:uid="{993F231F-A2FF-441C-BA69-0E4F27006FFB}"/>
    <cellStyle name="Comma 2 2 3 3 3 2 3 4" xfId="26226" xr:uid="{76533127-D011-415E-9D55-FD7AEEAF523F}"/>
    <cellStyle name="Comma 2 2 3 3 3 2 4" xfId="11651" xr:uid="{4085FA53-7AD6-4A2F-841D-D04ED5D18438}"/>
    <cellStyle name="Comma 2 2 3 3 3 2 4 2" xfId="44268" xr:uid="{74FC36D2-0FAA-47BB-A782-DDEE0991236F}"/>
    <cellStyle name="Comma 2 2 3 3 3 2 4 3" xfId="31640" xr:uid="{AE1F9CB2-E07E-428F-A07B-E136B90A7BF5}"/>
    <cellStyle name="Comma 2 2 3 3 3 2 5" xfId="19011" xr:uid="{2CFDB149-1EDD-4C3D-A339-8F4856618F4F}"/>
    <cellStyle name="Comma 2 2 3 3 3 2 5 2" xfId="37987" xr:uid="{E79FAEC6-A0F0-450A-B273-1CE0F2FD7D5B}"/>
    <cellStyle name="Comma 2 2 3 3 3 2 6" xfId="25347" xr:uid="{020739A1-9CD2-41E8-9D01-C52AE099247B}"/>
    <cellStyle name="Comma 2 2 3 3 3 3" xfId="3435" xr:uid="{A6CCEC6D-370B-4F60-BFD8-7DB69084867F}"/>
    <cellStyle name="Comma 2 2 3 3 3 3 2" xfId="6932" xr:uid="{F0343951-8F01-4735-AE8D-70040481C922}"/>
    <cellStyle name="Comma 2 2 3 3 3 3 2 2" xfId="14297" xr:uid="{06BEE9A0-78C0-4D10-A5AB-526463513680}"/>
    <cellStyle name="Comma 2 2 3 3 3 3 2 2 2" xfId="46915" xr:uid="{0F16BCFF-4258-4D35-BD50-74ED46667DCE}"/>
    <cellStyle name="Comma 2 2 3 3 3 3 2 2 3" xfId="34287" xr:uid="{2140F195-0CC8-4B52-937F-8FE4025E224E}"/>
    <cellStyle name="Comma 2 2 3 3 3 3 2 3" xfId="21657" xr:uid="{917DBBAC-418D-4E34-AD07-130757E89F3B}"/>
    <cellStyle name="Comma 2 2 3 3 3 3 2 3 2" xfId="40634" xr:uid="{D871D40E-1053-410A-A874-88F8548328A8}"/>
    <cellStyle name="Comma 2 2 3 3 3 3 2 4" xfId="27994" xr:uid="{2CF1C351-6793-48A5-A88B-A8146E0231A1}"/>
    <cellStyle name="Comma 2 2 3 3 3 3 3" xfId="10801" xr:uid="{F50A85ED-0AA0-4B44-A416-88F88F2CD442}"/>
    <cellStyle name="Comma 2 2 3 3 3 3 3 2" xfId="43418" xr:uid="{44DB702C-C04D-41E4-A1A8-5EF21FC8456E}"/>
    <cellStyle name="Comma 2 2 3 3 3 3 3 3" xfId="30790" xr:uid="{DC5F2E03-66D7-4391-B82F-14940E537D5C}"/>
    <cellStyle name="Comma 2 2 3 3 3 3 4" xfId="18161" xr:uid="{6C0D909B-B9B0-42C3-BE74-2452E79ADDE4}"/>
    <cellStyle name="Comma 2 2 3 3 3 3 4 2" xfId="37137" xr:uid="{2EC12ED6-EE49-43CA-A774-BE7F62F19CF3}"/>
    <cellStyle name="Comma 2 2 3 3 3 3 5" xfId="24497" xr:uid="{96AADAEB-AA02-47BA-876C-6AAD9DD8C5B2}"/>
    <cellStyle name="Comma 2 2 3 3 3 4" xfId="6049" xr:uid="{55C384CE-ADFF-480A-8672-A527FCE64D11}"/>
    <cellStyle name="Comma 2 2 3 3 3 4 2" xfId="13414" xr:uid="{6788CAFB-8601-4CD7-B9B9-4370D0D7E277}"/>
    <cellStyle name="Comma 2 2 3 3 3 4 2 2" xfId="46032" xr:uid="{62C6707F-5867-430E-9D99-F755AF68DC14}"/>
    <cellStyle name="Comma 2 2 3 3 3 4 2 3" xfId="33404" xr:uid="{491704F1-C7F7-45CE-A173-311FE475326D}"/>
    <cellStyle name="Comma 2 2 3 3 3 4 3" xfId="20774" xr:uid="{FD793285-FD5C-4D0B-A9AE-C18725254024}"/>
    <cellStyle name="Comma 2 2 3 3 3 4 3 2" xfId="39751" xr:uid="{4FEDDC83-9D9A-441D-B1AC-E61BC1F7D4E4}"/>
    <cellStyle name="Comma 2 2 3 3 3 4 4" xfId="27111" xr:uid="{38B97708-0205-4264-AC15-BE2E2EA5BCDE}"/>
    <cellStyle name="Comma 2 2 3 3 3 5" xfId="2529" xr:uid="{9B01D237-A45F-4C36-9291-AE8024DD5B0D}"/>
    <cellStyle name="Comma 2 2 3 3 3 5 2" xfId="9922" xr:uid="{20ED5A0B-2590-4E91-83DB-D3ABFC08AC41}"/>
    <cellStyle name="Comma 2 2 3 3 3 5 2 2" xfId="42537" xr:uid="{3E68F5A3-F62C-4F8B-8697-19E70FF8204E}"/>
    <cellStyle name="Comma 2 2 3 3 3 5 3" xfId="17282" xr:uid="{EA0E883B-D746-487E-AB8D-9E6E40D063B6}"/>
    <cellStyle name="Comma 2 2 3 3 3 5 4" xfId="29909" xr:uid="{5F89A608-8D83-4D80-92AD-35A3E5B252E4}"/>
    <cellStyle name="Comma 2 2 3 3 3 6" xfId="1881" xr:uid="{AE783229-3423-4624-920E-15113F3631DF}"/>
    <cellStyle name="Comma 2 2 3 3 3 6 2" xfId="9418" xr:uid="{3C8D7F3D-CE6D-4C01-B214-E1145E8FAAA2}"/>
    <cellStyle name="Comma 2 2 3 3 3 6 3" xfId="16778" xr:uid="{D8156E03-F006-426D-AA57-1CE07F3406E1}"/>
    <cellStyle name="Comma 2 2 3 3 3 6 4" xfId="36235" xr:uid="{EE437140-4ADE-4B4B-B4A3-1495404EAA84}"/>
    <cellStyle name="Comma 2 2 3 3 3 7" xfId="8682" xr:uid="{78D3A4D1-B874-4394-BCD9-EDAB7CF72E0D}"/>
    <cellStyle name="Comma 2 2 3 3 3 8" xfId="16042" xr:uid="{E82B03DA-A03F-4B33-A100-EC4148268044}"/>
    <cellStyle name="Comma 2 2 3 3 3 9" xfId="23614" xr:uid="{A21ABE33-5EDB-42B8-B36C-F7A373487274}"/>
    <cellStyle name="Comma 2 2 3 3 4" xfId="3872" xr:uid="{45E284AA-53C6-438E-8CFA-D03768E9B244}"/>
    <cellStyle name="Comma 2 2 3 3 4 2" xfId="7369" xr:uid="{1AC647F2-2B8F-4A1C-9A9D-557128727F28}"/>
    <cellStyle name="Comma 2 2 3 3 4 2 2" xfId="14734" xr:uid="{857CE2AD-23A9-4C25-8CF8-6BE5431802AB}"/>
    <cellStyle name="Comma 2 2 3 3 4 2 2 2" xfId="47352" xr:uid="{A5782DC5-9CC4-4EEA-A949-A4A3DC7B7AE4}"/>
    <cellStyle name="Comma 2 2 3 3 4 2 2 3" xfId="34724" xr:uid="{531B7946-F480-4C63-8779-061EBF17F63A}"/>
    <cellStyle name="Comma 2 2 3 3 4 2 3" xfId="22094" xr:uid="{FBE7B705-3190-4336-A4D9-D017989B6200}"/>
    <cellStyle name="Comma 2 2 3 3 4 2 3 2" xfId="41071" xr:uid="{6D847B8A-713C-4327-9A2A-73119868CD37}"/>
    <cellStyle name="Comma 2 2 3 3 4 2 4" xfId="28431" xr:uid="{590AAC5B-6F3A-40DD-89DE-3EA2584C2B28}"/>
    <cellStyle name="Comma 2 2 3 3 4 3" xfId="4747" xr:uid="{18C572C7-89A8-40F6-B0B4-ECAABF80133D}"/>
    <cellStyle name="Comma 2 2 3 3 4 3 2" xfId="12112" xr:uid="{C4AA2878-24B3-4D15-A118-D4F1BA9A9BD9}"/>
    <cellStyle name="Comma 2 2 3 3 4 3 2 2" xfId="44730" xr:uid="{BC09D5D6-39CD-4CB3-BD43-84806ED92D4B}"/>
    <cellStyle name="Comma 2 2 3 3 4 3 2 3" xfId="32102" xr:uid="{DA4A953D-8945-4FE4-932D-4DBDF42AC7C4}"/>
    <cellStyle name="Comma 2 2 3 3 4 3 3" xfId="19472" xr:uid="{3609221F-641B-4C25-9DF6-AAA329D30DC0}"/>
    <cellStyle name="Comma 2 2 3 3 4 3 3 2" xfId="38449" xr:uid="{ECA6DB7B-2F4A-4873-A531-4E67B1DE9982}"/>
    <cellStyle name="Comma 2 2 3 3 4 3 4" xfId="25809" xr:uid="{2B59E578-4DBF-43B6-8C41-D914CF56225B}"/>
    <cellStyle name="Comma 2 2 3 3 4 4" xfId="11238" xr:uid="{9CAD7BF2-44CD-46B9-AC94-79E919712E1E}"/>
    <cellStyle name="Comma 2 2 3 3 4 4 2" xfId="43855" xr:uid="{B9F8FD15-D796-4AF8-9CA9-5C53D3F1FBE8}"/>
    <cellStyle name="Comma 2 2 3 3 4 4 3" xfId="31227" xr:uid="{54CB0B50-D32A-4B20-AEF0-8760F005F390}"/>
    <cellStyle name="Comma 2 2 3 3 4 5" xfId="18598" xr:uid="{3FA1644A-F0DE-4C76-A4C8-6616CAC33BDF}"/>
    <cellStyle name="Comma 2 2 3 3 4 5 2" xfId="37574" xr:uid="{CE0F2B74-8644-4875-A68E-A34CC5256B83}"/>
    <cellStyle name="Comma 2 2 3 3 4 6" xfId="24934" xr:uid="{38ECCCAD-0601-4D08-BD86-2A4A1B767426}"/>
    <cellStyle name="Comma 2 2 3 3 5" xfId="3024" xr:uid="{FCBEE0BC-8637-46FC-B7A4-DCA3885A8D18}"/>
    <cellStyle name="Comma 2 2 3 3 5 2" xfId="6521" xr:uid="{066358FF-A19D-4F3F-81A6-FBF224787E9A}"/>
    <cellStyle name="Comma 2 2 3 3 5 2 2" xfId="13886" xr:uid="{1BC77132-0B7B-49E6-9418-97E0E9733C07}"/>
    <cellStyle name="Comma 2 2 3 3 5 2 2 2" xfId="46504" xr:uid="{B64A8D8B-4FC6-48BB-99F7-27ED4205C3B3}"/>
    <cellStyle name="Comma 2 2 3 3 5 2 2 3" xfId="33876" xr:uid="{211CA7A4-AB7D-4D2D-BF22-836EB20B2849}"/>
    <cellStyle name="Comma 2 2 3 3 5 2 3" xfId="21246" xr:uid="{6A58EACD-97DF-4AF5-86B0-6E7F16C82C6E}"/>
    <cellStyle name="Comma 2 2 3 3 5 2 3 2" xfId="40223" xr:uid="{596B4ABD-B4EB-4296-8AB5-963C79146730}"/>
    <cellStyle name="Comma 2 2 3 3 5 2 4" xfId="27583" xr:uid="{9E30D59A-5226-46C8-9078-4133CC842306}"/>
    <cellStyle name="Comma 2 2 3 3 5 3" xfId="10390" xr:uid="{4C524BE2-CBC5-488E-8E18-518647D3E627}"/>
    <cellStyle name="Comma 2 2 3 3 5 3 2" xfId="43007" xr:uid="{9091A519-E19D-418B-A221-5A0894586CF7}"/>
    <cellStyle name="Comma 2 2 3 3 5 3 3" xfId="30379" xr:uid="{E38FD7F2-8E79-439F-9FA2-86846D39D173}"/>
    <cellStyle name="Comma 2 2 3 3 5 4" xfId="17750" xr:uid="{2F5535C9-7836-4B70-ACC9-2E504A690D30}"/>
    <cellStyle name="Comma 2 2 3 3 5 4 2" xfId="36726" xr:uid="{A351644E-702F-48F7-ACDA-F2EB86DB4D62}"/>
    <cellStyle name="Comma 2 2 3 3 5 5" xfId="24086" xr:uid="{7D5E5845-4EB1-4134-BC7D-1AA35AF30616}"/>
    <cellStyle name="Comma 2 2 3 3 6" xfId="5632" xr:uid="{8374DE74-2847-4E81-B16C-AE551A6CBF6A}"/>
    <cellStyle name="Comma 2 2 3 3 6 2" xfId="12997" xr:uid="{5795A53D-7A4F-4305-B42B-FF3DC320951C}"/>
    <cellStyle name="Comma 2 2 3 3 6 2 2" xfId="45615" xr:uid="{B50DC5D6-D098-4C04-871A-C9D197504B6C}"/>
    <cellStyle name="Comma 2 2 3 3 6 2 3" xfId="32987" xr:uid="{CEB3C5C2-CDBC-4A1B-9B83-409F624AB325}"/>
    <cellStyle name="Comma 2 2 3 3 6 3" xfId="20357" xr:uid="{CA7666A4-2137-4F69-B3CC-26E26E597747}"/>
    <cellStyle name="Comma 2 2 3 3 6 3 2" xfId="39334" xr:uid="{B96B5419-6DAB-4F60-94D5-76440B1F20BD}"/>
    <cellStyle name="Comma 2 2 3 3 6 4" xfId="26694" xr:uid="{CC58E6D3-AE3C-42FE-A660-D7176DAA64BC}"/>
    <cellStyle name="Comma 2 2 3 3 7" xfId="1968" xr:uid="{85FD00E1-806B-453C-842B-C2480CB68EAC}"/>
    <cellStyle name="Comma 2 2 3 3 7 2" xfId="9505" xr:uid="{FB4E6C1C-E344-4504-A147-343A5E10CBBC}"/>
    <cellStyle name="Comma 2 2 3 3 7 2 2" xfId="42122" xr:uid="{94FC6790-1E77-45DD-8415-C1CAEB37E9A4}"/>
    <cellStyle name="Comma 2 2 3 3 7 3" xfId="16865" xr:uid="{0E4F804A-CE34-484F-BE19-F4FF0013A12E}"/>
    <cellStyle name="Comma 2 2 3 3 7 4" xfId="29494" xr:uid="{FB51B97D-6665-4A89-8A77-BB2606D87734}"/>
    <cellStyle name="Comma 2 2 3 3 8" xfId="8281" xr:uid="{329433F4-0E9A-416F-A2A2-2E7242D1382A}"/>
    <cellStyle name="Comma 2 2 3 3 8 2" xfId="15646" xr:uid="{2048AB3D-1837-4BF5-9768-CA6D8F5F36CC}"/>
    <cellStyle name="Comma 2 2 3 3 8 3" xfId="23006" xr:uid="{40512F89-42F5-4DB8-BD36-60570F0D1245}"/>
    <cellStyle name="Comma 2 2 3 3 8 4" xfId="35751" xr:uid="{8BD3B09F-F813-4CF9-BA75-03F81A9835B1}"/>
    <cellStyle name="Comma 2 2 3 3 9" xfId="1657" xr:uid="{CEEBB3A9-2519-44A5-8024-C40C4CF95904}"/>
    <cellStyle name="Comma 2 2 3 3 9 2" xfId="9232" xr:uid="{083540BF-B089-4137-ACE2-F9DC0AADD8E2}"/>
    <cellStyle name="Comma 2 2 3 3 9 3" xfId="16592" xr:uid="{BCFF602C-CF8A-421C-931E-CACB815278A0}"/>
    <cellStyle name="Comma 2 2 3 4" xfId="402" xr:uid="{E25D367B-9518-4EB3-BF1C-B3737D8C2BC7}"/>
    <cellStyle name="Comma 2 2 3 4 2" xfId="1094" xr:uid="{83285AAD-4FDE-46A0-8A6A-1935DF9E0DE6}"/>
    <cellStyle name="Comma 2 2 3 4 2 2" xfId="4366" xr:uid="{AA5A4148-FC67-44DE-9FCC-E29AC1881152}"/>
    <cellStyle name="Comma 2 2 3 4 2 2 2" xfId="7864" xr:uid="{821B668B-8333-4542-B9CF-5C24B2050960}"/>
    <cellStyle name="Comma 2 2 3 4 2 2 2 2" xfId="15229" xr:uid="{1A23B009-87F6-493A-8ED7-A38797E9231E}"/>
    <cellStyle name="Comma 2 2 3 4 2 2 2 2 2" xfId="47847" xr:uid="{7CD7EDC8-B60F-420E-9F52-997A497B678F}"/>
    <cellStyle name="Comma 2 2 3 4 2 2 2 2 3" xfId="35219" xr:uid="{693735AC-9E29-4A0B-B971-26AB92ADA169}"/>
    <cellStyle name="Comma 2 2 3 4 2 2 2 3" xfId="22589" xr:uid="{F6DC07D6-72AF-49FB-A9D0-CE46BBC749CB}"/>
    <cellStyle name="Comma 2 2 3 4 2 2 2 3 2" xfId="41566" xr:uid="{9A66A1F0-1E88-414A-AC55-066999F31E09}"/>
    <cellStyle name="Comma 2 2 3 4 2 2 2 4" xfId="28926" xr:uid="{6B44239D-EB03-46EE-BF4C-E39EE89E559F}"/>
    <cellStyle name="Comma 2 2 3 4 2 2 3" xfId="5246" xr:uid="{6F463BDD-4ACE-4A18-AE22-D33CF0F40C21}"/>
    <cellStyle name="Comma 2 2 3 4 2 2 3 2" xfId="12611" xr:uid="{A3F64975-FAE4-4BFF-875F-22A836FDCF03}"/>
    <cellStyle name="Comma 2 2 3 4 2 2 3 2 2" xfId="45229" xr:uid="{3EA6B407-62A5-490D-AEAF-58D843DBB9F2}"/>
    <cellStyle name="Comma 2 2 3 4 2 2 3 2 3" xfId="32601" xr:uid="{393C4D1F-3065-459B-8E57-8F09FEBFDA51}"/>
    <cellStyle name="Comma 2 2 3 4 2 2 3 3" xfId="19971" xr:uid="{2DB0A3F4-F54F-4423-AACD-057948E745FE}"/>
    <cellStyle name="Comma 2 2 3 4 2 2 3 3 2" xfId="38948" xr:uid="{EF57E719-9630-4614-B868-311C4B1768D9}"/>
    <cellStyle name="Comma 2 2 3 4 2 2 3 4" xfId="26308" xr:uid="{5E071170-D3D5-4B5E-98FE-6895CB1870BF}"/>
    <cellStyle name="Comma 2 2 3 4 2 2 4" xfId="11732" xr:uid="{D98D6E2A-99CF-4789-802D-86289A334430}"/>
    <cellStyle name="Comma 2 2 3 4 2 2 4 2" xfId="44350" xr:uid="{22E9546A-370B-45DA-92AC-8CD443AFD604}"/>
    <cellStyle name="Comma 2 2 3 4 2 2 4 3" xfId="31722" xr:uid="{01B5A0B9-5BA6-4DD1-84EB-F8C4370F1D70}"/>
    <cellStyle name="Comma 2 2 3 4 2 2 5" xfId="19092" xr:uid="{1D318016-4FEF-4A37-855E-2486E957AABF}"/>
    <cellStyle name="Comma 2 2 3 4 2 2 5 2" xfId="38069" xr:uid="{70A34155-DE9C-4343-9DB8-FC0EBFB7C4B1}"/>
    <cellStyle name="Comma 2 2 3 4 2 2 6" xfId="25429" xr:uid="{E124595F-A249-4438-96F7-EB0A0D864E14}"/>
    <cellStyle name="Comma 2 2 3 4 2 3" xfId="3512" xr:uid="{5D309030-0BE0-49E0-9505-FE5851FAF9F8}"/>
    <cellStyle name="Comma 2 2 3 4 2 3 2" xfId="7009" xr:uid="{B10745E0-6F0B-4F45-A9DF-43F69AF60D24}"/>
    <cellStyle name="Comma 2 2 3 4 2 3 2 2" xfId="14374" xr:uid="{E0DC70CD-922A-4B32-B75D-9B9CDF20D60E}"/>
    <cellStyle name="Comma 2 2 3 4 2 3 2 2 2" xfId="46992" xr:uid="{4958AA11-00E8-4D9A-A0F0-8E98054C070B}"/>
    <cellStyle name="Comma 2 2 3 4 2 3 2 2 3" xfId="34364" xr:uid="{AEECCFB2-1C7A-4260-93AB-9BB19B549E7A}"/>
    <cellStyle name="Comma 2 2 3 4 2 3 2 3" xfId="21734" xr:uid="{A1DB7150-3289-4AD1-B594-51EDC4AC414C}"/>
    <cellStyle name="Comma 2 2 3 4 2 3 2 3 2" xfId="40711" xr:uid="{68744BBD-1756-4578-BF9F-342E88D71389}"/>
    <cellStyle name="Comma 2 2 3 4 2 3 2 4" xfId="28071" xr:uid="{C772457B-7B3A-4349-9E77-4C7038C5F129}"/>
    <cellStyle name="Comma 2 2 3 4 2 3 3" xfId="10878" xr:uid="{62CA55D1-C031-4604-9F08-7FC1A3534DE8}"/>
    <cellStyle name="Comma 2 2 3 4 2 3 3 2" xfId="43495" xr:uid="{D768B57A-4909-41D6-83B3-2A5258FF97EE}"/>
    <cellStyle name="Comma 2 2 3 4 2 3 3 3" xfId="30867" xr:uid="{8D0583B0-FE41-48B7-9B9F-F249559D9FBC}"/>
    <cellStyle name="Comma 2 2 3 4 2 3 4" xfId="18238" xr:uid="{0482C41F-C74D-4EC5-A723-339A37D47478}"/>
    <cellStyle name="Comma 2 2 3 4 2 3 4 2" xfId="37214" xr:uid="{4D60F16B-0B4A-40DC-B147-81140EF0A01A}"/>
    <cellStyle name="Comma 2 2 3 4 2 3 5" xfId="24574" xr:uid="{49AFE2EB-19A8-4C29-8E60-6E65A3DDA6C6}"/>
    <cellStyle name="Comma 2 2 3 4 2 4" xfId="6131" xr:uid="{3ED32185-5559-4946-A4C7-A81E2963F367}"/>
    <cellStyle name="Comma 2 2 3 4 2 4 2" xfId="13496" xr:uid="{83D02F7D-F39A-4DF3-97DB-F01F08DB581C}"/>
    <cellStyle name="Comma 2 2 3 4 2 4 2 2" xfId="46114" xr:uid="{8358A4F5-6711-400A-AC9B-B5C52B40BC03}"/>
    <cellStyle name="Comma 2 2 3 4 2 4 2 3" xfId="33486" xr:uid="{0AC5C704-1272-4733-9D6B-CA51D40AC017}"/>
    <cellStyle name="Comma 2 2 3 4 2 4 3" xfId="20856" xr:uid="{C7A15265-1D2C-4E41-A033-6F569BAC5075}"/>
    <cellStyle name="Comma 2 2 3 4 2 4 3 2" xfId="39833" xr:uid="{65344417-17BF-45F1-B87D-3D7A647E392E}"/>
    <cellStyle name="Comma 2 2 3 4 2 4 4" xfId="27193" xr:uid="{78660E92-1191-4926-B8DF-4D1201732AF0}"/>
    <cellStyle name="Comma 2 2 3 4 2 5" xfId="2632" xr:uid="{F55377E5-F0F2-49CC-AD32-6A2F118E4912}"/>
    <cellStyle name="Comma 2 2 3 4 2 5 2" xfId="10002" xr:uid="{6509292A-BFD1-465E-80AB-5EA9CF61A084}"/>
    <cellStyle name="Comma 2 2 3 4 2 5 2 2" xfId="42617" xr:uid="{33CDB07E-C398-4560-A046-E12F0F57EBDD}"/>
    <cellStyle name="Comma 2 2 3 4 2 5 3" xfId="17362" xr:uid="{4B0331F1-A3FB-4D16-9EE7-853EB2C1D762}"/>
    <cellStyle name="Comma 2 2 3 4 2 5 4" xfId="29989" xr:uid="{E059BC69-54A8-45F6-9AA5-DE605F464C03}"/>
    <cellStyle name="Comma 2 2 3 4 2 6" xfId="8938" xr:uid="{221053A6-4A95-43CE-8275-13D9B3095CE9}"/>
    <cellStyle name="Comma 2 2 3 4 2 6 2" xfId="36336" xr:uid="{E12462C3-D118-40DB-BC5D-F3BD3F212339}"/>
    <cellStyle name="Comma 2 2 3 4 2 7" xfId="16298" xr:uid="{7B6371A3-0818-42FC-A7F3-C5CE02AF9016}"/>
    <cellStyle name="Comma 2 2 3 4 2 8" xfId="23696" xr:uid="{AC62979B-68D5-465F-B16C-1F7C2572531B}"/>
    <cellStyle name="Comma 2 2 3 4 3" xfId="784" xr:uid="{6D2F316E-B373-468F-B1DB-992D612A5F26}"/>
    <cellStyle name="Comma 2 2 3 4 3 2" xfId="7425" xr:uid="{FE83E1EC-9E68-4F70-BDBC-EF4E72F6FF4B}"/>
    <cellStyle name="Comma 2 2 3 4 3 2 2" xfId="14790" xr:uid="{048D3521-B59F-4309-A6EC-B646F7687AA7}"/>
    <cellStyle name="Comma 2 2 3 4 3 2 2 2" xfId="47408" xr:uid="{43C941D3-9D26-4F6A-AF4D-4E239759A7AC}"/>
    <cellStyle name="Comma 2 2 3 4 3 2 2 3" xfId="34780" xr:uid="{BB7C0071-06CF-4FA5-AEB2-9A78CADF2AD7}"/>
    <cellStyle name="Comma 2 2 3 4 3 2 3" xfId="22150" xr:uid="{CC45165F-6F9E-4129-A96B-0C57C0852F9C}"/>
    <cellStyle name="Comma 2 2 3 4 3 2 3 2" xfId="41127" xr:uid="{2DA54BA0-D71E-4C4A-BBBF-E6DB89D37017}"/>
    <cellStyle name="Comma 2 2 3 4 3 2 4" xfId="28487" xr:uid="{1B4611D5-53E9-40D5-A752-3E14F04BAD1F}"/>
    <cellStyle name="Comma 2 2 3 4 3 3" xfId="4803" xr:uid="{940263CA-2591-4D9D-AA47-F12CD7AB92E4}"/>
    <cellStyle name="Comma 2 2 3 4 3 3 2" xfId="12168" xr:uid="{A4D4D89D-4473-446C-A249-1F30D32B521F}"/>
    <cellStyle name="Comma 2 2 3 4 3 3 2 2" xfId="44786" xr:uid="{E0CBEBB4-CBC8-45A2-B2F7-369B817BDE5A}"/>
    <cellStyle name="Comma 2 2 3 4 3 3 2 3" xfId="32158" xr:uid="{2237BE2B-FA02-436A-8785-E50916CF7E35}"/>
    <cellStyle name="Comma 2 2 3 4 3 3 3" xfId="19528" xr:uid="{00137038-8012-444A-8A9B-71D1542937AB}"/>
    <cellStyle name="Comma 2 2 3 4 3 3 3 2" xfId="38505" xr:uid="{1E57C315-4C05-4E2C-9C05-F1D30849323D}"/>
    <cellStyle name="Comma 2 2 3 4 3 3 4" xfId="25865" xr:uid="{F7088FF5-0CF8-48BB-ADA3-BDE0024508B1}"/>
    <cellStyle name="Comma 2 2 3 4 3 4" xfId="3928" xr:uid="{08DDB95D-F8E7-43E9-B2B9-F5443EE9F8EE}"/>
    <cellStyle name="Comma 2 2 3 4 3 4 2" xfId="11294" xr:uid="{359F00E0-0FE3-439C-8046-E15D2E3748AA}"/>
    <cellStyle name="Comma 2 2 3 4 3 4 2 2" xfId="43911" xr:uid="{68A0BD57-02F3-4B7A-9DAA-773CC8983B30}"/>
    <cellStyle name="Comma 2 2 3 4 3 4 3" xfId="18654" xr:uid="{CBBEA7B7-2E76-48F7-843D-3102F316516E}"/>
    <cellStyle name="Comma 2 2 3 4 3 4 4" xfId="31283" xr:uid="{63024426-7083-4DF0-9049-DB954A172CE3}"/>
    <cellStyle name="Comma 2 2 3 4 3 5" xfId="8653" xr:uid="{30883FD6-9D68-4ECC-80CF-A68AC1DA28E2}"/>
    <cellStyle name="Comma 2 2 3 4 3 5 2" xfId="37630" xr:uid="{77F4AAC9-F775-4460-A22D-6103C11305B3}"/>
    <cellStyle name="Comma 2 2 3 4 3 6" xfId="16013" xr:uid="{890F04D4-3962-4DF1-8866-3674B0141BF6}"/>
    <cellStyle name="Comma 2 2 3 4 3 7" xfId="24990" xr:uid="{46CD8A66-EB10-4F47-B7E5-1144232A3291}"/>
    <cellStyle name="Comma 2 2 3 4 4" xfId="3078" xr:uid="{D9683EFA-2E19-4695-A4D4-401C882C02C3}"/>
    <cellStyle name="Comma 2 2 3 4 4 2" xfId="6575" xr:uid="{5BE01D95-E2A3-49CC-A32C-E9FB68E18B5E}"/>
    <cellStyle name="Comma 2 2 3 4 4 2 2" xfId="13940" xr:uid="{67F147D8-15EE-4159-A6FA-F7F5EDA2434A}"/>
    <cellStyle name="Comma 2 2 3 4 4 2 2 2" xfId="46558" xr:uid="{1839BFB3-B379-489A-99AA-D9C1646AA91B}"/>
    <cellStyle name="Comma 2 2 3 4 4 2 2 3" xfId="33930" xr:uid="{4266F0CD-10CB-483B-AEA7-B218B45E4126}"/>
    <cellStyle name="Comma 2 2 3 4 4 2 3" xfId="21300" xr:uid="{F4690E34-9B87-4A1C-914D-7E550578D5D2}"/>
    <cellStyle name="Comma 2 2 3 4 4 2 3 2" xfId="40277" xr:uid="{EA89E06B-FBE4-4041-A88C-8F17EA229FDB}"/>
    <cellStyle name="Comma 2 2 3 4 4 2 4" xfId="27637" xr:uid="{867C53AC-EF0B-44D2-95C1-B6371816CF15}"/>
    <cellStyle name="Comma 2 2 3 4 4 3" xfId="10444" xr:uid="{56AF30C2-A741-4CA7-AF97-754F9E15F704}"/>
    <cellStyle name="Comma 2 2 3 4 4 3 2" xfId="43061" xr:uid="{76C657CA-2BB6-4C78-A135-A767294135C2}"/>
    <cellStyle name="Comma 2 2 3 4 4 3 3" xfId="30433" xr:uid="{A5345EA5-1D6B-4E1F-81CB-1C5D89F01D30}"/>
    <cellStyle name="Comma 2 2 3 4 4 4" xfId="17804" xr:uid="{8863906F-3803-409E-9EEF-DD7E016B63D8}"/>
    <cellStyle name="Comma 2 2 3 4 4 4 2" xfId="36780" xr:uid="{72E102F7-5E88-4BE9-A8B4-61D68E7F1293}"/>
    <cellStyle name="Comma 2 2 3 4 4 5" xfId="24140" xr:uid="{BC96F52D-E9FA-4A9E-84AA-3D0D74825BC0}"/>
    <cellStyle name="Comma 2 2 3 4 5" xfId="5688" xr:uid="{0CA8A4F3-6656-46D2-AC1C-7DEA17E0FEA1}"/>
    <cellStyle name="Comma 2 2 3 4 5 2" xfId="13053" xr:uid="{C1D490EA-B7C0-4354-B8B7-B55544220C2B}"/>
    <cellStyle name="Comma 2 2 3 4 5 2 2" xfId="45671" xr:uid="{F0017A58-01FC-417E-9DD4-B73EFE514512}"/>
    <cellStyle name="Comma 2 2 3 4 5 2 3" xfId="33043" xr:uid="{76DB4A66-4AA3-4083-BA9A-7AF8F4EC9F40}"/>
    <cellStyle name="Comma 2 2 3 4 5 3" xfId="20413" xr:uid="{9E3E2AE4-FCA2-4114-8C76-0CD7AA4A36EF}"/>
    <cellStyle name="Comma 2 2 3 4 5 3 2" xfId="39390" xr:uid="{9298DBA8-4E2B-4231-8C49-67E4EC71424A}"/>
    <cellStyle name="Comma 2 2 3 4 5 4" xfId="26750" xr:uid="{0B0AC081-1329-42B1-A3D6-5EA063BA77DD}"/>
    <cellStyle name="Comma 2 2 3 4 6" xfId="2068" xr:uid="{7F8B07A1-2B9C-41B2-861F-23B8A169EE69}"/>
    <cellStyle name="Comma 2 2 3 4 6 2" xfId="9561" xr:uid="{C171E2C7-1064-40D0-8525-CEC512CD8228}"/>
    <cellStyle name="Comma 2 2 3 4 6 2 2" xfId="42174" xr:uid="{8BE4F122-3B4C-4D0C-AFBA-BA638F0A90F2}"/>
    <cellStyle name="Comma 2 2 3 4 6 3" xfId="16921" xr:uid="{6BE5046D-B686-4BF6-83C2-960A859125CD}"/>
    <cellStyle name="Comma 2 2 3 4 6 4" xfId="29546" xr:uid="{D1967663-342B-4D1A-8EAE-53AFA85F9E4C}"/>
    <cellStyle name="Comma 2 2 3 4 7" xfId="8484" xr:uid="{EC528312-9968-4C29-804A-FF6B1BDB5CA5}"/>
    <cellStyle name="Comma 2 2 3 4 7 2" xfId="35820" xr:uid="{5D0AFB31-0769-492C-93D9-D27A600A4164}"/>
    <cellStyle name="Comma 2 2 3 4 8" xfId="15844" xr:uid="{65F08CB4-9C6D-4AEE-9410-18496253E8F2}"/>
    <cellStyle name="Comma 2 2 3 4 9" xfId="23248" xr:uid="{3F00BEFA-C5EC-4AE1-9E1B-A29FC32BE2E7}"/>
    <cellStyle name="Comma 2 2 3 5" xfId="356" xr:uid="{FEE09920-B0AB-4999-84FF-09C7C8948E85}"/>
    <cellStyle name="Comma 2 2 3 5 2" xfId="971" xr:uid="{920D84AB-3730-44F9-9053-DF567B3FEB68}"/>
    <cellStyle name="Comma 2 2 3 5 2 2" xfId="8827" xr:uid="{FD6BEF67-5D8B-4D33-80F1-78027FF6514C}"/>
    <cellStyle name="Comma 2 2 3 5 2 3" xfId="16187" xr:uid="{0693C93C-A775-44B8-96EC-643ABE18C4C0}"/>
    <cellStyle name="Comma 2 2 3 5 3" xfId="8456" xr:uid="{690AFAFD-828D-42C8-858F-7B2F5046283C}"/>
    <cellStyle name="Comma 2 2 3 5 4" xfId="15816" xr:uid="{88CD32BE-A9A5-4821-BF81-456BBC8E6EAD}"/>
    <cellStyle name="Comma 2 2 3 5 5" xfId="23153" xr:uid="{001D009A-5B44-496B-991F-E85F50B9E49F}"/>
    <cellStyle name="Comma 2 2 3 6" xfId="756" xr:uid="{7CC91609-CBBB-4CD1-9325-C7184A7E4E52}"/>
    <cellStyle name="Comma 2 2 3 6 2" xfId="8625" xr:uid="{6C682690-B338-4537-96C6-4EA2D0DB8FD2}"/>
    <cellStyle name="Comma 2 2 3 6 3" xfId="15985" xr:uid="{ADCB7368-8167-449F-A5D4-CB59C200FD8F}"/>
    <cellStyle name="Comma 2 2 3 7" xfId="1332" xr:uid="{75F72242-2D99-496B-BD35-BD77AAC2A972}"/>
    <cellStyle name="Comma 2 2 3 8" xfId="1459" xr:uid="{19DFD800-A11F-4B94-B308-6BBED0CDA67E}"/>
    <cellStyle name="Comma 2 2 3 8 2" xfId="9095" xr:uid="{64026097-4058-429F-8159-3EEEB131809A}"/>
    <cellStyle name="Comma 2 2 3 8 3" xfId="16455" xr:uid="{5CA65DA2-4BB2-4E62-87DF-BA9D4AC2382D}"/>
    <cellStyle name="Comma 2 2 3 9" xfId="8359" xr:uid="{8BA0582A-D563-45C0-831D-D118109B06BA}"/>
    <cellStyle name="Comma 2 2 4" xfId="238" xr:uid="{5D767914-498A-47DB-B637-485D39E3AD2D}"/>
    <cellStyle name="Comma 2 2 4 2" xfId="300" xr:uid="{4A21F75A-1ED4-49B4-B2A6-8611C736390E}"/>
    <cellStyle name="Comma 2 2 4 2 10" xfId="1661" xr:uid="{A8D73915-68B7-40FE-BDC0-DF078A9F5C31}"/>
    <cellStyle name="Comma 2 2 4 2 10 2" xfId="9236" xr:uid="{ECB5C992-C23C-46FC-822B-D3F50F0E9DC6}"/>
    <cellStyle name="Comma 2 2 4 2 10 3" xfId="16596" xr:uid="{DE40934B-9DA3-4670-8384-D680985D7661}"/>
    <cellStyle name="Comma 2 2 4 2 11" xfId="8403" xr:uid="{7539B356-8BFC-4FC1-8A2F-20CCBE5CA5EF}"/>
    <cellStyle name="Comma 2 2 4 2 12" xfId="15764" xr:uid="{7336A68A-7101-4045-9EBB-60B1E9B7D02F}"/>
    <cellStyle name="Comma 2 2 4 2 13" xfId="23194" xr:uid="{850C5B51-A6D0-4D19-A754-360F62CFE6D2}"/>
    <cellStyle name="Comma 2 2 4 2 2" xfId="639" xr:uid="{3C05E3E6-211C-4633-A16F-894570734C6C}"/>
    <cellStyle name="Comma 2 2 4 2 2 10" xfId="23482" xr:uid="{97DFF44E-C3F2-41CA-8460-059F434145E1}"/>
    <cellStyle name="Comma 2 2 4 2 2 2" xfId="1024" xr:uid="{4FF081B5-5A5E-4A90-9014-9397F2772AA5}"/>
    <cellStyle name="Comma 2 2 4 2 2 2 2" xfId="4598" xr:uid="{A8F864E8-D7C2-467E-B706-7C110075005C}"/>
    <cellStyle name="Comma 2 2 4 2 2 2 2 2" xfId="8096" xr:uid="{20FDF7CF-0A81-4CE3-827B-B8E8E268B073}"/>
    <cellStyle name="Comma 2 2 4 2 2 2 2 2 2" xfId="15461" xr:uid="{7B3E2FC4-753E-412C-89B0-95DDE4A3A0E2}"/>
    <cellStyle name="Comma 2 2 4 2 2 2 2 2 2 2" xfId="48079" xr:uid="{C0867626-F7AC-4EE4-9957-C30E5A7D1745}"/>
    <cellStyle name="Comma 2 2 4 2 2 2 2 2 2 3" xfId="35451" xr:uid="{693E6ADE-8792-46AB-A594-DC9F7249C7D1}"/>
    <cellStyle name="Comma 2 2 4 2 2 2 2 2 3" xfId="22821" xr:uid="{948BF15F-0D25-4A27-AF5A-D43C09568627}"/>
    <cellStyle name="Comma 2 2 4 2 2 2 2 2 3 2" xfId="41798" xr:uid="{4A76C451-6E17-4C04-A527-7256026833A1}"/>
    <cellStyle name="Comma 2 2 4 2 2 2 2 2 4" xfId="29158" xr:uid="{93166684-0167-4BA7-86AD-94E5AC098A9E}"/>
    <cellStyle name="Comma 2 2 4 2 2 2 2 3" xfId="5478" xr:uid="{9956DB0F-65F1-48D2-83B8-DF1026389F38}"/>
    <cellStyle name="Comma 2 2 4 2 2 2 2 3 2" xfId="12843" xr:uid="{C973CC52-40C8-4FAB-9ACC-05A5BF9129D9}"/>
    <cellStyle name="Comma 2 2 4 2 2 2 2 3 2 2" xfId="45461" xr:uid="{863BDF0A-C2BB-4953-B840-2035642AD1F9}"/>
    <cellStyle name="Comma 2 2 4 2 2 2 2 3 2 3" xfId="32833" xr:uid="{3C59191A-AE7B-479E-BBAA-BBB32EC66691}"/>
    <cellStyle name="Comma 2 2 4 2 2 2 2 3 3" xfId="20203" xr:uid="{7BED5EEF-DA1F-4CBD-BE1F-0606F93B3016}"/>
    <cellStyle name="Comma 2 2 4 2 2 2 2 3 3 2" xfId="39180" xr:uid="{1E0BD7F6-BA0B-45D0-841F-92E495946153}"/>
    <cellStyle name="Comma 2 2 4 2 2 2 2 3 4" xfId="26540" xr:uid="{8DEEA48E-36DD-4C43-9095-12AF191848BF}"/>
    <cellStyle name="Comma 2 2 4 2 2 2 2 4" xfId="11964" xr:uid="{E59E75AF-18D4-4F51-BB3C-22F6C3951B9C}"/>
    <cellStyle name="Comma 2 2 4 2 2 2 2 4 2" xfId="44582" xr:uid="{00CB5CF7-01D2-4FEA-9ADC-5ED560EFD84E}"/>
    <cellStyle name="Comma 2 2 4 2 2 2 2 4 3" xfId="31954" xr:uid="{45AD8A8E-10A5-4574-8D6C-F96DE871D4AC}"/>
    <cellStyle name="Comma 2 2 4 2 2 2 2 5" xfId="19324" xr:uid="{8DAF14CA-8F58-44CA-832B-5F51D0B97BA1}"/>
    <cellStyle name="Comma 2 2 4 2 2 2 2 5 2" xfId="38301" xr:uid="{E6642A64-8160-4A74-BA5B-8F33D7232AAD}"/>
    <cellStyle name="Comma 2 2 4 2 2 2 2 6" xfId="25661" xr:uid="{1A43DB1A-D433-44B5-A5AB-69BBF71AA869}"/>
    <cellStyle name="Comma 2 2 4 2 2 2 3" xfId="3742" xr:uid="{4FC4B024-4C57-49C5-BAC4-3E995F668343}"/>
    <cellStyle name="Comma 2 2 4 2 2 2 3 2" xfId="7239" xr:uid="{52B305AE-2146-448C-A844-175C90A3E6C3}"/>
    <cellStyle name="Comma 2 2 4 2 2 2 3 2 2" xfId="14604" xr:uid="{1F67D1C7-B497-43DC-982E-9C41EF941EDA}"/>
    <cellStyle name="Comma 2 2 4 2 2 2 3 2 2 2" xfId="47222" xr:uid="{863C9796-6884-4C89-8414-4F4AC53C3DC6}"/>
    <cellStyle name="Comma 2 2 4 2 2 2 3 2 2 3" xfId="34594" xr:uid="{B57719FA-65B9-4AA3-B0FB-47A7C5E8363E}"/>
    <cellStyle name="Comma 2 2 4 2 2 2 3 2 3" xfId="21964" xr:uid="{DBF3DE22-58A6-46D5-9335-BC8D9C5D6583}"/>
    <cellStyle name="Comma 2 2 4 2 2 2 3 2 3 2" xfId="40941" xr:uid="{A51DE03C-D1C9-4224-B66C-F90A15255361}"/>
    <cellStyle name="Comma 2 2 4 2 2 2 3 2 4" xfId="28301" xr:uid="{E0C1B2C5-EED6-48A6-A147-3E519DD59163}"/>
    <cellStyle name="Comma 2 2 4 2 2 2 3 3" xfId="11108" xr:uid="{0FD9EE75-3C5C-4CEF-BCA7-809CE8BCF2FE}"/>
    <cellStyle name="Comma 2 2 4 2 2 2 3 3 2" xfId="43725" xr:uid="{6E9DB9AD-6334-46F4-B256-78928FCA01D4}"/>
    <cellStyle name="Comma 2 2 4 2 2 2 3 3 3" xfId="31097" xr:uid="{FD4D20A7-D11C-44F2-9D36-97BF2E216DBD}"/>
    <cellStyle name="Comma 2 2 4 2 2 2 3 4" xfId="18468" xr:uid="{3086C008-C885-44F4-8A72-CE3CA67AAFE4}"/>
    <cellStyle name="Comma 2 2 4 2 2 2 3 4 2" xfId="37444" xr:uid="{47CE62B4-BC53-4915-BC0D-F4712D40C7EE}"/>
    <cellStyle name="Comma 2 2 4 2 2 2 3 5" xfId="24804" xr:uid="{D0E3BC10-3978-46E7-9337-2B1333EAD5A6}"/>
    <cellStyle name="Comma 2 2 4 2 2 2 4" xfId="6363" xr:uid="{2353AD9F-7FC7-44D2-8161-6767288A8BC9}"/>
    <cellStyle name="Comma 2 2 4 2 2 2 4 2" xfId="13728" xr:uid="{C39121D6-AC6C-4101-B5C9-A0FE599D6AA8}"/>
    <cellStyle name="Comma 2 2 4 2 2 2 4 2 2" xfId="46346" xr:uid="{2013BFB8-FB69-419A-B149-977D06330844}"/>
    <cellStyle name="Comma 2 2 4 2 2 2 4 2 3" xfId="33718" xr:uid="{7F9B5B51-02FD-4655-9D07-D71F2890D729}"/>
    <cellStyle name="Comma 2 2 4 2 2 2 4 3" xfId="21088" xr:uid="{E52F69A5-9880-408B-8A19-EE227610CC2A}"/>
    <cellStyle name="Comma 2 2 4 2 2 2 4 3 2" xfId="40065" xr:uid="{DB7F3C1C-6FC2-4239-88F5-C5B9BC4A7A49}"/>
    <cellStyle name="Comma 2 2 4 2 2 2 4 4" xfId="27425" xr:uid="{2E51B9BB-F4B2-44D6-96E4-5F89EFD66A43}"/>
    <cellStyle name="Comma 2 2 4 2 2 2 5" xfId="2866" xr:uid="{54D012A7-DAE5-488A-BE32-057720DD951F}"/>
    <cellStyle name="Comma 2 2 4 2 2 2 5 2" xfId="10234" xr:uid="{4E0A04D9-30C2-4251-B3FD-2CEF8F1111F7}"/>
    <cellStyle name="Comma 2 2 4 2 2 2 5 2 2" xfId="42849" xr:uid="{55AD3898-59B1-43E7-A8F7-9C7388CEE036}"/>
    <cellStyle name="Comma 2 2 4 2 2 2 5 3" xfId="17594" xr:uid="{E0AEC7A6-7C08-43A0-B34A-A5C2425B6AC8}"/>
    <cellStyle name="Comma 2 2 4 2 2 2 5 4" xfId="30221" xr:uid="{2076AE67-B298-4D79-903D-FBF81DE8E693}"/>
    <cellStyle name="Comma 2 2 4 2 2 2 6" xfId="8880" xr:uid="{2ED93BE9-5C13-463F-A19A-D0EB8C21C1AD}"/>
    <cellStyle name="Comma 2 2 4 2 2 2 6 2" xfId="36568" xr:uid="{5AAC6C2B-4FC8-44A0-B2BF-A30128D84150}"/>
    <cellStyle name="Comma 2 2 4 2 2 2 7" xfId="16240" xr:uid="{664CEEB1-F700-41A1-8500-589248D35005}"/>
    <cellStyle name="Comma 2 2 4 2 2 2 8" xfId="23928" xr:uid="{1571B870-FAD6-4362-89BB-B87A77C8F9DE}"/>
    <cellStyle name="Comma 2 2 4 2 2 3" xfId="4158" xr:uid="{DA5096D8-22BC-4A88-80A2-2E66D6D4D942}"/>
    <cellStyle name="Comma 2 2 4 2 2 3 2" xfId="7655" xr:uid="{B406EC89-8719-4E56-9D27-E2C271B02D48}"/>
    <cellStyle name="Comma 2 2 4 2 2 3 2 2" xfId="15020" xr:uid="{377D7EB0-F4D5-4ADA-B48F-06C2BB2DE76B}"/>
    <cellStyle name="Comma 2 2 4 2 2 3 2 2 2" xfId="47638" xr:uid="{86603C9C-6482-4F53-9F6A-1A1733EE2C4C}"/>
    <cellStyle name="Comma 2 2 4 2 2 3 2 2 3" xfId="35010" xr:uid="{25B997B0-E5D9-46D1-9684-EA0B6390310D}"/>
    <cellStyle name="Comma 2 2 4 2 2 3 2 3" xfId="22380" xr:uid="{E1363B90-8B3E-41B1-A332-1D9C6F723739}"/>
    <cellStyle name="Comma 2 2 4 2 2 3 2 3 2" xfId="41357" xr:uid="{09250F52-53F0-4DD5-B64C-C88582407AC0}"/>
    <cellStyle name="Comma 2 2 4 2 2 3 2 4" xfId="28717" xr:uid="{56D53C8B-BE4E-484F-90B2-DFEB45AB3764}"/>
    <cellStyle name="Comma 2 2 4 2 2 3 3" xfId="5036" xr:uid="{86FE7629-A0B2-415C-9111-AAB4F2BBB311}"/>
    <cellStyle name="Comma 2 2 4 2 2 3 3 2" xfId="12401" xr:uid="{C03F86A7-185A-4621-9B10-DB4B77E43CBE}"/>
    <cellStyle name="Comma 2 2 4 2 2 3 3 2 2" xfId="45019" xr:uid="{3BE77881-EB2A-487D-BA4A-891BBCB2E7AD}"/>
    <cellStyle name="Comma 2 2 4 2 2 3 3 2 3" xfId="32391" xr:uid="{34C54ABD-029E-4D26-A376-489C25675542}"/>
    <cellStyle name="Comma 2 2 4 2 2 3 3 3" xfId="19761" xr:uid="{FA6BC139-05E5-481F-9F58-45D9D63EA113}"/>
    <cellStyle name="Comma 2 2 4 2 2 3 3 3 2" xfId="38738" xr:uid="{DE96ECB9-4A5F-413A-91F0-E115600254B9}"/>
    <cellStyle name="Comma 2 2 4 2 2 3 3 4" xfId="26098" xr:uid="{64B6D65D-32E3-46DF-AAE3-4B90F93F1C97}"/>
    <cellStyle name="Comma 2 2 4 2 2 3 4" xfId="11524" xr:uid="{7BBCCD89-6E52-4E66-A29B-F3C5DDB03F68}"/>
    <cellStyle name="Comma 2 2 4 2 2 3 4 2" xfId="44141" xr:uid="{A2DC44F6-913E-4E03-9F62-4160EF19B55E}"/>
    <cellStyle name="Comma 2 2 4 2 2 3 4 3" xfId="31513" xr:uid="{C525B9FC-A6F5-449E-962B-87379BAF1613}"/>
    <cellStyle name="Comma 2 2 4 2 2 3 5" xfId="18884" xr:uid="{57762449-6662-4043-B859-DDB14EECC764}"/>
    <cellStyle name="Comma 2 2 4 2 2 3 5 2" xfId="37860" xr:uid="{B8632C12-61B6-4B30-8032-C900200617C4}"/>
    <cellStyle name="Comma 2 2 4 2 2 3 6" xfId="25220" xr:uid="{63F2E619-95BE-417F-9CAD-B18B9B1D4FB8}"/>
    <cellStyle name="Comma 2 2 4 2 2 4" xfId="3308" xr:uid="{617AC435-7CF4-4960-8578-1EE8D963088E}"/>
    <cellStyle name="Comma 2 2 4 2 2 4 2" xfId="6805" xr:uid="{7D24B2EC-51FC-4F21-B8A0-1621C5DD43EC}"/>
    <cellStyle name="Comma 2 2 4 2 2 4 2 2" xfId="14170" xr:uid="{A6D22403-2A7F-427F-9AA8-A152FDF7C922}"/>
    <cellStyle name="Comma 2 2 4 2 2 4 2 2 2" xfId="46788" xr:uid="{C102BEA0-B30C-46F2-80B3-327217AF9A7D}"/>
    <cellStyle name="Comma 2 2 4 2 2 4 2 2 3" xfId="34160" xr:uid="{DBA314A2-B7AB-4413-AD3C-A371AE91346D}"/>
    <cellStyle name="Comma 2 2 4 2 2 4 2 3" xfId="21530" xr:uid="{5FCC5C4A-37CD-4888-8AAA-2A688DB74E33}"/>
    <cellStyle name="Comma 2 2 4 2 2 4 2 3 2" xfId="40507" xr:uid="{678BC1F9-95F5-4616-B3AD-927EB07165B1}"/>
    <cellStyle name="Comma 2 2 4 2 2 4 2 4" xfId="27867" xr:uid="{DFC56D0E-BFA8-4902-B377-05DC4E120682}"/>
    <cellStyle name="Comma 2 2 4 2 2 4 3" xfId="10674" xr:uid="{1512C687-4DBB-44C8-9D8A-8A29A05199BD}"/>
    <cellStyle name="Comma 2 2 4 2 2 4 3 2" xfId="43291" xr:uid="{1E2D23BE-E1DE-45A2-9EC6-98B2D4768BC3}"/>
    <cellStyle name="Comma 2 2 4 2 2 4 3 3" xfId="30663" xr:uid="{009D7C91-A440-442B-BFEF-42DF55AD3F4F}"/>
    <cellStyle name="Comma 2 2 4 2 2 4 4" xfId="18034" xr:uid="{8129F5E8-33BD-4CCA-A5F2-C26DC5AEBDEE}"/>
    <cellStyle name="Comma 2 2 4 2 2 4 4 2" xfId="37010" xr:uid="{80F559BF-ED37-463A-A9B4-18C12DEB3D47}"/>
    <cellStyle name="Comma 2 2 4 2 2 4 5" xfId="24370" xr:uid="{1CB0D412-8221-45BB-B3EE-61A15E108E3B}"/>
    <cellStyle name="Comma 2 2 4 2 2 5" xfId="5921" xr:uid="{35105214-70DC-4FCC-9DF6-812E1DC3ED4F}"/>
    <cellStyle name="Comma 2 2 4 2 2 5 2" xfId="13286" xr:uid="{9062CB0F-CEEB-499A-9F36-39EFB108FE6D}"/>
    <cellStyle name="Comma 2 2 4 2 2 5 2 2" xfId="45904" xr:uid="{AAC1EA5C-AB7C-4F0E-8DB5-4A980415CD76}"/>
    <cellStyle name="Comma 2 2 4 2 2 5 2 3" xfId="33276" xr:uid="{5DA1F94B-F986-48CB-8766-752C8A7C25DA}"/>
    <cellStyle name="Comma 2 2 4 2 2 5 3" xfId="20646" xr:uid="{35AE224B-248C-48C8-93D4-E6BF40B8F40B}"/>
    <cellStyle name="Comma 2 2 4 2 2 5 3 2" xfId="39623" xr:uid="{EABEB965-2DC5-4C51-A367-335D04AF103F}"/>
    <cellStyle name="Comma 2 2 4 2 2 5 4" xfId="26983" xr:uid="{2A2EEBEE-FF9C-474C-BE37-B93ED46A608D}"/>
    <cellStyle name="Comma 2 2 4 2 2 6" xfId="2369" xr:uid="{B5F8B704-1CA9-48AA-8AD5-D9EB09129984}"/>
    <cellStyle name="Comma 2 2 4 2 2 6 2" xfId="9794" xr:uid="{6F54633F-9538-4198-A436-69C66CF49D30}"/>
    <cellStyle name="Comma 2 2 4 2 2 6 2 2" xfId="42407" xr:uid="{652AAC23-88D7-436C-9E5A-5B090ADADFC1}"/>
    <cellStyle name="Comma 2 2 4 2 2 6 3" xfId="17154" xr:uid="{8017D6E9-F189-47CD-8140-F274DF916D9E}"/>
    <cellStyle name="Comma 2 2 4 2 2 6 4" xfId="29779" xr:uid="{BAEEED3B-59C9-4154-B6A0-B233A29AB287}"/>
    <cellStyle name="Comma 2 2 4 2 2 7" xfId="1788" xr:uid="{B00504C7-8B25-4304-91F5-AD2F6EF3E2D0}"/>
    <cellStyle name="Comma 2 2 4 2 2 7 2" xfId="9326" xr:uid="{80A24C28-42FB-47C6-9E7A-C88F5742D2E5}"/>
    <cellStyle name="Comma 2 2 4 2 2 7 3" xfId="16686" xr:uid="{CAE5F9ED-B0F5-41AC-933D-1FA55B55F17D}"/>
    <cellStyle name="Comma 2 2 4 2 2 7 4" xfId="36094" xr:uid="{44FFADFB-6055-45B5-BF24-E622B3B47F38}"/>
    <cellStyle name="Comma 2 2 4 2 2 8" xfId="8556" xr:uid="{11B5DEF6-22F1-46F7-8EC3-4E52B59CD076}"/>
    <cellStyle name="Comma 2 2 4 2 2 9" xfId="15916" xr:uid="{1D87E6BE-1F4C-4C9D-9BF6-54F4A2A67991}"/>
    <cellStyle name="Comma 2 2 4 2 3" xfId="928" xr:uid="{B4645B6F-2AAD-40F3-B75E-E06B6347A518}"/>
    <cellStyle name="Comma 2 2 4 2 3 10" xfId="23327" xr:uid="{FC25A2C6-0D5F-4462-B957-84E22BA390E4}"/>
    <cellStyle name="Comma 2 2 4 2 3 2" xfId="2711" xr:uid="{3010976C-5238-43A1-AB6F-86C90D03B462}"/>
    <cellStyle name="Comma 2 2 4 2 3 2 2" xfId="4443" xr:uid="{C30D8E8A-2017-4F11-99B0-5ECE4EA7CB5A}"/>
    <cellStyle name="Comma 2 2 4 2 3 2 2 2" xfId="7941" xr:uid="{9BE53AE7-684B-4755-AA09-8BC1F2EB580F}"/>
    <cellStyle name="Comma 2 2 4 2 3 2 2 2 2" xfId="15306" xr:uid="{2B496BFA-C67D-47CB-8937-90C832F3CA01}"/>
    <cellStyle name="Comma 2 2 4 2 3 2 2 2 2 2" xfId="47924" xr:uid="{5CF5F76C-0FE6-46A3-97A3-5C8FA075C96E}"/>
    <cellStyle name="Comma 2 2 4 2 3 2 2 2 2 3" xfId="35296" xr:uid="{783B8CE2-A3E2-4673-82BF-EF4868391A3F}"/>
    <cellStyle name="Comma 2 2 4 2 3 2 2 2 3" xfId="22666" xr:uid="{04B97073-071C-4779-982E-74EED6BD091C}"/>
    <cellStyle name="Comma 2 2 4 2 3 2 2 2 3 2" xfId="41643" xr:uid="{A3991C9E-CDA0-46A7-80E3-638AFBE0B5DC}"/>
    <cellStyle name="Comma 2 2 4 2 3 2 2 2 4" xfId="29003" xr:uid="{EC4577DA-4125-457A-8C34-48004816E3BA}"/>
    <cellStyle name="Comma 2 2 4 2 3 2 2 3" xfId="5323" xr:uid="{AA6D7E50-89CB-4CA8-923E-7A54B417F363}"/>
    <cellStyle name="Comma 2 2 4 2 3 2 2 3 2" xfId="12688" xr:uid="{AC441E0E-7FF5-4C1A-91CD-542449E84AAD}"/>
    <cellStyle name="Comma 2 2 4 2 3 2 2 3 2 2" xfId="45306" xr:uid="{981E76A4-51A4-4303-91E3-559EDA6599D4}"/>
    <cellStyle name="Comma 2 2 4 2 3 2 2 3 2 3" xfId="32678" xr:uid="{8356CEFE-89E3-44B9-B888-243B0BD0F8FF}"/>
    <cellStyle name="Comma 2 2 4 2 3 2 2 3 3" xfId="20048" xr:uid="{0205AE0E-7D26-46C2-BA93-80E166E82390}"/>
    <cellStyle name="Comma 2 2 4 2 3 2 2 3 3 2" xfId="39025" xr:uid="{27AAB039-F540-45A1-9120-38F0A73544DD}"/>
    <cellStyle name="Comma 2 2 4 2 3 2 2 3 4" xfId="26385" xr:uid="{350B3F2C-5344-4239-A5C9-56799DAF53BF}"/>
    <cellStyle name="Comma 2 2 4 2 3 2 2 4" xfId="11809" xr:uid="{017F7C66-2EEC-4A80-918F-AFB20E08AAFB}"/>
    <cellStyle name="Comma 2 2 4 2 3 2 2 4 2" xfId="44427" xr:uid="{238812CB-E525-4F6E-8E0A-1A10EC6C786C}"/>
    <cellStyle name="Comma 2 2 4 2 3 2 2 4 3" xfId="31799" xr:uid="{C2CD2308-2CD8-4CDD-A82A-46AB39FDA1CB}"/>
    <cellStyle name="Comma 2 2 4 2 3 2 2 5" xfId="19169" xr:uid="{E19DACA4-3274-4F1F-A8DB-CE959C599735}"/>
    <cellStyle name="Comma 2 2 4 2 3 2 2 5 2" xfId="38146" xr:uid="{33F37C20-285D-479C-87EC-119CB1456E3A}"/>
    <cellStyle name="Comma 2 2 4 2 3 2 2 6" xfId="25506" xr:uid="{8CD9C165-6628-4F24-9408-F53448167353}"/>
    <cellStyle name="Comma 2 2 4 2 3 2 3" xfId="3588" xr:uid="{E075FA09-10D6-494E-8381-F46654B4B409}"/>
    <cellStyle name="Comma 2 2 4 2 3 2 3 2" xfId="7085" xr:uid="{455E19DF-8617-406B-89A7-4B8C9BAFA53D}"/>
    <cellStyle name="Comma 2 2 4 2 3 2 3 2 2" xfId="14450" xr:uid="{F7DEDA6A-7F2D-49D0-B04D-916AA44985E8}"/>
    <cellStyle name="Comma 2 2 4 2 3 2 3 2 2 2" xfId="47068" xr:uid="{2390E841-7AE3-482F-9174-523F236C65B7}"/>
    <cellStyle name="Comma 2 2 4 2 3 2 3 2 2 3" xfId="34440" xr:uid="{70916334-142A-4AF6-AB80-6BFD89C826D4}"/>
    <cellStyle name="Comma 2 2 4 2 3 2 3 2 3" xfId="21810" xr:uid="{D42793D7-D927-4E6B-B0D8-8E3C3EDDCE32}"/>
    <cellStyle name="Comma 2 2 4 2 3 2 3 2 3 2" xfId="40787" xr:uid="{C4F03BA4-FE26-465B-BEDD-B483E60244DA}"/>
    <cellStyle name="Comma 2 2 4 2 3 2 3 2 4" xfId="28147" xr:uid="{B08D7855-A70A-4F5F-8842-D5524A786B40}"/>
    <cellStyle name="Comma 2 2 4 2 3 2 3 3" xfId="10954" xr:uid="{90D4D80A-BA0F-481D-A6DF-B09F7764F1D2}"/>
    <cellStyle name="Comma 2 2 4 2 3 2 3 3 2" xfId="43571" xr:uid="{B17C1BA5-A3E5-495E-A0FA-AB895B95639D}"/>
    <cellStyle name="Comma 2 2 4 2 3 2 3 3 3" xfId="30943" xr:uid="{6088C081-BEE5-432A-956D-5B918D8B949D}"/>
    <cellStyle name="Comma 2 2 4 2 3 2 3 4" xfId="18314" xr:uid="{DB562A17-9028-4568-8B71-1FB5C8FA9816}"/>
    <cellStyle name="Comma 2 2 4 2 3 2 3 4 2" xfId="37290" xr:uid="{03FF5F92-07D8-465D-87C9-6E5EE2B18CA6}"/>
    <cellStyle name="Comma 2 2 4 2 3 2 3 5" xfId="24650" xr:uid="{5F0E3695-6E38-4735-8CE7-3523D1652310}"/>
    <cellStyle name="Comma 2 2 4 2 3 2 4" xfId="6208" xr:uid="{E1FBBFAA-0DD6-4479-B0C8-B87EFE991BEB}"/>
    <cellStyle name="Comma 2 2 4 2 3 2 4 2" xfId="13573" xr:uid="{6B91896E-FAD4-4F28-96ED-6424D68DE615}"/>
    <cellStyle name="Comma 2 2 4 2 3 2 4 2 2" xfId="46191" xr:uid="{D7A19B52-B5B1-4AA2-810E-E7CCAE0F490C}"/>
    <cellStyle name="Comma 2 2 4 2 3 2 4 2 3" xfId="33563" xr:uid="{8FAC28A1-462A-45D6-A9E5-9B0118688ED1}"/>
    <cellStyle name="Comma 2 2 4 2 3 2 4 3" xfId="20933" xr:uid="{BD940485-090D-4810-BDF3-D8B1C78B3991}"/>
    <cellStyle name="Comma 2 2 4 2 3 2 4 3 2" xfId="39910" xr:uid="{EF5144FE-E253-447C-A00B-3E057B1EDAFB}"/>
    <cellStyle name="Comma 2 2 4 2 3 2 4 4" xfId="27270" xr:uid="{EE83493A-001E-4655-9208-0F7B747855E0}"/>
    <cellStyle name="Comma 2 2 4 2 3 2 5" xfId="10079" xr:uid="{219A2888-071E-47AD-BD8E-FE254C05A07A}"/>
    <cellStyle name="Comma 2 2 4 2 3 2 5 2" xfId="42694" xr:uid="{B8159D42-1ECE-4490-B038-A448D5A99CAD}"/>
    <cellStyle name="Comma 2 2 4 2 3 2 5 3" xfId="30066" xr:uid="{0983A248-F44E-44D1-85CF-309B2F557330}"/>
    <cellStyle name="Comma 2 2 4 2 3 2 6" xfId="17439" xr:uid="{7503D062-8B52-44ED-A1EC-60F3204FA684}"/>
    <cellStyle name="Comma 2 2 4 2 3 2 6 2" xfId="36413" xr:uid="{7343A625-2DD1-4E5C-ACF8-63BB3AF9B24D}"/>
    <cellStyle name="Comma 2 2 4 2 3 2 7" xfId="23773" xr:uid="{D2C63220-CB5E-4306-98D8-50C619C05B04}"/>
    <cellStyle name="Comma 2 2 4 2 3 3" xfId="4004" xr:uid="{E133771D-1461-44A1-931D-4D68FC471257}"/>
    <cellStyle name="Comma 2 2 4 2 3 3 2" xfId="7501" xr:uid="{37874469-1F0A-416F-8E14-54E34C387CB8}"/>
    <cellStyle name="Comma 2 2 4 2 3 3 2 2" xfId="14866" xr:uid="{94392BAB-704F-40F6-8D75-0C6169852955}"/>
    <cellStyle name="Comma 2 2 4 2 3 3 2 2 2" xfId="47484" xr:uid="{33A173A0-BAF6-4B64-8B32-65A23031FB2F}"/>
    <cellStyle name="Comma 2 2 4 2 3 3 2 2 3" xfId="34856" xr:uid="{E5CA4742-9786-485A-B004-70288340D530}"/>
    <cellStyle name="Comma 2 2 4 2 3 3 2 3" xfId="22226" xr:uid="{2BF53553-2841-487E-A454-A9B8BE45C3F9}"/>
    <cellStyle name="Comma 2 2 4 2 3 3 2 3 2" xfId="41203" xr:uid="{317194F2-BB13-4933-8AA5-5B0BE041AF1E}"/>
    <cellStyle name="Comma 2 2 4 2 3 3 2 4" xfId="28563" xr:uid="{12F95AB6-A7EB-4DAA-B63D-E63EB472017B}"/>
    <cellStyle name="Comma 2 2 4 2 3 3 3" xfId="4881" xr:uid="{3582B481-75A8-4644-B2AF-C66B11658577}"/>
    <cellStyle name="Comma 2 2 4 2 3 3 3 2" xfId="12246" xr:uid="{092077E0-21DE-47AE-91B6-FA5A6A4B806D}"/>
    <cellStyle name="Comma 2 2 4 2 3 3 3 2 2" xfId="44864" xr:uid="{7B092E5E-450F-460C-AC6B-7A55B5535406}"/>
    <cellStyle name="Comma 2 2 4 2 3 3 3 2 3" xfId="32236" xr:uid="{44F1E78E-0D62-4EAA-AFEF-68724162FE43}"/>
    <cellStyle name="Comma 2 2 4 2 3 3 3 3" xfId="19606" xr:uid="{FCC16D9F-1677-492C-9624-F25F3CF70DF5}"/>
    <cellStyle name="Comma 2 2 4 2 3 3 3 3 2" xfId="38583" xr:uid="{C677EC2B-8F5A-4D79-B729-6FDCD390BCEB}"/>
    <cellStyle name="Comma 2 2 4 2 3 3 3 4" xfId="25943" xr:uid="{0403CFD8-E110-4498-B2E7-93A9D529A2C9}"/>
    <cellStyle name="Comma 2 2 4 2 3 3 4" xfId="11370" xr:uid="{E90A0C73-4B54-47E4-A7C5-4901C7E5F120}"/>
    <cellStyle name="Comma 2 2 4 2 3 3 4 2" xfId="43987" xr:uid="{C418F02D-A5F9-4ED5-ADBC-2D4C181DEA8C}"/>
    <cellStyle name="Comma 2 2 4 2 3 3 4 3" xfId="31359" xr:uid="{A1F219EF-BF07-4A3E-9FD0-AA68EC3DB1D7}"/>
    <cellStyle name="Comma 2 2 4 2 3 3 5" xfId="18730" xr:uid="{958C0787-5249-4388-A2C0-0732BB5BB994}"/>
    <cellStyle name="Comma 2 2 4 2 3 3 5 2" xfId="37706" xr:uid="{D607304B-56AA-4A14-8AC2-4ECF05B8EC7D}"/>
    <cellStyle name="Comma 2 2 4 2 3 3 6" xfId="25066" xr:uid="{8181715E-B673-4309-89CD-AF861F63534F}"/>
    <cellStyle name="Comma 2 2 4 2 3 4" xfId="3154" xr:uid="{E875E32B-1C7F-40C5-A495-57FEFB318A10}"/>
    <cellStyle name="Comma 2 2 4 2 3 4 2" xfId="6651" xr:uid="{202F6BB4-4932-4A30-A761-3AEA1ACF50CE}"/>
    <cellStyle name="Comma 2 2 4 2 3 4 2 2" xfId="14016" xr:uid="{884EBFD6-DB6C-4DD5-B0E6-761CB4CD4293}"/>
    <cellStyle name="Comma 2 2 4 2 3 4 2 2 2" xfId="46634" xr:uid="{3EA98479-4669-47B4-AC2D-383D9A7C0C7A}"/>
    <cellStyle name="Comma 2 2 4 2 3 4 2 2 3" xfId="34006" xr:uid="{491B1EE6-8D92-4C57-BE84-B0FFB9DC7A91}"/>
    <cellStyle name="Comma 2 2 4 2 3 4 2 3" xfId="21376" xr:uid="{01C181BE-E659-43A9-979E-D46874175DFF}"/>
    <cellStyle name="Comma 2 2 4 2 3 4 2 3 2" xfId="40353" xr:uid="{7CED18B2-018C-43B8-92ED-C241D2250FC6}"/>
    <cellStyle name="Comma 2 2 4 2 3 4 2 4" xfId="27713" xr:uid="{C842FFB4-ABE0-472F-A2CC-0EB00BE7B567}"/>
    <cellStyle name="Comma 2 2 4 2 3 4 3" xfId="10520" xr:uid="{58020DAF-6181-4B2C-AD35-08716AD898D8}"/>
    <cellStyle name="Comma 2 2 4 2 3 4 3 2" xfId="43137" xr:uid="{9678F4E6-6199-4C67-A0C3-A914190990A0}"/>
    <cellStyle name="Comma 2 2 4 2 3 4 3 3" xfId="30509" xr:uid="{4F42873E-45E2-4A19-8E4F-6FCF8D53B6C0}"/>
    <cellStyle name="Comma 2 2 4 2 3 4 4" xfId="17880" xr:uid="{5C65FBE2-C63A-4823-8BBF-507C3BB1330A}"/>
    <cellStyle name="Comma 2 2 4 2 3 4 4 2" xfId="36856" xr:uid="{3E0378B4-63C3-47D5-8A27-7A4E5A3FA4BA}"/>
    <cellStyle name="Comma 2 2 4 2 3 4 5" xfId="24216" xr:uid="{82738D10-A31F-410E-B75B-837460E47177}"/>
    <cellStyle name="Comma 2 2 4 2 3 5" xfId="5766" xr:uid="{68DFBE12-8AE6-4034-8AA3-05DB6DC113B8}"/>
    <cellStyle name="Comma 2 2 4 2 3 5 2" xfId="13131" xr:uid="{D3468122-FC89-496B-8E02-076C51E8B477}"/>
    <cellStyle name="Comma 2 2 4 2 3 5 2 2" xfId="45749" xr:uid="{428243E8-2C5A-4A9A-A522-927B1285D77C}"/>
    <cellStyle name="Comma 2 2 4 2 3 5 2 3" xfId="33121" xr:uid="{40AB030E-C39A-42A8-87C3-9C13F8FE996C}"/>
    <cellStyle name="Comma 2 2 4 2 3 5 3" xfId="20491" xr:uid="{DC46D09F-A8BA-4702-A518-C5707405572F}"/>
    <cellStyle name="Comma 2 2 4 2 3 5 3 2" xfId="39468" xr:uid="{AA26E2EA-ACC4-4840-848A-E24D6523E85A}"/>
    <cellStyle name="Comma 2 2 4 2 3 5 4" xfId="26828" xr:uid="{751917AC-DDB2-4C44-B248-FF9D884A7E69}"/>
    <cellStyle name="Comma 2 2 4 2 3 6" xfId="2214" xr:uid="{04A46E7E-E12D-4F27-A749-54E853C3CB69}"/>
    <cellStyle name="Comma 2 2 4 2 3 6 2" xfId="9639" xr:uid="{10BF1A2F-1567-4C5E-93AD-A6EE85FE8FAE}"/>
    <cellStyle name="Comma 2 2 4 2 3 6 2 2" xfId="42252" xr:uid="{B220B398-D3DF-438A-95E9-CE4762A6E854}"/>
    <cellStyle name="Comma 2 2 4 2 3 6 3" xfId="16999" xr:uid="{95E7EB5F-68E3-4233-A1A7-02DAE26F1C77}"/>
    <cellStyle name="Comma 2 2 4 2 3 6 4" xfId="29624" xr:uid="{2EB5F185-B038-4056-929E-9439D9B9D51E}"/>
    <cellStyle name="Comma 2 2 4 2 3 7" xfId="1885" xr:uid="{18EA40F0-44FE-4B1C-8408-4DCB05A6C35A}"/>
    <cellStyle name="Comma 2 2 4 2 3 7 2" xfId="9422" xr:uid="{00500C35-C533-4EBA-B58C-0658813DC0C4}"/>
    <cellStyle name="Comma 2 2 4 2 3 7 3" xfId="16782" xr:uid="{FC8D209D-7C1F-47A0-ACF9-B3BB022F6935}"/>
    <cellStyle name="Comma 2 2 4 2 3 7 4" xfId="35939" xr:uid="{20FFEC96-63AB-4636-9D73-D55C7EEEECF1}"/>
    <cellStyle name="Comma 2 2 4 2 3 8" xfId="8787" xr:uid="{D4975469-E266-42DB-BF32-089EF5A5B68B}"/>
    <cellStyle name="Comma 2 2 4 2 3 9" xfId="16147" xr:uid="{B1A9093B-0F02-4F96-8461-737F4C430DDD}"/>
    <cellStyle name="Comma 2 2 4 2 4" xfId="856" xr:uid="{2EE2C233-2028-4802-9AB3-4D63E89B43F9}"/>
    <cellStyle name="Comma 2 2 4 2 4 2" xfId="4289" xr:uid="{024F621B-FA60-4636-A5C0-CB82FEA73EF9}"/>
    <cellStyle name="Comma 2 2 4 2 4 2 2" xfId="7786" xr:uid="{1A9D9200-16E5-4117-AD6D-897F302D3EE7}"/>
    <cellStyle name="Comma 2 2 4 2 4 2 2 2" xfId="15151" xr:uid="{58A847BA-C32C-4050-ACE8-7BA21086A8A0}"/>
    <cellStyle name="Comma 2 2 4 2 4 2 2 2 2" xfId="47769" xr:uid="{0B6190B5-8FED-4192-AF05-4E4D746637AC}"/>
    <cellStyle name="Comma 2 2 4 2 4 2 2 2 3" xfId="35141" xr:uid="{C05AB0BF-B76C-461F-9B61-3843D8A94385}"/>
    <cellStyle name="Comma 2 2 4 2 4 2 2 3" xfId="22511" xr:uid="{7F202CED-5828-4E1E-8D1A-8F05C917F0DE}"/>
    <cellStyle name="Comma 2 2 4 2 4 2 2 3 2" xfId="41488" xr:uid="{AC65DB0B-0B15-4E3D-9DD8-5ADD42472A7D}"/>
    <cellStyle name="Comma 2 2 4 2 4 2 2 4" xfId="28848" xr:uid="{D88C823E-70EA-4BC9-89CF-D089ED661F7E}"/>
    <cellStyle name="Comma 2 2 4 2 4 2 3" xfId="5168" xr:uid="{7044B628-37D6-4174-8F82-3B12518A5BAA}"/>
    <cellStyle name="Comma 2 2 4 2 4 2 3 2" xfId="12533" xr:uid="{CAECB929-E2D1-4C7A-9CEF-6936EB50B78F}"/>
    <cellStyle name="Comma 2 2 4 2 4 2 3 2 2" xfId="45151" xr:uid="{CA13DF4B-9A7E-4BEE-8739-6EF68A215B16}"/>
    <cellStyle name="Comma 2 2 4 2 4 2 3 2 3" xfId="32523" xr:uid="{6E31198A-62E0-42C0-B11B-666729F6FE58}"/>
    <cellStyle name="Comma 2 2 4 2 4 2 3 3" xfId="19893" xr:uid="{C49E5BA8-D0F7-4C47-A115-01C0E7961C4A}"/>
    <cellStyle name="Comma 2 2 4 2 4 2 3 3 2" xfId="38870" xr:uid="{22B7F1BF-2A0C-4159-96EE-4C62388708F4}"/>
    <cellStyle name="Comma 2 2 4 2 4 2 3 4" xfId="26230" xr:uid="{782A2ABB-761B-4069-AB77-1F16A8694935}"/>
    <cellStyle name="Comma 2 2 4 2 4 2 4" xfId="11655" xr:uid="{FEA42D48-34CC-4581-BF85-2BB4790A1290}"/>
    <cellStyle name="Comma 2 2 4 2 4 2 4 2" xfId="44272" xr:uid="{BDC4E76F-450F-4B50-8B81-C998B91F5771}"/>
    <cellStyle name="Comma 2 2 4 2 4 2 4 3" xfId="31644" xr:uid="{FD0D8959-7EB4-462D-9870-3A581621E9B3}"/>
    <cellStyle name="Comma 2 2 4 2 4 2 5" xfId="19015" xr:uid="{BE99F498-C661-4746-83E2-2D29D8E1BCB1}"/>
    <cellStyle name="Comma 2 2 4 2 4 2 5 2" xfId="37991" xr:uid="{55D24DB8-D747-4C73-A078-FF93BAB535D1}"/>
    <cellStyle name="Comma 2 2 4 2 4 2 6" xfId="25351" xr:uid="{E0A82F83-1276-4BBF-AFD1-530DF1D01B30}"/>
    <cellStyle name="Comma 2 2 4 2 4 3" xfId="3439" xr:uid="{7175AC0F-99C6-4082-8E3C-2D403A356EB5}"/>
    <cellStyle name="Comma 2 2 4 2 4 3 2" xfId="6936" xr:uid="{8E4B220F-252F-42EA-A835-65C1A628BA6B}"/>
    <cellStyle name="Comma 2 2 4 2 4 3 2 2" xfId="14301" xr:uid="{53700D50-F8C2-47D0-A3ED-454BC6118552}"/>
    <cellStyle name="Comma 2 2 4 2 4 3 2 2 2" xfId="46919" xr:uid="{F279AB1B-EF1C-462F-AC11-3A454C4D9D8D}"/>
    <cellStyle name="Comma 2 2 4 2 4 3 2 2 3" xfId="34291" xr:uid="{24E3E423-C2CD-41EC-B8FE-5A754E760E30}"/>
    <cellStyle name="Comma 2 2 4 2 4 3 2 3" xfId="21661" xr:uid="{2B487A9F-2A5C-43A9-805C-8080216BECBD}"/>
    <cellStyle name="Comma 2 2 4 2 4 3 2 3 2" xfId="40638" xr:uid="{95197F35-A3A9-4341-AB46-8231DEEB8E32}"/>
    <cellStyle name="Comma 2 2 4 2 4 3 2 4" xfId="27998" xr:uid="{39A08B26-0F7D-496C-83E6-FF474447B9CE}"/>
    <cellStyle name="Comma 2 2 4 2 4 3 3" xfId="10805" xr:uid="{FEC58F2D-AC5D-4B56-9C96-1218AC01DA79}"/>
    <cellStyle name="Comma 2 2 4 2 4 3 3 2" xfId="43422" xr:uid="{BCA37008-2EF8-44AE-A4C8-038191556668}"/>
    <cellStyle name="Comma 2 2 4 2 4 3 3 3" xfId="30794" xr:uid="{53EAC3F2-58E6-43A6-A68D-7B8596830635}"/>
    <cellStyle name="Comma 2 2 4 2 4 3 4" xfId="18165" xr:uid="{D9965DB6-8E54-4B46-BEC5-887572351B25}"/>
    <cellStyle name="Comma 2 2 4 2 4 3 4 2" xfId="37141" xr:uid="{F9472F83-AA41-40EA-A498-51571B29748F}"/>
    <cellStyle name="Comma 2 2 4 2 4 3 5" xfId="24501" xr:uid="{9B3EB5AD-9C8F-4468-B49C-469DC0BD152E}"/>
    <cellStyle name="Comma 2 2 4 2 4 4" xfId="6053" xr:uid="{A03FA4D5-3CAB-414B-AC4A-04BF110DB905}"/>
    <cellStyle name="Comma 2 2 4 2 4 4 2" xfId="13418" xr:uid="{F9A1F7F1-6E5E-449C-9A83-E358E47FF4A9}"/>
    <cellStyle name="Comma 2 2 4 2 4 4 2 2" xfId="46036" xr:uid="{E9210CDF-52D5-4CEB-AE1B-007B5EC5F5F3}"/>
    <cellStyle name="Comma 2 2 4 2 4 4 2 3" xfId="33408" xr:uid="{BBBB7BA3-04E0-4D0F-8B2C-2629E53CFB21}"/>
    <cellStyle name="Comma 2 2 4 2 4 4 3" xfId="20778" xr:uid="{F7D87297-1E83-49E4-9F1E-D56CF893ADB5}"/>
    <cellStyle name="Comma 2 2 4 2 4 4 3 2" xfId="39755" xr:uid="{1D643304-A68A-4211-B9C2-9F20437D7B2D}"/>
    <cellStyle name="Comma 2 2 4 2 4 4 4" xfId="27115" xr:uid="{CAAEAA18-F2FA-4C87-9D58-18EAD1CB6191}"/>
    <cellStyle name="Comma 2 2 4 2 4 5" xfId="2533" xr:uid="{3534F4A8-04A1-446C-89B0-09DB056C1CE6}"/>
    <cellStyle name="Comma 2 2 4 2 4 5 2" xfId="9926" xr:uid="{18DEBCBC-594B-4ACF-9604-2407D3A74F24}"/>
    <cellStyle name="Comma 2 2 4 2 4 5 2 2" xfId="42540" xr:uid="{1C56CAA7-895D-4556-AB0E-27855FA212C3}"/>
    <cellStyle name="Comma 2 2 4 2 4 5 3" xfId="17286" xr:uid="{8C076E77-E2E9-4B0C-804A-65FF49AA2CA8}"/>
    <cellStyle name="Comma 2 2 4 2 4 5 4" xfId="29912" xr:uid="{E2A160B5-6054-48C5-A6A9-C14E18980F37}"/>
    <cellStyle name="Comma 2 2 4 2 4 6" xfId="8725" xr:uid="{24431EEE-2083-45BD-801B-CA119AB343C6}"/>
    <cellStyle name="Comma 2 2 4 2 4 6 2" xfId="36239" xr:uid="{B155E54D-BF36-46F5-9E7D-0AC98A6928A8}"/>
    <cellStyle name="Comma 2 2 4 2 4 7" xfId="16085" xr:uid="{341B667C-EDE9-4431-83C8-4D57CE79CA2F}"/>
    <cellStyle name="Comma 2 2 4 2 4 8" xfId="23618" xr:uid="{36D8A6BF-1D5B-4F7C-B91B-9976D822498E}"/>
    <cellStyle name="Comma 2 2 4 2 5" xfId="3876" xr:uid="{7FB675CC-CA20-4CC2-BD13-12CEBCE89722}"/>
    <cellStyle name="Comma 2 2 4 2 5 2" xfId="7373" xr:uid="{38AE4C82-40BB-4F15-B334-BF4280626CBB}"/>
    <cellStyle name="Comma 2 2 4 2 5 2 2" xfId="14738" xr:uid="{8E0FFC5D-00F1-4A88-8370-61066E5FD7A7}"/>
    <cellStyle name="Comma 2 2 4 2 5 2 2 2" xfId="47356" xr:uid="{5C6AD983-3F5D-45AF-9856-4B7501B7E6A2}"/>
    <cellStyle name="Comma 2 2 4 2 5 2 2 3" xfId="34728" xr:uid="{F8525B25-898A-4CAF-9354-16BAD482D1EA}"/>
    <cellStyle name="Comma 2 2 4 2 5 2 3" xfId="22098" xr:uid="{0184FD39-E0BE-4A41-8D74-45516A109935}"/>
    <cellStyle name="Comma 2 2 4 2 5 2 3 2" xfId="41075" xr:uid="{E8A60C25-0ED2-4DC9-A452-98076B9F5C45}"/>
    <cellStyle name="Comma 2 2 4 2 5 2 4" xfId="28435" xr:uid="{6DEDD65A-9F7E-439B-8B9D-2E6C6F37DA16}"/>
    <cellStyle name="Comma 2 2 4 2 5 3" xfId="4751" xr:uid="{8676114E-73A9-48CB-8DFA-7F056BBC7140}"/>
    <cellStyle name="Comma 2 2 4 2 5 3 2" xfId="12116" xr:uid="{FDF1D308-0E35-4B2A-9386-BA9101CDDB23}"/>
    <cellStyle name="Comma 2 2 4 2 5 3 2 2" xfId="44734" xr:uid="{E6FD6608-6AA0-4971-B72C-8759413B1E27}"/>
    <cellStyle name="Comma 2 2 4 2 5 3 2 3" xfId="32106" xr:uid="{A0B20242-B34D-45EF-8BD3-1A001AE4BFE0}"/>
    <cellStyle name="Comma 2 2 4 2 5 3 3" xfId="19476" xr:uid="{004191BB-ABB7-4A8C-87B3-E089D5C6A8C5}"/>
    <cellStyle name="Comma 2 2 4 2 5 3 3 2" xfId="38453" xr:uid="{E8794C4A-33E4-42C8-A315-281FFE25A466}"/>
    <cellStyle name="Comma 2 2 4 2 5 3 4" xfId="25813" xr:uid="{A7FEFA64-542D-47AC-949E-0AAA8DE5CDC1}"/>
    <cellStyle name="Comma 2 2 4 2 5 4" xfId="11242" xr:uid="{9D3D8A5A-A483-4AB0-AA2E-ADFC66E75E56}"/>
    <cellStyle name="Comma 2 2 4 2 5 4 2" xfId="43859" xr:uid="{F0767996-5ECE-4EC0-AB46-A79FF19DF2F6}"/>
    <cellStyle name="Comma 2 2 4 2 5 4 3" xfId="31231" xr:uid="{A0B8B0F1-93F0-4047-8BAC-AAC91F2D2BEE}"/>
    <cellStyle name="Comma 2 2 4 2 5 5" xfId="18602" xr:uid="{2D95D051-5F0B-48E0-B641-BE8F6B044F6E}"/>
    <cellStyle name="Comma 2 2 4 2 5 5 2" xfId="37578" xr:uid="{A203EFA7-38C1-4398-98C3-FFA2D693810B}"/>
    <cellStyle name="Comma 2 2 4 2 5 6" xfId="24938" xr:uid="{7870D2D5-5D11-4743-960E-C1EDD2AAC09F}"/>
    <cellStyle name="Comma 2 2 4 2 6" xfId="3028" xr:uid="{72EA2442-4B0B-4007-B929-01413B87A2BD}"/>
    <cellStyle name="Comma 2 2 4 2 6 2" xfId="6525" xr:uid="{3792FC63-3703-409B-88E6-4D925A884727}"/>
    <cellStyle name="Comma 2 2 4 2 6 2 2" xfId="13890" xr:uid="{2B6B10D1-B5BF-4AF2-85CD-4D700F7BF7C2}"/>
    <cellStyle name="Comma 2 2 4 2 6 2 2 2" xfId="46508" xr:uid="{06C8970F-A29B-45A1-9DE1-0ECAB41208A8}"/>
    <cellStyle name="Comma 2 2 4 2 6 2 2 3" xfId="33880" xr:uid="{CE9D4444-7EE4-4626-B717-5D9C09DCC8DC}"/>
    <cellStyle name="Comma 2 2 4 2 6 2 3" xfId="21250" xr:uid="{C1531567-FA82-49D5-BF55-059D595E8EC8}"/>
    <cellStyle name="Comma 2 2 4 2 6 2 3 2" xfId="40227" xr:uid="{D28625A7-8FA7-4CC8-9FB4-76B721ED631D}"/>
    <cellStyle name="Comma 2 2 4 2 6 2 4" xfId="27587" xr:uid="{68609919-0511-4448-A387-0954A80A80B3}"/>
    <cellStyle name="Comma 2 2 4 2 6 3" xfId="10394" xr:uid="{DFDFA68D-52B3-4FB3-B0FE-AE1DAB383230}"/>
    <cellStyle name="Comma 2 2 4 2 6 3 2" xfId="43011" xr:uid="{6A4968CD-4A96-45AD-9CE5-8472371EB08C}"/>
    <cellStyle name="Comma 2 2 4 2 6 3 3" xfId="30383" xr:uid="{C7C622CD-AEF2-49D2-82E7-D4DFF08407DA}"/>
    <cellStyle name="Comma 2 2 4 2 6 4" xfId="17754" xr:uid="{39265A79-EEBA-4655-9B96-7CAD8EB53A71}"/>
    <cellStyle name="Comma 2 2 4 2 6 4 2" xfId="36730" xr:uid="{A43430A6-8D1A-4623-B54D-40C73D2FBE46}"/>
    <cellStyle name="Comma 2 2 4 2 6 5" xfId="24090" xr:uid="{CF2E21BC-9EB8-469C-B278-E8396E89B56C}"/>
    <cellStyle name="Comma 2 2 4 2 7" xfId="5636" xr:uid="{9748E434-2F22-462D-91A7-B3E656E751BC}"/>
    <cellStyle name="Comma 2 2 4 2 7 2" xfId="13001" xr:uid="{CD7F4679-648B-4765-9015-8B810C6EBFBF}"/>
    <cellStyle name="Comma 2 2 4 2 7 2 2" xfId="45619" xr:uid="{08589EC4-693E-46CC-BF2B-4A17FBFF0A58}"/>
    <cellStyle name="Comma 2 2 4 2 7 2 3" xfId="32991" xr:uid="{F2E76055-5FB1-4D5A-A5B0-394C6DF69D4B}"/>
    <cellStyle name="Comma 2 2 4 2 7 3" xfId="20361" xr:uid="{B429B80E-8FC0-4B26-A94D-BF0875DAE2D8}"/>
    <cellStyle name="Comma 2 2 4 2 7 3 2" xfId="39338" xr:uid="{11B1D75D-F9D5-44C7-8FE0-20BB34D0A4D9}"/>
    <cellStyle name="Comma 2 2 4 2 7 4" xfId="26698" xr:uid="{BC54F5E7-D538-4320-B14B-9EFA0356BC08}"/>
    <cellStyle name="Comma 2 2 4 2 8" xfId="1972" xr:uid="{66A65123-D678-4DC3-A4F4-CC7B1689C378}"/>
    <cellStyle name="Comma 2 2 4 2 8 2" xfId="9509" xr:uid="{FE3AD156-BFE0-4C0C-9B91-5D5EF8DD86FF}"/>
    <cellStyle name="Comma 2 2 4 2 8 2 2" xfId="42125" xr:uid="{7DC31B23-315A-4AE2-82D1-736F260FEA1C}"/>
    <cellStyle name="Comma 2 2 4 2 8 3" xfId="16869" xr:uid="{5A3F9D40-04B8-4A67-B30E-59F0AF235961}"/>
    <cellStyle name="Comma 2 2 4 2 8 4" xfId="29497" xr:uid="{D622A673-E900-4532-98F2-92E14FF456DF}"/>
    <cellStyle name="Comma 2 2 4 2 9" xfId="8285" xr:uid="{3E0A8AD1-BCA1-4389-AF85-EFA16B7468A1}"/>
    <cellStyle name="Comma 2 2 4 2 9 2" xfId="15650" xr:uid="{B22EBBC0-3DB4-4874-B2E0-B0FCF364E683}"/>
    <cellStyle name="Comma 2 2 4 2 9 3" xfId="23010" xr:uid="{02FD9FAE-DDFA-4F55-BEA1-9377AED66D8F}"/>
    <cellStyle name="Comma 2 2 4 2 9 4" xfId="35756" xr:uid="{D223AAEF-E943-4B81-B7E1-66043A613142}"/>
    <cellStyle name="Comma 2 2 4 3" xfId="408" xr:uid="{4BC2DB47-4AC4-4754-8350-36B2DCEC3710}"/>
    <cellStyle name="Comma 2 2 4 3 2" xfId="1097" xr:uid="{E558FF1E-33A0-4DCE-A4FE-CFA5D3120BDC}"/>
    <cellStyle name="Comma 2 2 4 3 2 2" xfId="4522" xr:uid="{7BDC789B-01DC-4A35-AB7B-ACC65B18C42A}"/>
    <cellStyle name="Comma 2 2 4 3 2 2 2" xfId="8020" xr:uid="{27BAADCD-2BE5-421E-9567-8E13C3CE2A25}"/>
    <cellStyle name="Comma 2 2 4 3 2 2 2 2" xfId="15385" xr:uid="{56B2EF6A-8515-498C-9E33-2ADF2334D10A}"/>
    <cellStyle name="Comma 2 2 4 3 2 2 2 2 2" xfId="48003" xr:uid="{32B7B0C9-9CF3-4724-A134-263DF5154586}"/>
    <cellStyle name="Comma 2 2 4 3 2 2 2 2 3" xfId="35375" xr:uid="{0B557F97-29A4-4000-8065-D8C6C149DBFF}"/>
    <cellStyle name="Comma 2 2 4 3 2 2 2 3" xfId="22745" xr:uid="{036E85B6-710B-4F95-AA68-2E3D928C0DE9}"/>
    <cellStyle name="Comma 2 2 4 3 2 2 2 3 2" xfId="41722" xr:uid="{7B325C14-31AD-4E1F-BA3A-0A1A45D58F5E}"/>
    <cellStyle name="Comma 2 2 4 3 2 2 2 4" xfId="29082" xr:uid="{58EDB5B2-DB30-4468-A689-E2A36FB2B1A4}"/>
    <cellStyle name="Comma 2 2 4 3 2 2 3" xfId="5402" xr:uid="{832AA8BE-0CF3-40FA-95BB-8353547812EF}"/>
    <cellStyle name="Comma 2 2 4 3 2 2 3 2" xfId="12767" xr:uid="{3E153918-3EBF-4BA5-A056-B6F1599B753A}"/>
    <cellStyle name="Comma 2 2 4 3 2 2 3 2 2" xfId="45385" xr:uid="{F5525AF9-50D7-47C8-B777-E3C3A5292AEC}"/>
    <cellStyle name="Comma 2 2 4 3 2 2 3 2 3" xfId="32757" xr:uid="{16403AA6-24BC-4EA9-9E22-4BA121C48B8E}"/>
    <cellStyle name="Comma 2 2 4 3 2 2 3 3" xfId="20127" xr:uid="{F5F0D802-2B33-4701-B4A9-0D05EC89923D}"/>
    <cellStyle name="Comma 2 2 4 3 2 2 3 3 2" xfId="39104" xr:uid="{2C5F462B-BC31-4815-B220-343F09609A21}"/>
    <cellStyle name="Comma 2 2 4 3 2 2 3 4" xfId="26464" xr:uid="{336CE303-510C-4AA6-BC21-A15315C7A454}"/>
    <cellStyle name="Comma 2 2 4 3 2 2 4" xfId="11888" xr:uid="{37CF1D25-FB6D-44AA-95E8-7013FB36C79A}"/>
    <cellStyle name="Comma 2 2 4 3 2 2 4 2" xfId="44506" xr:uid="{2777EA88-213B-43BF-827D-BAAC2BD2F575}"/>
    <cellStyle name="Comma 2 2 4 3 2 2 4 3" xfId="31878" xr:uid="{6F56F1D0-FA58-4B57-8E1E-99EF5DB451F0}"/>
    <cellStyle name="Comma 2 2 4 3 2 2 5" xfId="19248" xr:uid="{073C297E-2321-468A-9AD1-4D3123C0F3A2}"/>
    <cellStyle name="Comma 2 2 4 3 2 2 5 2" xfId="38225" xr:uid="{4EBE879F-B83E-44A8-AA89-3A2910A0386C}"/>
    <cellStyle name="Comma 2 2 4 3 2 2 6" xfId="25585" xr:uid="{B884B0B0-3585-4323-97E1-642F11FFAF37}"/>
    <cellStyle name="Comma 2 2 4 3 2 3" xfId="3666" xr:uid="{E4629482-CDF2-4F30-968E-ADD463CBF197}"/>
    <cellStyle name="Comma 2 2 4 3 2 3 2" xfId="7163" xr:uid="{8474211E-8AA9-49DA-91FE-3236CE3BDC41}"/>
    <cellStyle name="Comma 2 2 4 3 2 3 2 2" xfId="14528" xr:uid="{F5EF61AE-FA55-4492-AA19-40BDDB091EBD}"/>
    <cellStyle name="Comma 2 2 4 3 2 3 2 2 2" xfId="47146" xr:uid="{54BB1643-C57F-4F32-BDAA-E8553115E67D}"/>
    <cellStyle name="Comma 2 2 4 3 2 3 2 2 3" xfId="34518" xr:uid="{56F70E0C-8DA4-44CE-9773-87BC7D0C2723}"/>
    <cellStyle name="Comma 2 2 4 3 2 3 2 3" xfId="21888" xr:uid="{982BF46B-22D8-4A6D-A847-508B11635B36}"/>
    <cellStyle name="Comma 2 2 4 3 2 3 2 3 2" xfId="40865" xr:uid="{BEDB930C-D17B-4647-A78B-79764A756CA7}"/>
    <cellStyle name="Comma 2 2 4 3 2 3 2 4" xfId="28225" xr:uid="{DB1E6570-35D7-45DF-BD52-30873BE06EA2}"/>
    <cellStyle name="Comma 2 2 4 3 2 3 3" xfId="11032" xr:uid="{B3235F40-F2C8-48A6-994A-F041325C08B9}"/>
    <cellStyle name="Comma 2 2 4 3 2 3 3 2" xfId="43649" xr:uid="{38A262A2-5EF8-4462-8E1E-29D38C4FEA5E}"/>
    <cellStyle name="Comma 2 2 4 3 2 3 3 3" xfId="31021" xr:uid="{DD2F5BAA-7E78-441C-8C9F-E03C42B7C04E}"/>
    <cellStyle name="Comma 2 2 4 3 2 3 4" xfId="18392" xr:uid="{37466D46-AF01-4DB3-BF7C-76B3B16E4ED7}"/>
    <cellStyle name="Comma 2 2 4 3 2 3 4 2" xfId="37368" xr:uid="{D7097CE5-747E-4EFC-9ADB-1375A03A1C38}"/>
    <cellStyle name="Comma 2 2 4 3 2 3 5" xfId="24728" xr:uid="{B181B9E4-3156-41D9-8590-179B8BAC34F8}"/>
    <cellStyle name="Comma 2 2 4 3 2 4" xfId="6287" xr:uid="{2C3BABD8-5ABF-43E9-9615-DCB9D48CB762}"/>
    <cellStyle name="Comma 2 2 4 3 2 4 2" xfId="13652" xr:uid="{7002E4AB-7408-4E6C-80FB-CFD9F9ADA0FD}"/>
    <cellStyle name="Comma 2 2 4 3 2 4 2 2" xfId="46270" xr:uid="{1960E4CE-31C8-4C22-BF91-666E0AF6F72C}"/>
    <cellStyle name="Comma 2 2 4 3 2 4 2 3" xfId="33642" xr:uid="{D0508649-D9E6-4F3C-A5EE-8FDD43D698C6}"/>
    <cellStyle name="Comma 2 2 4 3 2 4 3" xfId="21012" xr:uid="{B9DD0FE7-5573-4503-AD78-0B425E4B57CC}"/>
    <cellStyle name="Comma 2 2 4 3 2 4 3 2" xfId="39989" xr:uid="{69C29631-C932-402A-9DFB-426E5E740ACB}"/>
    <cellStyle name="Comma 2 2 4 3 2 4 4" xfId="27349" xr:uid="{84BFDE7D-DCA9-4A9F-88C9-D66714C966F3}"/>
    <cellStyle name="Comma 2 2 4 3 2 5" xfId="2790" xr:uid="{9A1CBAFE-A665-48AF-9CD9-98E884666789}"/>
    <cellStyle name="Comma 2 2 4 3 2 5 2" xfId="10158" xr:uid="{3E3D23FC-2FF5-4B89-9024-30833DE0297B}"/>
    <cellStyle name="Comma 2 2 4 3 2 5 2 2" xfId="42773" xr:uid="{D4D7C8C3-3898-4B63-A3C0-63AF4F4E6B5D}"/>
    <cellStyle name="Comma 2 2 4 3 2 5 3" xfId="17518" xr:uid="{D68E7113-FE98-43A0-B75C-B8A736653939}"/>
    <cellStyle name="Comma 2 2 4 3 2 5 4" xfId="30145" xr:uid="{1D046001-9A12-4CD6-9113-63879AB87E54}"/>
    <cellStyle name="Comma 2 2 4 3 2 6" xfId="8941" xr:uid="{DA5A1637-12F3-497B-A60E-F1A5768F0ACF}"/>
    <cellStyle name="Comma 2 2 4 3 2 6 2" xfId="36492" xr:uid="{8371CBBC-7691-45EA-B1F7-11DB6316FFAE}"/>
    <cellStyle name="Comma 2 2 4 3 2 7" xfId="16301" xr:uid="{8407BA28-D844-43B7-97D9-C8D8F362C14D}"/>
    <cellStyle name="Comma 2 2 4 3 2 8" xfId="23852" xr:uid="{F3F07A9B-D2CA-4CB2-A192-676BD8265CFC}"/>
    <cellStyle name="Comma 2 2 4 3 3" xfId="788" xr:uid="{13071E5D-BBEA-45A7-856E-21AA27B6D431}"/>
    <cellStyle name="Comma 2 2 4 3 3 2" xfId="7579" xr:uid="{84ECE529-FD55-4987-8200-C4F0ABFFC3FD}"/>
    <cellStyle name="Comma 2 2 4 3 3 2 2" xfId="14944" xr:uid="{BAE6B0AC-A1F8-4451-A55D-D0D7E58D02F5}"/>
    <cellStyle name="Comma 2 2 4 3 3 2 2 2" xfId="47562" xr:uid="{D0360893-50FA-4A45-AE7B-4A01D0EC3264}"/>
    <cellStyle name="Comma 2 2 4 3 3 2 2 3" xfId="34934" xr:uid="{EF437C77-9F19-4122-B2EF-69BD73980C83}"/>
    <cellStyle name="Comma 2 2 4 3 3 2 3" xfId="22304" xr:uid="{455D3653-70A3-4505-94F6-73913176C873}"/>
    <cellStyle name="Comma 2 2 4 3 3 2 3 2" xfId="41281" xr:uid="{CFB0C1A8-156A-4817-9046-5089832C21A7}"/>
    <cellStyle name="Comma 2 2 4 3 3 2 4" xfId="28641" xr:uid="{DB4DCC11-11BA-41E0-A515-C77BCF4890E0}"/>
    <cellStyle name="Comma 2 2 4 3 3 3" xfId="4960" xr:uid="{E014B91B-E3BE-45DB-8BC1-379FDBB2EE2C}"/>
    <cellStyle name="Comma 2 2 4 3 3 3 2" xfId="12325" xr:uid="{09DDBA69-C8D2-480C-AA50-727B106EBB6C}"/>
    <cellStyle name="Comma 2 2 4 3 3 3 2 2" xfId="44943" xr:uid="{A34F0C43-6655-46E8-AE90-9718867A7118}"/>
    <cellStyle name="Comma 2 2 4 3 3 3 2 3" xfId="32315" xr:uid="{E109C225-1AE3-47F0-A80A-468A6D9487D1}"/>
    <cellStyle name="Comma 2 2 4 3 3 3 3" xfId="19685" xr:uid="{6BEB9E8E-0069-45E5-A5A2-870E24F8F0B9}"/>
    <cellStyle name="Comma 2 2 4 3 3 3 3 2" xfId="38662" xr:uid="{8626E93A-D47E-4388-B7D5-A24290A14EA4}"/>
    <cellStyle name="Comma 2 2 4 3 3 3 4" xfId="26022" xr:uid="{031ADAFB-A532-4E1A-8FC8-EF39694DCD0C}"/>
    <cellStyle name="Comma 2 2 4 3 3 4" xfId="4082" xr:uid="{00A474D4-2EBA-4D9D-85B0-0AC9C9A96A42}"/>
    <cellStyle name="Comma 2 2 4 3 3 4 2" xfId="11448" xr:uid="{FE1012E6-1A4C-4807-ABF6-248130B316F0}"/>
    <cellStyle name="Comma 2 2 4 3 3 4 2 2" xfId="44065" xr:uid="{137C4859-7090-4B69-B30C-E4C6366E3084}"/>
    <cellStyle name="Comma 2 2 4 3 3 4 3" xfId="18808" xr:uid="{7FBB92BC-FF1F-46EA-A1E5-BE0682E41701}"/>
    <cellStyle name="Comma 2 2 4 3 3 4 4" xfId="31437" xr:uid="{82D56454-619A-46CC-86E3-EFB4B565BE41}"/>
    <cellStyle name="Comma 2 2 4 3 3 5" xfId="8657" xr:uid="{C7D6ACE5-C788-4029-BE41-4FDA81640709}"/>
    <cellStyle name="Comma 2 2 4 3 3 5 2" xfId="37784" xr:uid="{BCD59B61-586B-43AC-AD7F-15BC8EC24E39}"/>
    <cellStyle name="Comma 2 2 4 3 3 6" xfId="16017" xr:uid="{3F0F9305-5D80-40BE-BB63-4973CC133B43}"/>
    <cellStyle name="Comma 2 2 4 3 3 7" xfId="25144" xr:uid="{168A0391-25F1-4B20-98AA-BBE28BF78BE7}"/>
    <cellStyle name="Comma 2 2 4 3 4" xfId="3232" xr:uid="{625D062C-8BE0-4A2C-B487-EFB18BD87DB7}"/>
    <cellStyle name="Comma 2 2 4 3 4 2" xfId="6729" xr:uid="{6E9D26DD-367A-4F96-BE3C-989D5E11DECE}"/>
    <cellStyle name="Comma 2 2 4 3 4 2 2" xfId="14094" xr:uid="{CF42E120-A360-4643-A426-D12D44151F58}"/>
    <cellStyle name="Comma 2 2 4 3 4 2 2 2" xfId="46712" xr:uid="{CB6FB542-7EB5-42D5-B6AB-A32362EDC93A}"/>
    <cellStyle name="Comma 2 2 4 3 4 2 2 3" xfId="34084" xr:uid="{3472DA07-BC33-4E7E-9F5D-CA28CD7F554F}"/>
    <cellStyle name="Comma 2 2 4 3 4 2 3" xfId="21454" xr:uid="{579B4EED-0B68-4B22-A33C-65FADADDC8A9}"/>
    <cellStyle name="Comma 2 2 4 3 4 2 3 2" xfId="40431" xr:uid="{420DDA1D-135D-4D25-A715-D88E93B0C46D}"/>
    <cellStyle name="Comma 2 2 4 3 4 2 4" xfId="27791" xr:uid="{5044180F-59CF-4BC6-AD2B-BBD85BECDE75}"/>
    <cellStyle name="Comma 2 2 4 3 4 3" xfId="10598" xr:uid="{890373DA-5A32-4B5F-8FDA-A88EFFAA15AE}"/>
    <cellStyle name="Comma 2 2 4 3 4 3 2" xfId="43215" xr:uid="{87F957E1-6B64-405F-80FE-D49B8681593B}"/>
    <cellStyle name="Comma 2 2 4 3 4 3 3" xfId="30587" xr:uid="{8D576B4F-AF6B-466E-BC96-B66E5974A688}"/>
    <cellStyle name="Comma 2 2 4 3 4 4" xfId="17958" xr:uid="{06BAB30B-0F38-403C-9F6F-6B10C3D19252}"/>
    <cellStyle name="Comma 2 2 4 3 4 4 2" xfId="36934" xr:uid="{7386EBE0-46C9-47D1-9E42-943E75F83DAF}"/>
    <cellStyle name="Comma 2 2 4 3 4 5" xfId="24294" xr:uid="{5CF7146A-D675-446E-AACC-F59142CDA9B0}"/>
    <cellStyle name="Comma 2 2 4 3 5" xfId="5845" xr:uid="{990A9B2D-BB22-4800-843E-0749983C71EF}"/>
    <cellStyle name="Comma 2 2 4 3 5 2" xfId="13210" xr:uid="{96A45937-1561-4AD1-AECB-D392C269A8F0}"/>
    <cellStyle name="Comma 2 2 4 3 5 2 2" xfId="45828" xr:uid="{BC4D9021-6F65-4AE5-A532-ABD5BCDAE076}"/>
    <cellStyle name="Comma 2 2 4 3 5 2 3" xfId="33200" xr:uid="{7168C88C-890A-4C7A-9150-93D499115F9A}"/>
    <cellStyle name="Comma 2 2 4 3 5 3" xfId="20570" xr:uid="{97553E5D-0627-470D-8FB7-F6B61E9D68E6}"/>
    <cellStyle name="Comma 2 2 4 3 5 3 2" xfId="39547" xr:uid="{D3A8DB63-F060-4A48-B69F-1F4419772E09}"/>
    <cellStyle name="Comma 2 2 4 3 5 4" xfId="26907" xr:uid="{B2D071CF-DA9F-4F72-8049-F7686015F69B}"/>
    <cellStyle name="Comma 2 2 4 3 6" xfId="2293" xr:uid="{D77BE056-FC6C-490B-8A9B-6C28A977502D}"/>
    <cellStyle name="Comma 2 2 4 3 6 2" xfId="9718" xr:uid="{FFF46DB6-B83F-4DD7-B24C-6D0F3AA6B0E5}"/>
    <cellStyle name="Comma 2 2 4 3 6 2 2" xfId="42331" xr:uid="{E2C82BA4-603C-4B53-B729-C1DE620F503F}"/>
    <cellStyle name="Comma 2 2 4 3 6 3" xfId="17078" xr:uid="{83D1CA4F-B71F-41AE-A8E2-DEFA472B870D}"/>
    <cellStyle name="Comma 2 2 4 3 6 4" xfId="29703" xr:uid="{BE80CB2B-5FC5-4757-AA63-BE94F1B443EE}"/>
    <cellStyle name="Comma 2 2 4 3 7" xfId="8488" xr:uid="{9C5C23AE-123A-4BD8-96E8-23707ED8E76E}"/>
    <cellStyle name="Comma 2 2 4 3 7 2" xfId="36018" xr:uid="{530B7396-2189-49A8-AD7F-1BBE258B6E34}"/>
    <cellStyle name="Comma 2 2 4 3 8" xfId="15848" xr:uid="{E2445FB5-9C39-4586-85CD-980F0A0AB9F1}"/>
    <cellStyle name="Comma 2 2 4 3 9" xfId="23406" xr:uid="{45BA90B3-E832-44AB-B135-7C6CE57966B9}"/>
    <cellStyle name="Comma 2 2 4 4" xfId="360" xr:uid="{2D76C6D3-2885-46C1-B392-0E79569BAAAB}"/>
    <cellStyle name="Comma 2 2 4 4 2" xfId="975" xr:uid="{FC538368-CB90-4644-B48F-0D9379C16F17}"/>
    <cellStyle name="Comma 2 2 4 4 2 2" xfId="4369" xr:uid="{8989ACDE-B049-4020-B886-C0083F76F106}"/>
    <cellStyle name="Comma 2 2 4 4 2 2 2" xfId="7867" xr:uid="{75E01320-8DC1-4FBD-8A4A-9398F26DC445}"/>
    <cellStyle name="Comma 2 2 4 4 2 2 2 2" xfId="15232" xr:uid="{C1F198EF-3E56-4030-AAE4-973DB7211B1A}"/>
    <cellStyle name="Comma 2 2 4 4 2 2 2 2 2" xfId="47850" xr:uid="{EAA7E258-8255-4F73-A717-7EB73690CA71}"/>
    <cellStyle name="Comma 2 2 4 4 2 2 2 2 3" xfId="35222" xr:uid="{D1468B19-7CE7-4266-AD9D-8FA5BDB9FEAF}"/>
    <cellStyle name="Comma 2 2 4 4 2 2 2 3" xfId="22592" xr:uid="{EF4D6ABC-A372-4B2D-B8F7-160FE47D066C}"/>
    <cellStyle name="Comma 2 2 4 4 2 2 2 3 2" xfId="41569" xr:uid="{DB78583B-F978-4DFF-B1C9-41858C59B09E}"/>
    <cellStyle name="Comma 2 2 4 4 2 2 2 4" xfId="28929" xr:uid="{23B10958-4616-4DA3-9210-5002A65B48B9}"/>
    <cellStyle name="Comma 2 2 4 4 2 2 3" xfId="5249" xr:uid="{94402854-8265-4385-B3B8-61FAA5580ED4}"/>
    <cellStyle name="Comma 2 2 4 4 2 2 3 2" xfId="12614" xr:uid="{BF589A23-45F2-4333-A7D5-8996C2D5FEB9}"/>
    <cellStyle name="Comma 2 2 4 4 2 2 3 2 2" xfId="45232" xr:uid="{CED25E7C-F5EB-4425-AA80-CE96DCA3C920}"/>
    <cellStyle name="Comma 2 2 4 4 2 2 3 2 3" xfId="32604" xr:uid="{911E36FE-B75D-42E4-BF0A-A77A39D06B46}"/>
    <cellStyle name="Comma 2 2 4 4 2 2 3 3" xfId="19974" xr:uid="{FC4C39F1-0EA7-4500-AE6C-B1D4FEDADF7C}"/>
    <cellStyle name="Comma 2 2 4 4 2 2 3 3 2" xfId="38951" xr:uid="{F50669F9-EFF6-4B43-A2CA-5EA1E4EF5F95}"/>
    <cellStyle name="Comma 2 2 4 4 2 2 3 4" xfId="26311" xr:uid="{71AC9FEA-5EA1-4B91-9706-6B770D141741}"/>
    <cellStyle name="Comma 2 2 4 4 2 2 4" xfId="11735" xr:uid="{33C14E8E-80B3-4CF5-9566-375C1DC89387}"/>
    <cellStyle name="Comma 2 2 4 4 2 2 4 2" xfId="44353" xr:uid="{4AF1A5A6-A7E0-4B25-9907-CC06FE928795}"/>
    <cellStyle name="Comma 2 2 4 4 2 2 4 3" xfId="31725" xr:uid="{46888B1D-6147-4452-BE86-322471C3D85E}"/>
    <cellStyle name="Comma 2 2 4 4 2 2 5" xfId="19095" xr:uid="{89035E5E-7F88-4B41-AACD-818C88CF8190}"/>
    <cellStyle name="Comma 2 2 4 4 2 2 5 2" xfId="38072" xr:uid="{38B07990-BA30-46B8-AAE4-EDC4A3E5B010}"/>
    <cellStyle name="Comma 2 2 4 4 2 2 6" xfId="25432" xr:uid="{FA419CF2-7E53-4FA9-B4F5-436A5DA3670F}"/>
    <cellStyle name="Comma 2 2 4 4 2 3" xfId="3515" xr:uid="{0FCF64D9-135D-45F8-B61E-B704DE64BED3}"/>
    <cellStyle name="Comma 2 2 4 4 2 3 2" xfId="7012" xr:uid="{EE907F29-E1CC-4E56-A6BD-303191E5D801}"/>
    <cellStyle name="Comma 2 2 4 4 2 3 2 2" xfId="14377" xr:uid="{F3CDF708-FA6C-4CA8-ACC5-77B5B640F6D7}"/>
    <cellStyle name="Comma 2 2 4 4 2 3 2 2 2" xfId="46995" xr:uid="{43F3F4DA-BE4F-4A8F-9238-985F7D5D0CDF}"/>
    <cellStyle name="Comma 2 2 4 4 2 3 2 2 3" xfId="34367" xr:uid="{1C9FB47B-31F8-4E9B-936C-FDD0F047F2F3}"/>
    <cellStyle name="Comma 2 2 4 4 2 3 2 3" xfId="21737" xr:uid="{14E5714B-8625-4376-9756-D64737DD7668}"/>
    <cellStyle name="Comma 2 2 4 4 2 3 2 3 2" xfId="40714" xr:uid="{8432F769-B843-4D74-B860-E3E7D70FC57F}"/>
    <cellStyle name="Comma 2 2 4 4 2 3 2 4" xfId="28074" xr:uid="{AD74BB32-BC88-442F-8CCC-EA44D246C294}"/>
    <cellStyle name="Comma 2 2 4 4 2 3 3" xfId="10881" xr:uid="{5B1DB5F8-F6E9-42B2-B1D8-A20A4F63113F}"/>
    <cellStyle name="Comma 2 2 4 4 2 3 3 2" xfId="43498" xr:uid="{62ED16B2-C2E8-427B-8ABA-B32F85BC5134}"/>
    <cellStyle name="Comma 2 2 4 4 2 3 3 3" xfId="30870" xr:uid="{8E2B6403-AD1E-4F50-803D-34C5CDE6403B}"/>
    <cellStyle name="Comma 2 2 4 4 2 3 4" xfId="18241" xr:uid="{F1BB119C-9EFD-41E9-A4EA-F6642B6288D4}"/>
    <cellStyle name="Comma 2 2 4 4 2 3 4 2" xfId="37217" xr:uid="{547A1ABF-AF97-4481-95D1-A8D53AA81CDF}"/>
    <cellStyle name="Comma 2 2 4 4 2 3 5" xfId="24577" xr:uid="{B7BCF393-0212-4BF6-BB22-775E750F38B6}"/>
    <cellStyle name="Comma 2 2 4 4 2 4" xfId="6134" xr:uid="{4743A196-D49E-4E28-93B0-43C57A17BF42}"/>
    <cellStyle name="Comma 2 2 4 4 2 4 2" xfId="13499" xr:uid="{23A5995D-E362-4EEE-82A6-9062B018FAE6}"/>
    <cellStyle name="Comma 2 2 4 4 2 4 2 2" xfId="46117" xr:uid="{5617E6AE-B701-45A7-A787-42B78FF9D26A}"/>
    <cellStyle name="Comma 2 2 4 4 2 4 2 3" xfId="33489" xr:uid="{6D740299-63EE-47CA-AF8D-D44A51FFB65D}"/>
    <cellStyle name="Comma 2 2 4 4 2 4 3" xfId="20859" xr:uid="{6AF0673F-657B-487B-879E-7A4FFD5F28F5}"/>
    <cellStyle name="Comma 2 2 4 4 2 4 3 2" xfId="39836" xr:uid="{0C2B13FA-A2C3-40B5-9980-7B3E41F9F856}"/>
    <cellStyle name="Comma 2 2 4 4 2 4 4" xfId="27196" xr:uid="{D8AE7E63-6B09-4603-9318-CF3BE2E87C79}"/>
    <cellStyle name="Comma 2 2 4 4 2 5" xfId="2635" xr:uid="{B98955DD-F59F-49D7-8DFB-8B294ED3C5D7}"/>
    <cellStyle name="Comma 2 2 4 4 2 5 2" xfId="10005" xr:uid="{9746AE6A-35E6-41E3-B259-41EA102311DE}"/>
    <cellStyle name="Comma 2 2 4 4 2 5 2 2" xfId="42620" xr:uid="{1F48D0C2-CD48-4C27-8636-9072D2DF760C}"/>
    <cellStyle name="Comma 2 2 4 4 2 5 3" xfId="17365" xr:uid="{ADEA1ABB-0A52-47D7-B786-5CD6A11DB6B0}"/>
    <cellStyle name="Comma 2 2 4 4 2 5 4" xfId="29992" xr:uid="{0F862AF4-5E7B-44B7-8074-57380F0C90C4}"/>
    <cellStyle name="Comma 2 2 4 4 2 6" xfId="8831" xr:uid="{201A80EC-AACB-47B7-93F1-0384C745C34C}"/>
    <cellStyle name="Comma 2 2 4 4 2 6 2" xfId="36339" xr:uid="{DD580CB3-9B62-4B7C-8209-418B10359571}"/>
    <cellStyle name="Comma 2 2 4 4 2 7" xfId="16191" xr:uid="{723F7D25-50BD-4813-8E18-1653694BE1D0}"/>
    <cellStyle name="Comma 2 2 4 4 2 8" xfId="23699" xr:uid="{35645F59-8B4A-4C5B-A28B-37F9A6727DB4}"/>
    <cellStyle name="Comma 2 2 4 4 3" xfId="3931" xr:uid="{58D3BDC2-6B04-46D5-8933-6E4F167F061C}"/>
    <cellStyle name="Comma 2 2 4 4 3 2" xfId="7428" xr:uid="{7E0572EC-E42A-4E26-ABAD-0FA9EE0F27A5}"/>
    <cellStyle name="Comma 2 2 4 4 3 2 2" xfId="14793" xr:uid="{7E39A183-6EFD-4B41-8302-1378CB375900}"/>
    <cellStyle name="Comma 2 2 4 4 3 2 2 2" xfId="47411" xr:uid="{609EF08B-E0B7-4737-84AB-0E70CB5D23BD}"/>
    <cellStyle name="Comma 2 2 4 4 3 2 2 3" xfId="34783" xr:uid="{C669EB3F-8E69-4C3F-98A5-1AD981ED4B5F}"/>
    <cellStyle name="Comma 2 2 4 4 3 2 3" xfId="22153" xr:uid="{FBA5CC3C-7233-488B-A5CA-6F4D450C42FE}"/>
    <cellStyle name="Comma 2 2 4 4 3 2 3 2" xfId="41130" xr:uid="{884E3F66-5FCC-4B67-91EA-4741CDFF79C0}"/>
    <cellStyle name="Comma 2 2 4 4 3 2 4" xfId="28490" xr:uid="{1FF0E9CA-EBF2-483A-BAE5-C69AD3BAF5A3}"/>
    <cellStyle name="Comma 2 2 4 4 3 3" xfId="4806" xr:uid="{7FC9818B-FB49-4D4C-8187-261A7AC55175}"/>
    <cellStyle name="Comma 2 2 4 4 3 3 2" xfId="12171" xr:uid="{055E5782-CB42-4347-8715-5C825EFD404A}"/>
    <cellStyle name="Comma 2 2 4 4 3 3 2 2" xfId="44789" xr:uid="{F8865BFA-576D-4362-A7CD-E47C957540C2}"/>
    <cellStyle name="Comma 2 2 4 4 3 3 2 3" xfId="32161" xr:uid="{A50B8784-75BE-44A5-BCC0-C77971565FA2}"/>
    <cellStyle name="Comma 2 2 4 4 3 3 3" xfId="19531" xr:uid="{E7815A07-C3E9-4347-9889-985D1445FD96}"/>
    <cellStyle name="Comma 2 2 4 4 3 3 3 2" xfId="38508" xr:uid="{2CC35125-0F67-4160-9DC5-CC063D4C7342}"/>
    <cellStyle name="Comma 2 2 4 4 3 3 4" xfId="25868" xr:uid="{C48C3F52-FBC3-4527-8DC7-F77412969129}"/>
    <cellStyle name="Comma 2 2 4 4 3 4" xfId="11297" xr:uid="{673E8EDC-56F4-4D78-9C2A-8E8E90B9C81E}"/>
    <cellStyle name="Comma 2 2 4 4 3 4 2" xfId="43914" xr:uid="{DF5C69FC-6A7E-4699-B899-71D9F3C92F51}"/>
    <cellStyle name="Comma 2 2 4 4 3 4 3" xfId="31286" xr:uid="{FA0EA741-4F15-4110-B88D-969CF7A2145D}"/>
    <cellStyle name="Comma 2 2 4 4 3 5" xfId="18657" xr:uid="{EFA66C4C-F8EE-4240-B61E-4BDFBE3169C3}"/>
    <cellStyle name="Comma 2 2 4 4 3 5 2" xfId="37633" xr:uid="{4273E2E6-D922-4EDE-8493-5F74EE06BB97}"/>
    <cellStyle name="Comma 2 2 4 4 3 6" xfId="24993" xr:uid="{EC6F4235-CAC9-4BE7-A4B9-43A55B1652BC}"/>
    <cellStyle name="Comma 2 2 4 4 4" xfId="3081" xr:uid="{B0CC8190-FEFC-45FA-8566-3D8CE64D12DB}"/>
    <cellStyle name="Comma 2 2 4 4 4 2" xfId="6578" xr:uid="{78B1BFE2-69C4-42BF-8DF3-C34C6285155B}"/>
    <cellStyle name="Comma 2 2 4 4 4 2 2" xfId="13943" xr:uid="{19F7DB01-F5A0-457D-AA1D-1272C94F1CFB}"/>
    <cellStyle name="Comma 2 2 4 4 4 2 2 2" xfId="46561" xr:uid="{2F87B32B-8CC2-412F-AB4B-252A226B45C8}"/>
    <cellStyle name="Comma 2 2 4 4 4 2 2 3" xfId="33933" xr:uid="{31A4A8B2-0BC4-4C24-B89B-78B7185328B0}"/>
    <cellStyle name="Comma 2 2 4 4 4 2 3" xfId="21303" xr:uid="{AD9F3C59-B970-4F7C-9719-1840C9F3E112}"/>
    <cellStyle name="Comma 2 2 4 4 4 2 3 2" xfId="40280" xr:uid="{F58B56F5-BF2C-4660-8BAD-3748094BC40E}"/>
    <cellStyle name="Comma 2 2 4 4 4 2 4" xfId="27640" xr:uid="{9D0B3872-BB21-44E8-99D4-95FA72EB90B2}"/>
    <cellStyle name="Comma 2 2 4 4 4 3" xfId="10447" xr:uid="{C2939526-4BC4-4FE5-A0CA-437695ABFB66}"/>
    <cellStyle name="Comma 2 2 4 4 4 3 2" xfId="43064" xr:uid="{9BFC6262-6919-462F-A411-3687CC6E6BA8}"/>
    <cellStyle name="Comma 2 2 4 4 4 3 3" xfId="30436" xr:uid="{1F81D648-6352-4CEA-BB6A-DD949C6D1415}"/>
    <cellStyle name="Comma 2 2 4 4 4 4" xfId="17807" xr:uid="{6B5F7F27-2DC7-42F5-A670-EC7098417ACA}"/>
    <cellStyle name="Comma 2 2 4 4 4 4 2" xfId="36783" xr:uid="{7EC36A96-4018-4433-95EE-CE6753B2D92C}"/>
    <cellStyle name="Comma 2 2 4 4 4 5" xfId="24143" xr:uid="{C13A5BF3-3CBF-424C-869B-1B03885AB31B}"/>
    <cellStyle name="Comma 2 2 4 4 5" xfId="5691" xr:uid="{409D6F6D-59DC-4BA9-86B6-1B8FD09AB454}"/>
    <cellStyle name="Comma 2 2 4 4 5 2" xfId="13056" xr:uid="{CAD2D8FB-E0E6-414D-9B22-7D35AF8C3409}"/>
    <cellStyle name="Comma 2 2 4 4 5 2 2" xfId="45674" xr:uid="{8780AB68-E13D-4547-ACB0-81CDEBE07D90}"/>
    <cellStyle name="Comma 2 2 4 4 5 2 3" xfId="33046" xr:uid="{18026AFB-C1D3-4B5B-B807-3CFECA72D853}"/>
    <cellStyle name="Comma 2 2 4 4 5 3" xfId="20416" xr:uid="{97E2646E-F8B7-43BE-9161-24294A215AAA}"/>
    <cellStyle name="Comma 2 2 4 4 5 3 2" xfId="39393" xr:uid="{65C488A7-6BBD-4465-9A67-CA839BE21809}"/>
    <cellStyle name="Comma 2 2 4 4 5 4" xfId="26753" xr:uid="{D54B926C-F0D1-463A-BF09-2C5732D1A92D}"/>
    <cellStyle name="Comma 2 2 4 4 6" xfId="2072" xr:uid="{8255F881-3352-4C37-97AD-5D6ACD773BC3}"/>
    <cellStyle name="Comma 2 2 4 4 6 2" xfId="9564" xr:uid="{633B9A78-A2E3-41CA-93E9-0B04730606B1}"/>
    <cellStyle name="Comma 2 2 4 4 6 2 2" xfId="42177" xr:uid="{D7482A8B-849F-41A3-938F-44E19946B58D}"/>
    <cellStyle name="Comma 2 2 4 4 6 3" xfId="16924" xr:uid="{C3C013CC-0107-4531-A3DA-91A35BA11272}"/>
    <cellStyle name="Comma 2 2 4 4 6 4" xfId="29549" xr:uid="{2C8EF122-0D05-43A6-BB68-94B5061CAE00}"/>
    <cellStyle name="Comma 2 2 4 4 7" xfId="8460" xr:uid="{4258E51E-DF78-4480-B8FB-8F6642156074}"/>
    <cellStyle name="Comma 2 2 4 4 7 2" xfId="35824" xr:uid="{EB763E4A-1A9D-47B4-9126-1B76807852B4}"/>
    <cellStyle name="Comma 2 2 4 4 8" xfId="15820" xr:uid="{0415EE39-5904-4359-A3C3-2FCCE4FD2842}"/>
    <cellStyle name="Comma 2 2 4 4 9" xfId="23251" xr:uid="{6EC91051-D9CF-4FC7-83DE-3A5EE91A7F9A}"/>
    <cellStyle name="Comma 2 2 4 5" xfId="760" xr:uid="{17997A41-EF79-41AC-88D6-56838803DA47}"/>
    <cellStyle name="Comma 2 2 4 5 2" xfId="8629" xr:uid="{35CC61DB-7AB3-4D52-B7BC-9EE8B94CEEA1}"/>
    <cellStyle name="Comma 2 2 4 5 2 2" xfId="41932" xr:uid="{86381BBD-464C-4015-9721-442EAB13A127}"/>
    <cellStyle name="Comma 2 2 4 5 3" xfId="15989" xr:uid="{721BCB13-3939-44A0-9240-0418DF781D0E}"/>
    <cellStyle name="Comma 2 2 4 5 4" xfId="29293" xr:uid="{FA82FE8C-F37B-4712-B81A-B2B4B823E688}"/>
    <cellStyle name="Comma 2 2 4 6" xfId="1333" xr:uid="{7A6F9969-2BF3-4001-86E2-12217D495FE5}"/>
    <cellStyle name="Comma 2 2 4 7" xfId="1455" xr:uid="{1F6B17B3-5728-4165-8DDA-4E1B2401128B}"/>
    <cellStyle name="Comma 2 2 4 7 2" xfId="9091" xr:uid="{2138B23B-564E-4938-9D06-2E7EC7139CF0}"/>
    <cellStyle name="Comma 2 2 4 7 3" xfId="16451" xr:uid="{13E4202A-EE11-471C-A344-0E3E50A2E275}"/>
    <cellStyle name="Comma 2 2 4 8" xfId="8363" xr:uid="{3E762C70-B86E-4ACF-B03F-F9FEA0638F22}"/>
    <cellStyle name="Comma 2 2 4 9" xfId="15724" xr:uid="{0E29FDEA-058C-418D-B6DE-F3594C737BCA}"/>
    <cellStyle name="Comma 2 2 5" xfId="263" xr:uid="{FDF68DC8-77B0-4DFE-8E1D-C120BD3DEE29}"/>
    <cellStyle name="Comma 2 2 5 2" xfId="551" xr:uid="{9CD14F74-79AB-4381-8CA7-E2053C763B46}"/>
    <cellStyle name="Comma 2 2 5 2 2" xfId="1125" xr:uid="{74AAEBD7-3DB5-4DDC-AE1D-201AD11F0E04}"/>
    <cellStyle name="Comma 2 2 5 2 2 2" xfId="2851" xr:uid="{BDBE084D-6606-4BC5-B7F1-1CC8E013D5BB}"/>
    <cellStyle name="Comma 2 2 5 2 2 2 2" xfId="4583" xr:uid="{426DF9B1-6F80-4A8E-A3EF-0F5AF26477F7}"/>
    <cellStyle name="Comma 2 2 5 2 2 2 2 2" xfId="8081" xr:uid="{7AEA11BB-8011-44A0-A851-6A7271627670}"/>
    <cellStyle name="Comma 2 2 5 2 2 2 2 2 2" xfId="15446" xr:uid="{5E21AE92-4C18-4B50-9AB0-F36CB5388DB7}"/>
    <cellStyle name="Comma 2 2 5 2 2 2 2 2 2 2" xfId="48064" xr:uid="{FA9E6961-56E3-463D-B73C-D8525120A0D9}"/>
    <cellStyle name="Comma 2 2 5 2 2 2 2 2 2 3" xfId="35436" xr:uid="{97D7090B-84B9-4608-BA22-073AC83B5417}"/>
    <cellStyle name="Comma 2 2 5 2 2 2 2 2 3" xfId="22806" xr:uid="{4C266A81-F396-4D60-9C10-0709F39D4671}"/>
    <cellStyle name="Comma 2 2 5 2 2 2 2 2 3 2" xfId="41783" xr:uid="{A8342D97-94B1-4533-A6C2-3C4A63905E3D}"/>
    <cellStyle name="Comma 2 2 5 2 2 2 2 2 4" xfId="29143" xr:uid="{88F57A2D-3BE8-40CE-A4B0-0573CBCF54B6}"/>
    <cellStyle name="Comma 2 2 5 2 2 2 2 3" xfId="5463" xr:uid="{C11CAA75-07D3-4F85-A5EF-F86EBD017C0C}"/>
    <cellStyle name="Comma 2 2 5 2 2 2 2 3 2" xfId="12828" xr:uid="{31AD0591-9B25-47A1-BF58-09A636F1A52A}"/>
    <cellStyle name="Comma 2 2 5 2 2 2 2 3 2 2" xfId="45446" xr:uid="{0EB7E1EB-3319-45DB-AE4D-D90C77775997}"/>
    <cellStyle name="Comma 2 2 5 2 2 2 2 3 2 3" xfId="32818" xr:uid="{70CF8F36-58F6-407A-9123-D53AFDB3E45D}"/>
    <cellStyle name="Comma 2 2 5 2 2 2 2 3 3" xfId="20188" xr:uid="{FAD531E2-6A3E-48FF-AB34-C01B76AD4FAD}"/>
    <cellStyle name="Comma 2 2 5 2 2 2 2 3 3 2" xfId="39165" xr:uid="{B8A42C3B-FB12-466F-9B1A-4C764BDF7B84}"/>
    <cellStyle name="Comma 2 2 5 2 2 2 2 3 4" xfId="26525" xr:uid="{724FF855-55B6-4ECB-86B9-3B72F100F405}"/>
    <cellStyle name="Comma 2 2 5 2 2 2 2 4" xfId="11949" xr:uid="{35219755-E6AF-47B4-B606-A37D8301AD8F}"/>
    <cellStyle name="Comma 2 2 5 2 2 2 2 4 2" xfId="44567" xr:uid="{B24E4F6D-AAED-40BF-B9DB-B733F57A1E9F}"/>
    <cellStyle name="Comma 2 2 5 2 2 2 2 4 3" xfId="31939" xr:uid="{12DE31C7-3100-4CF3-AAB6-C005666CCD6D}"/>
    <cellStyle name="Comma 2 2 5 2 2 2 2 5" xfId="19309" xr:uid="{CD1D6B85-4BA9-4850-AD35-8C5E72A3046A}"/>
    <cellStyle name="Comma 2 2 5 2 2 2 2 5 2" xfId="38286" xr:uid="{C7FD5780-C5B0-495C-842C-136BA379B8C6}"/>
    <cellStyle name="Comma 2 2 5 2 2 2 2 6" xfId="25646" xr:uid="{2DB3876A-A97F-40F7-84CE-AACA612F75EB}"/>
    <cellStyle name="Comma 2 2 5 2 2 2 3" xfId="3727" xr:uid="{AE09EA52-58F5-4B8E-857B-379C726BE132}"/>
    <cellStyle name="Comma 2 2 5 2 2 2 3 2" xfId="7224" xr:uid="{BB8D4EBC-AB2A-4CEB-939A-F6E772B6961F}"/>
    <cellStyle name="Comma 2 2 5 2 2 2 3 2 2" xfId="14589" xr:uid="{C25EB7A1-66DF-4ADB-B164-1C0766BBF72B}"/>
    <cellStyle name="Comma 2 2 5 2 2 2 3 2 2 2" xfId="47207" xr:uid="{940DD8BA-8048-4480-A3FB-E6E7D721B2E8}"/>
    <cellStyle name="Comma 2 2 5 2 2 2 3 2 2 3" xfId="34579" xr:uid="{BC6F56FA-6BB6-4488-95B2-789620AA1497}"/>
    <cellStyle name="Comma 2 2 5 2 2 2 3 2 3" xfId="21949" xr:uid="{14AF8E64-360F-4BD9-B5C7-1D9EBA2E6834}"/>
    <cellStyle name="Comma 2 2 5 2 2 2 3 2 3 2" xfId="40926" xr:uid="{2727D830-BFED-4C0B-A8D1-A14B6F4B13E0}"/>
    <cellStyle name="Comma 2 2 5 2 2 2 3 2 4" xfId="28286" xr:uid="{FE290FC6-1A05-4000-8CC8-8CFC7DBB219C}"/>
    <cellStyle name="Comma 2 2 5 2 2 2 3 3" xfId="11093" xr:uid="{0C9188E5-B281-4DB1-A9A0-944DDDCA140C}"/>
    <cellStyle name="Comma 2 2 5 2 2 2 3 3 2" xfId="43710" xr:uid="{FED42892-A248-400F-8A81-CBA6113F59EE}"/>
    <cellStyle name="Comma 2 2 5 2 2 2 3 3 3" xfId="31082" xr:uid="{AE12B2FC-E903-41B4-936A-AE082F7FAC60}"/>
    <cellStyle name="Comma 2 2 5 2 2 2 3 4" xfId="18453" xr:uid="{BAB1486A-E18A-4AC5-856B-A7BAEA81CD43}"/>
    <cellStyle name="Comma 2 2 5 2 2 2 3 4 2" xfId="37429" xr:uid="{F2DA9869-BD87-4F38-A29E-9FD5347F93C9}"/>
    <cellStyle name="Comma 2 2 5 2 2 2 3 5" xfId="24789" xr:uid="{8E6FE135-D564-42DD-844A-C452127A453C}"/>
    <cellStyle name="Comma 2 2 5 2 2 2 4" xfId="6348" xr:uid="{F6B67ED7-87C6-47C5-9374-7141012DD6B7}"/>
    <cellStyle name="Comma 2 2 5 2 2 2 4 2" xfId="13713" xr:uid="{0AF784B6-9D62-4076-A137-47DBB90E3636}"/>
    <cellStyle name="Comma 2 2 5 2 2 2 4 2 2" xfId="46331" xr:uid="{D705B603-AD12-4911-BE64-B53F787F2804}"/>
    <cellStyle name="Comma 2 2 5 2 2 2 4 2 3" xfId="33703" xr:uid="{ACE3EFAE-D9D3-4B7C-A477-7B02BE3F2EBB}"/>
    <cellStyle name="Comma 2 2 5 2 2 2 4 3" xfId="21073" xr:uid="{283EE8A7-DB23-43BF-8783-674503125EAF}"/>
    <cellStyle name="Comma 2 2 5 2 2 2 4 3 2" xfId="40050" xr:uid="{A813DA62-EC49-470C-B1B1-79878A8C6B79}"/>
    <cellStyle name="Comma 2 2 5 2 2 2 4 4" xfId="27410" xr:uid="{CC864EBF-C220-40B2-9C0F-AC6C73328FCF}"/>
    <cellStyle name="Comma 2 2 5 2 2 2 5" xfId="10219" xr:uid="{5ACF96F7-9C92-4A6A-B39B-13472832511A}"/>
    <cellStyle name="Comma 2 2 5 2 2 2 5 2" xfId="42834" xr:uid="{9E880382-BBC6-46D9-BBC5-9701934552A2}"/>
    <cellStyle name="Comma 2 2 5 2 2 2 5 3" xfId="30206" xr:uid="{4F5A5BE2-6786-48C7-819C-F3FCCABE9690}"/>
    <cellStyle name="Comma 2 2 5 2 2 2 6" xfId="17579" xr:uid="{7C47706C-7299-40DB-81D6-7D73136DCABE}"/>
    <cellStyle name="Comma 2 2 5 2 2 2 6 2" xfId="36553" xr:uid="{EFD76768-0545-4905-B081-C1D2C9CE1FC6}"/>
    <cellStyle name="Comma 2 2 5 2 2 2 7" xfId="23913" xr:uid="{715CAF11-E276-4977-95ED-DACDC221D666}"/>
    <cellStyle name="Comma 2 2 5 2 2 3" xfId="4143" xr:uid="{FC69AC30-4033-4309-9CFF-EFFEC6BCC3B2}"/>
    <cellStyle name="Comma 2 2 5 2 2 3 2" xfId="7640" xr:uid="{96C37267-1D76-4A76-B95D-EF7E767A45F3}"/>
    <cellStyle name="Comma 2 2 5 2 2 3 2 2" xfId="15005" xr:uid="{84149D7C-9F01-45E7-BC2A-44E6CA54799B}"/>
    <cellStyle name="Comma 2 2 5 2 2 3 2 2 2" xfId="47623" xr:uid="{94B49C62-D438-487B-B149-33767E17D749}"/>
    <cellStyle name="Comma 2 2 5 2 2 3 2 2 3" xfId="34995" xr:uid="{30897B12-54A9-48FB-9C4F-8AAF1DF8FE62}"/>
    <cellStyle name="Comma 2 2 5 2 2 3 2 3" xfId="22365" xr:uid="{3210E15E-BBB2-4D78-B654-51A2CFB0617E}"/>
    <cellStyle name="Comma 2 2 5 2 2 3 2 3 2" xfId="41342" xr:uid="{C5AC7514-3288-4EA5-B309-EB6C05A0ADBB}"/>
    <cellStyle name="Comma 2 2 5 2 2 3 2 4" xfId="28702" xr:uid="{E18571DC-A901-4DCB-B580-386F85BE0F75}"/>
    <cellStyle name="Comma 2 2 5 2 2 3 3" xfId="5021" xr:uid="{AFD5A03A-BA72-49C4-839B-B8D3E7C54EBA}"/>
    <cellStyle name="Comma 2 2 5 2 2 3 3 2" xfId="12386" xr:uid="{826A9851-B046-4C21-B83F-7B54CB4C4DC3}"/>
    <cellStyle name="Comma 2 2 5 2 2 3 3 2 2" xfId="45004" xr:uid="{AA5AF7E9-0CD8-4A66-939E-68E8DED4714F}"/>
    <cellStyle name="Comma 2 2 5 2 2 3 3 2 3" xfId="32376" xr:uid="{5BBEC568-1727-4D3F-9C4E-CF28DA3F1D9C}"/>
    <cellStyle name="Comma 2 2 5 2 2 3 3 3" xfId="19746" xr:uid="{42DEDB96-E903-4EED-B84E-C55BC87B95BD}"/>
    <cellStyle name="Comma 2 2 5 2 2 3 3 3 2" xfId="38723" xr:uid="{14FFB2A7-C0D4-4CBA-93B4-6D4B98D93F0B}"/>
    <cellStyle name="Comma 2 2 5 2 2 3 3 4" xfId="26083" xr:uid="{EB185989-CFBB-4301-B38E-46F0F372F456}"/>
    <cellStyle name="Comma 2 2 5 2 2 3 4" xfId="11509" xr:uid="{9393992F-6B8A-4494-88AA-EA406F87D697}"/>
    <cellStyle name="Comma 2 2 5 2 2 3 4 2" xfId="44126" xr:uid="{7B4EF717-3F30-4A76-96AE-66D8C7488947}"/>
    <cellStyle name="Comma 2 2 5 2 2 3 4 3" xfId="31498" xr:uid="{67F46CF3-B18A-4E73-864F-E669656ADD4F}"/>
    <cellStyle name="Comma 2 2 5 2 2 3 5" xfId="18869" xr:uid="{B3C78BDF-EA62-4FF6-8340-C6EDF7AAEBB8}"/>
    <cellStyle name="Comma 2 2 5 2 2 3 5 2" xfId="37845" xr:uid="{6D99D1E0-5439-46D7-814B-8A9F0ADA9363}"/>
    <cellStyle name="Comma 2 2 5 2 2 3 6" xfId="25205" xr:uid="{CE61D477-02F8-4405-A884-FF3E538C98BF}"/>
    <cellStyle name="Comma 2 2 5 2 2 4" xfId="3293" xr:uid="{DA54C8F2-7911-49C1-AFEF-EC623042B3FC}"/>
    <cellStyle name="Comma 2 2 5 2 2 4 2" xfId="6790" xr:uid="{4B5F31D2-BD10-4D49-B39F-694E38E08E49}"/>
    <cellStyle name="Comma 2 2 5 2 2 4 2 2" xfId="14155" xr:uid="{AEA39965-9254-44B2-8AAE-47E294E4C810}"/>
    <cellStyle name="Comma 2 2 5 2 2 4 2 2 2" xfId="46773" xr:uid="{C6E84E26-6722-4533-823D-C5A747B98AB4}"/>
    <cellStyle name="Comma 2 2 5 2 2 4 2 2 3" xfId="34145" xr:uid="{3BAD2B6F-29EE-45BA-877E-CB77150634DE}"/>
    <cellStyle name="Comma 2 2 5 2 2 4 2 3" xfId="21515" xr:uid="{BE806630-E1B2-4D40-A221-441084A077BC}"/>
    <cellStyle name="Comma 2 2 5 2 2 4 2 3 2" xfId="40492" xr:uid="{465B5BDF-B28C-4B07-BF7B-A249FC3887E5}"/>
    <cellStyle name="Comma 2 2 5 2 2 4 2 4" xfId="27852" xr:uid="{940DA313-B9EC-44B0-81B3-C54DDD31F20A}"/>
    <cellStyle name="Comma 2 2 5 2 2 4 3" xfId="10659" xr:uid="{2C05CC3B-EB33-43CA-B000-BC3E4B3A9036}"/>
    <cellStyle name="Comma 2 2 5 2 2 4 3 2" xfId="43276" xr:uid="{0D550393-1E20-49ED-9E34-0F311FF17752}"/>
    <cellStyle name="Comma 2 2 5 2 2 4 3 3" xfId="30648" xr:uid="{1D221A69-43A6-420D-B641-6F93CB61ED57}"/>
    <cellStyle name="Comma 2 2 5 2 2 4 4" xfId="18019" xr:uid="{C6CE1CFE-87DC-4B0D-A89B-564DC27F731C}"/>
    <cellStyle name="Comma 2 2 5 2 2 4 4 2" xfId="36995" xr:uid="{5143D00E-3BBB-4641-A91C-7EA965374ED8}"/>
    <cellStyle name="Comma 2 2 5 2 2 4 5" xfId="24355" xr:uid="{40E622AC-B807-4F8B-9668-C7AF98FE09F5}"/>
    <cellStyle name="Comma 2 2 5 2 2 5" xfId="5906" xr:uid="{ECBB7B22-51FE-42F0-B839-27FC91B1644D}"/>
    <cellStyle name="Comma 2 2 5 2 2 5 2" xfId="13271" xr:uid="{8513D364-1CC5-42AE-94BF-2D3695466432}"/>
    <cellStyle name="Comma 2 2 5 2 2 5 2 2" xfId="45889" xr:uid="{F9381C6D-A40E-452C-B7E4-1B2A7A65AE84}"/>
    <cellStyle name="Comma 2 2 5 2 2 5 2 3" xfId="33261" xr:uid="{F253E3D5-EA28-4285-BA13-899326B96048}"/>
    <cellStyle name="Comma 2 2 5 2 2 5 3" xfId="20631" xr:uid="{C7DD63F6-A704-4033-86E9-62D3A886AF22}"/>
    <cellStyle name="Comma 2 2 5 2 2 5 3 2" xfId="39608" xr:uid="{5EC18628-27E6-44B0-B0F8-5CAA09BEB4DB}"/>
    <cellStyle name="Comma 2 2 5 2 2 5 4" xfId="26968" xr:uid="{8FE2F06C-9009-4B31-AE2A-ED45657F55D8}"/>
    <cellStyle name="Comma 2 2 5 2 2 6" xfId="2354" xr:uid="{8C60EBF4-DBDC-46FC-B48A-B2D3083A5AD7}"/>
    <cellStyle name="Comma 2 2 5 2 2 6 2" xfId="9779" xr:uid="{3A7B9FD8-59EF-46FA-9886-0BAEEDADE582}"/>
    <cellStyle name="Comma 2 2 5 2 2 6 2 2" xfId="42392" xr:uid="{6920A05D-B6FC-4C15-92DB-4F0862E7276F}"/>
    <cellStyle name="Comma 2 2 5 2 2 6 3" xfId="17139" xr:uid="{A06ADD7E-0718-4D69-A535-E5B6AF8DB8DD}"/>
    <cellStyle name="Comma 2 2 5 2 2 6 4" xfId="29764" xr:uid="{9D3B5F79-EF1A-4D2C-B59F-590FB29AA127}"/>
    <cellStyle name="Comma 2 2 5 2 2 7" xfId="8968" xr:uid="{1E6F30E5-03F0-47D9-A73D-CEE5A1FDB374}"/>
    <cellStyle name="Comma 2 2 5 2 2 7 2" xfId="36079" xr:uid="{9A892F30-6C36-4C7C-B194-54773CAC69FE}"/>
    <cellStyle name="Comma 2 2 5 2 2 8" xfId="16328" xr:uid="{7D983B5C-4256-41EA-A969-20B20C4A3900}"/>
    <cellStyle name="Comma 2 2 5 2 2 9" xfId="23467" xr:uid="{36304B36-0747-441E-BE2A-1B048D982AFD}"/>
    <cellStyle name="Comma 2 2 5 2 3" xfId="834" xr:uid="{085EABFA-3CDA-4687-8EED-B580B37EEF9C}"/>
    <cellStyle name="Comma 2 2 5 2 3 2" xfId="8703" xr:uid="{A298643D-C151-47AB-A86F-C16A08868DA3}"/>
    <cellStyle name="Comma 2 2 5 2 3 3" xfId="16063" xr:uid="{99755D9A-2D35-4ABB-B327-75567D1B9328}"/>
    <cellStyle name="Comma 2 2 5 2 4" xfId="1673" xr:uid="{06315825-E4C7-41AE-B6B2-D8A56DA3A59E}"/>
    <cellStyle name="Comma 2 2 5 2 5" xfId="8534" xr:uid="{0F3F0DD4-A7FE-46D0-A1B0-634AFA66FA49}"/>
    <cellStyle name="Comma 2 2 5 2 6" xfId="15894" xr:uid="{E5DEB209-E574-44C4-8865-17BCC66A9640}"/>
    <cellStyle name="Comma 2 2 5 3" xfId="1334" xr:uid="{5C81078A-836B-452B-9847-32FCA4537EF3}"/>
    <cellStyle name="Comma 2 2 5 3 2" xfId="2697" xr:uid="{A4182316-5437-412A-9420-C65CE0F2ED81}"/>
    <cellStyle name="Comma 2 2 5 3 2 2" xfId="4429" xr:uid="{0C02B5E6-73FF-41A1-99EE-7F319319CCA0}"/>
    <cellStyle name="Comma 2 2 5 3 2 2 2" xfId="7927" xr:uid="{B70DE26A-6CB8-41BF-97BA-67CB9037A9AB}"/>
    <cellStyle name="Comma 2 2 5 3 2 2 2 2" xfId="15292" xr:uid="{BEAF6E12-5551-42D3-AA46-2051E2D1EB1F}"/>
    <cellStyle name="Comma 2 2 5 3 2 2 2 2 2" xfId="47910" xr:uid="{5EECB7B8-5FC8-4FB8-BBA6-E44777345576}"/>
    <cellStyle name="Comma 2 2 5 3 2 2 2 2 3" xfId="35282" xr:uid="{FB5160BF-6624-4944-9826-5B9C1D4DD61D}"/>
    <cellStyle name="Comma 2 2 5 3 2 2 2 3" xfId="22652" xr:uid="{91AA57DA-24E4-4265-8C51-A810DA90FF86}"/>
    <cellStyle name="Comma 2 2 5 3 2 2 2 3 2" xfId="41629" xr:uid="{394DFB7B-06D0-4617-8048-61385E5E3836}"/>
    <cellStyle name="Comma 2 2 5 3 2 2 2 4" xfId="28989" xr:uid="{6B2DF661-6D96-495B-8098-8EABDD92E2E6}"/>
    <cellStyle name="Comma 2 2 5 3 2 2 3" xfId="5309" xr:uid="{3F4849B9-E552-47F7-B72F-112979516B2B}"/>
    <cellStyle name="Comma 2 2 5 3 2 2 3 2" xfId="12674" xr:uid="{48122B16-8072-429B-9D73-6B35C4B7DCF7}"/>
    <cellStyle name="Comma 2 2 5 3 2 2 3 2 2" xfId="45292" xr:uid="{B2EAE0FE-2E3E-4154-A1F0-8CB57F3FB2D7}"/>
    <cellStyle name="Comma 2 2 5 3 2 2 3 2 3" xfId="32664" xr:uid="{4E246D25-4E77-474C-A4E8-742D5F1F1DFA}"/>
    <cellStyle name="Comma 2 2 5 3 2 2 3 3" xfId="20034" xr:uid="{097AD369-EF97-412C-A728-5499B4D087CE}"/>
    <cellStyle name="Comma 2 2 5 3 2 2 3 3 2" xfId="39011" xr:uid="{3F1EB288-00DE-49C3-BFE6-35919A9E6F9E}"/>
    <cellStyle name="Comma 2 2 5 3 2 2 3 4" xfId="26371" xr:uid="{B2F3C3A6-1857-485E-B63C-71D008DDD2FB}"/>
    <cellStyle name="Comma 2 2 5 3 2 2 4" xfId="11795" xr:uid="{FD3EAAF3-1E41-41AC-8679-6EDD1C5C1D46}"/>
    <cellStyle name="Comma 2 2 5 3 2 2 4 2" xfId="44413" xr:uid="{E4A99171-6391-428A-BB5E-FD3BC924F488}"/>
    <cellStyle name="Comma 2 2 5 3 2 2 4 3" xfId="31785" xr:uid="{46ECEC4F-CFF9-4982-B5A3-2A223C572622}"/>
    <cellStyle name="Comma 2 2 5 3 2 2 5" xfId="19155" xr:uid="{161BD328-7DFB-4026-AC43-9D3F419E0AA0}"/>
    <cellStyle name="Comma 2 2 5 3 2 2 5 2" xfId="38132" xr:uid="{4DBCE2FA-F5DA-48E0-9371-CA697F310DBC}"/>
    <cellStyle name="Comma 2 2 5 3 2 2 6" xfId="25492" xr:uid="{9F6C3821-0BF6-4DF6-B759-AC1E013CE2AD}"/>
    <cellStyle name="Comma 2 2 5 3 2 3" xfId="3574" xr:uid="{14555FC3-0FA7-4361-8822-1D083616D194}"/>
    <cellStyle name="Comma 2 2 5 3 2 3 2" xfId="7071" xr:uid="{EB72A7AF-13F8-4600-AF47-C6861909C15C}"/>
    <cellStyle name="Comma 2 2 5 3 2 3 2 2" xfId="14436" xr:uid="{96DC6493-DFF5-49C6-B2DB-4A498320F120}"/>
    <cellStyle name="Comma 2 2 5 3 2 3 2 2 2" xfId="47054" xr:uid="{264ACF95-D442-4598-859A-CE2F232FE7B6}"/>
    <cellStyle name="Comma 2 2 5 3 2 3 2 2 3" xfId="34426" xr:uid="{4083AD98-D890-4E2E-BA0B-0C3467440BCC}"/>
    <cellStyle name="Comma 2 2 5 3 2 3 2 3" xfId="21796" xr:uid="{3E59BB46-AA5D-4F82-954B-5C857DACCB7C}"/>
    <cellStyle name="Comma 2 2 5 3 2 3 2 3 2" xfId="40773" xr:uid="{3A5A8A94-AE3B-4CD1-9C99-6EE09FB2BCCC}"/>
    <cellStyle name="Comma 2 2 5 3 2 3 2 4" xfId="28133" xr:uid="{12E1DB72-8E35-4483-9B06-B7C8FE6D0202}"/>
    <cellStyle name="Comma 2 2 5 3 2 3 3" xfId="10940" xr:uid="{4C989262-34CD-40A0-AA0F-6C15570A6D71}"/>
    <cellStyle name="Comma 2 2 5 3 2 3 3 2" xfId="43557" xr:uid="{06670824-BA6D-4139-9AA2-05C40B09D76D}"/>
    <cellStyle name="Comma 2 2 5 3 2 3 3 3" xfId="30929" xr:uid="{0A856FFF-0B0E-44CD-AF50-F9497C3A3BD7}"/>
    <cellStyle name="Comma 2 2 5 3 2 3 4" xfId="18300" xr:uid="{B69C3395-ACDE-4E1F-91ED-6B488EC44915}"/>
    <cellStyle name="Comma 2 2 5 3 2 3 4 2" xfId="37276" xr:uid="{5E658F35-EEEE-427A-9866-5A30D7F74F2F}"/>
    <cellStyle name="Comma 2 2 5 3 2 3 5" xfId="24636" xr:uid="{4BD29B43-08B1-4EA0-B1C9-83587F0F969C}"/>
    <cellStyle name="Comma 2 2 5 3 2 4" xfId="6194" xr:uid="{54B5F7E1-F92C-4B3B-83D8-A6D5172430F8}"/>
    <cellStyle name="Comma 2 2 5 3 2 4 2" xfId="13559" xr:uid="{A0C425C9-3C3A-482D-8965-9379157ADB00}"/>
    <cellStyle name="Comma 2 2 5 3 2 4 2 2" xfId="46177" xr:uid="{ED7FF8F8-0BF8-4376-91A3-27F2B55A659E}"/>
    <cellStyle name="Comma 2 2 5 3 2 4 2 3" xfId="33549" xr:uid="{5454D355-2511-428B-8FAC-B3E33DC0121F}"/>
    <cellStyle name="Comma 2 2 5 3 2 4 3" xfId="20919" xr:uid="{257A0D93-31B4-499E-B5D0-BF4942D13ED0}"/>
    <cellStyle name="Comma 2 2 5 3 2 4 3 2" xfId="39896" xr:uid="{E15DFAB0-A248-4D7C-A979-1A22BF56A743}"/>
    <cellStyle name="Comma 2 2 5 3 2 4 4" xfId="27256" xr:uid="{660981F7-3DF7-4D14-B763-DBF13E48C57A}"/>
    <cellStyle name="Comma 2 2 5 3 2 5" xfId="10065" xr:uid="{DEEAF8B5-A79E-4082-B927-7C6FF2F30840}"/>
    <cellStyle name="Comma 2 2 5 3 2 5 2" xfId="42680" xr:uid="{363CF7A0-5B99-428D-AB94-ABBC43919DFA}"/>
    <cellStyle name="Comma 2 2 5 3 2 5 3" xfId="30052" xr:uid="{2330FA27-697B-42B3-8EDD-772A0C911248}"/>
    <cellStyle name="Comma 2 2 5 3 2 6" xfId="17425" xr:uid="{9959DC2C-F75A-4FEE-A1C2-ECBD880FA32C}"/>
    <cellStyle name="Comma 2 2 5 3 2 6 2" xfId="36399" xr:uid="{1FDB53E7-452E-425D-A1AC-59FAE113F66B}"/>
    <cellStyle name="Comma 2 2 5 3 2 7" xfId="23759" xr:uid="{3882ABF6-54AD-4FFC-8C5C-A4346849F73F}"/>
    <cellStyle name="Comma 2 2 5 3 3" xfId="3990" xr:uid="{53EA46F9-E12A-4B56-9AE6-304E3A9E0AEB}"/>
    <cellStyle name="Comma 2 2 5 3 3 2" xfId="7487" xr:uid="{13E31CAA-8244-4A8A-A2C4-B93CD9E4DFBA}"/>
    <cellStyle name="Comma 2 2 5 3 3 2 2" xfId="14852" xr:uid="{2E7A74E6-D6AE-4C8A-BBBB-43D1F534EBFF}"/>
    <cellStyle name="Comma 2 2 5 3 3 2 2 2" xfId="47470" xr:uid="{E8FD4445-ACF4-4D89-821B-B891D24335D7}"/>
    <cellStyle name="Comma 2 2 5 3 3 2 2 3" xfId="34842" xr:uid="{FCA13032-DA23-4F34-8B3D-4471883E51E0}"/>
    <cellStyle name="Comma 2 2 5 3 3 2 3" xfId="22212" xr:uid="{7FE265DA-983A-4CEE-A122-560784CF20AD}"/>
    <cellStyle name="Comma 2 2 5 3 3 2 3 2" xfId="41189" xr:uid="{5C432580-3DE6-4729-AD11-CC377DE4EF59}"/>
    <cellStyle name="Comma 2 2 5 3 3 2 4" xfId="28549" xr:uid="{373C4A24-04BE-4F76-B0C0-6001A822AD11}"/>
    <cellStyle name="Comma 2 2 5 3 3 3" xfId="4867" xr:uid="{07668663-4486-4119-B332-9FAC16745E08}"/>
    <cellStyle name="Comma 2 2 5 3 3 3 2" xfId="12232" xr:uid="{918611C0-B01F-4E95-9AFD-237F2680CC90}"/>
    <cellStyle name="Comma 2 2 5 3 3 3 2 2" xfId="44850" xr:uid="{D2F77D53-CA66-461F-BAD3-B6D589FCDF43}"/>
    <cellStyle name="Comma 2 2 5 3 3 3 2 3" xfId="32222" xr:uid="{23F64879-3C3D-432C-A6D7-815E90F647C1}"/>
    <cellStyle name="Comma 2 2 5 3 3 3 3" xfId="19592" xr:uid="{F73BD760-D781-487C-83FD-D70860139F35}"/>
    <cellStyle name="Comma 2 2 5 3 3 3 3 2" xfId="38569" xr:uid="{E2F40CEB-9349-4441-B77F-42386AF0F0C8}"/>
    <cellStyle name="Comma 2 2 5 3 3 3 4" xfId="25929" xr:uid="{6F9CE7CC-CCF8-47EB-BF51-1706C9B65642}"/>
    <cellStyle name="Comma 2 2 5 3 3 4" xfId="11356" xr:uid="{C9883590-0D29-47F9-A50F-726A04D29CB8}"/>
    <cellStyle name="Comma 2 2 5 3 3 4 2" xfId="43973" xr:uid="{423443F8-2D0D-4541-8DE7-1922B36E6C8A}"/>
    <cellStyle name="Comma 2 2 5 3 3 4 3" xfId="31345" xr:uid="{BB8B1F9D-6B24-4CFE-9406-92F7CF6E1D94}"/>
    <cellStyle name="Comma 2 2 5 3 3 5" xfId="18716" xr:uid="{114466F8-8970-46F9-B94B-6A26EA92CAB9}"/>
    <cellStyle name="Comma 2 2 5 3 3 5 2" xfId="37692" xr:uid="{229C6ECE-542F-4ABF-8B89-F24ECEFCB688}"/>
    <cellStyle name="Comma 2 2 5 3 3 6" xfId="25052" xr:uid="{4B49C899-DC18-4ABC-91BE-9C04E3D06720}"/>
    <cellStyle name="Comma 2 2 5 3 4" xfId="3140" xr:uid="{DB028BDB-5919-486E-9CC6-D6281B7AB63F}"/>
    <cellStyle name="Comma 2 2 5 3 4 2" xfId="6637" xr:uid="{A9E110BC-0950-4D2F-BA6C-F14A8F4F7B43}"/>
    <cellStyle name="Comma 2 2 5 3 4 2 2" xfId="14002" xr:uid="{EE0049EE-8D5B-423D-BC66-D0577C0BFB94}"/>
    <cellStyle name="Comma 2 2 5 3 4 2 2 2" xfId="46620" xr:uid="{78CDA267-DAC6-4D5C-A809-8E7CCAAB009C}"/>
    <cellStyle name="Comma 2 2 5 3 4 2 2 3" xfId="33992" xr:uid="{77E3EADF-41C9-4756-A7CC-73D959B4CAAA}"/>
    <cellStyle name="Comma 2 2 5 3 4 2 3" xfId="21362" xr:uid="{60240F77-6FF7-426C-99AF-4F4F87CD9CA9}"/>
    <cellStyle name="Comma 2 2 5 3 4 2 3 2" xfId="40339" xr:uid="{EC35AE3D-4C21-4CCB-8992-E49EF9C5B53E}"/>
    <cellStyle name="Comma 2 2 5 3 4 2 4" xfId="27699" xr:uid="{8A7BAA7D-FE1B-4CFD-A75B-96D9DDF88AC2}"/>
    <cellStyle name="Comma 2 2 5 3 4 3" xfId="10506" xr:uid="{2A20542C-8D7C-42F7-9E03-A6CCCE366F8F}"/>
    <cellStyle name="Comma 2 2 5 3 4 3 2" xfId="43123" xr:uid="{201A4CC0-7DC3-4251-AEAF-CA1550ED4115}"/>
    <cellStyle name="Comma 2 2 5 3 4 3 3" xfId="30495" xr:uid="{B7C92249-7F71-47F0-A0C3-5B97CE2490AE}"/>
    <cellStyle name="Comma 2 2 5 3 4 4" xfId="17866" xr:uid="{8761D8E4-F85F-4329-B39D-833984957866}"/>
    <cellStyle name="Comma 2 2 5 3 4 4 2" xfId="36842" xr:uid="{984FB49D-B0C1-4EC0-8467-C2C1A2214F9A}"/>
    <cellStyle name="Comma 2 2 5 3 4 5" xfId="24202" xr:uid="{F26406A6-D553-4271-A883-15B3DFBC68EA}"/>
    <cellStyle name="Comma 2 2 5 3 5" xfId="5752" xr:uid="{9FBF6129-DC22-4E35-89ED-F9DD0A11A76D}"/>
    <cellStyle name="Comma 2 2 5 3 5 2" xfId="13117" xr:uid="{5C7E894B-9694-46C0-93F7-607FD07F53EC}"/>
    <cellStyle name="Comma 2 2 5 3 5 2 2" xfId="45735" xr:uid="{3EE9F0F9-DB82-46C3-BC99-42658F6CA715}"/>
    <cellStyle name="Comma 2 2 5 3 5 2 3" xfId="33107" xr:uid="{67A3B38F-EA86-453B-B946-2422DAD9D142}"/>
    <cellStyle name="Comma 2 2 5 3 5 3" xfId="20477" xr:uid="{3570B0B0-633B-4178-9438-49ED7CC43F78}"/>
    <cellStyle name="Comma 2 2 5 3 5 3 2" xfId="39454" xr:uid="{82C67FDD-2D25-4A31-A281-8160CF359471}"/>
    <cellStyle name="Comma 2 2 5 3 5 4" xfId="26814" xr:uid="{631EACBF-0DAE-4118-87C4-BD84D431F164}"/>
    <cellStyle name="Comma 2 2 5 3 6" xfId="2200" xr:uid="{3D404843-6217-4DC9-8A3E-53080F1825E3}"/>
    <cellStyle name="Comma 2 2 5 3 6 2" xfId="9625" xr:uid="{75C02A9C-B937-4523-AC5D-67E9526160A0}"/>
    <cellStyle name="Comma 2 2 5 3 6 2 2" xfId="42238" xr:uid="{FE88A805-213B-4118-AB2B-42EDE51019EB}"/>
    <cellStyle name="Comma 2 2 5 3 6 3" xfId="16985" xr:uid="{3DFFED86-E7AF-4706-91AF-5DEDE97236E7}"/>
    <cellStyle name="Comma 2 2 5 3 6 4" xfId="29610" xr:uid="{72865518-7C14-4B0D-962D-3A35AFFC3021}"/>
    <cellStyle name="Comma 2 2 5 3 7" xfId="35925" xr:uid="{4FE29E65-2FD2-4D86-80B8-ED19ED307D98}"/>
    <cellStyle name="Comma 2 2 5 3 8" xfId="23313" xr:uid="{76A44603-7F45-4B85-A5EA-518E92BDA8B9}"/>
    <cellStyle name="Comma 2 2 6" xfId="291" xr:uid="{B8E71E47-4664-4A28-9B7A-4805E23B3BAA}"/>
    <cellStyle name="Comma 2 2 6 2" xfId="704" xr:uid="{83A2B42A-E507-479A-90A5-4485999F2653}"/>
    <cellStyle name="Comma 2 2 6 2 2" xfId="1036" xr:uid="{6DC442AC-6303-49CA-A4BF-9DF0719710E9}"/>
    <cellStyle name="Comma 2 2 6 2 2 2" xfId="4508" xr:uid="{287F2E72-7214-4446-B091-50BD6752FBF2}"/>
    <cellStyle name="Comma 2 2 6 2 2 2 2" xfId="8006" xr:uid="{4AA6250F-4F51-4483-9C3D-C66DE42EEC3C}"/>
    <cellStyle name="Comma 2 2 6 2 2 2 2 2" xfId="15371" xr:uid="{564BB46D-FC20-4ED4-B5C9-2428A717C704}"/>
    <cellStyle name="Comma 2 2 6 2 2 2 2 2 2" xfId="47989" xr:uid="{3856F640-2205-4D9D-937F-52C4436EFE60}"/>
    <cellStyle name="Comma 2 2 6 2 2 2 2 2 3" xfId="35361" xr:uid="{FD7FDC7B-F836-4F37-A3A1-FC273065CFCE}"/>
    <cellStyle name="Comma 2 2 6 2 2 2 2 3" xfId="22731" xr:uid="{6F3C88C3-8983-4C83-BB93-CB0CFD8FC17B}"/>
    <cellStyle name="Comma 2 2 6 2 2 2 2 3 2" xfId="41708" xr:uid="{ED27D309-CBA8-4B8A-97E6-C74231384907}"/>
    <cellStyle name="Comma 2 2 6 2 2 2 2 4" xfId="29068" xr:uid="{78522D3E-C033-4801-B48C-FD7DFFC41B65}"/>
    <cellStyle name="Comma 2 2 6 2 2 2 3" xfId="5388" xr:uid="{02C7E414-BCED-45A1-BE4B-D04346FA7DA1}"/>
    <cellStyle name="Comma 2 2 6 2 2 2 3 2" xfId="12753" xr:uid="{3C4BEBF7-5186-441A-B1C2-494BEB24BB4D}"/>
    <cellStyle name="Comma 2 2 6 2 2 2 3 2 2" xfId="45371" xr:uid="{0540D6CA-B2DA-444A-A7C8-127BC46FC820}"/>
    <cellStyle name="Comma 2 2 6 2 2 2 3 2 3" xfId="32743" xr:uid="{FF11C70A-9AAC-4DED-A0B4-CA830F7ABF8D}"/>
    <cellStyle name="Comma 2 2 6 2 2 2 3 3" xfId="20113" xr:uid="{A1BA8C33-9533-45ED-A77D-2AA161C8CD16}"/>
    <cellStyle name="Comma 2 2 6 2 2 2 3 3 2" xfId="39090" xr:uid="{D1789115-BA56-4768-ABE9-49400B27818E}"/>
    <cellStyle name="Comma 2 2 6 2 2 2 3 4" xfId="26450" xr:uid="{119BBB7C-839E-4348-9255-628D140031D2}"/>
    <cellStyle name="Comma 2 2 6 2 2 2 4" xfId="11874" xr:uid="{528448F3-9D20-4A84-8630-8A3E0213DEF0}"/>
    <cellStyle name="Comma 2 2 6 2 2 2 4 2" xfId="44492" xr:uid="{FB6D789C-96C3-4FEF-B943-70B05D9DC47F}"/>
    <cellStyle name="Comma 2 2 6 2 2 2 4 3" xfId="31864" xr:uid="{758FD3EB-005E-4B95-8411-615F1F141B5D}"/>
    <cellStyle name="Comma 2 2 6 2 2 2 5" xfId="19234" xr:uid="{965FBE77-8E8D-4E38-BF3A-A8E1556CD79B}"/>
    <cellStyle name="Comma 2 2 6 2 2 2 5 2" xfId="38211" xr:uid="{47F197F7-5A29-4909-9867-FCE54375B475}"/>
    <cellStyle name="Comma 2 2 6 2 2 2 6" xfId="25571" xr:uid="{875773A0-AA3F-4E81-A93F-11F4811D392E}"/>
    <cellStyle name="Comma 2 2 6 2 2 3" xfId="3653" xr:uid="{E7C0C11E-2F05-4CE5-8E44-572B3212B64E}"/>
    <cellStyle name="Comma 2 2 6 2 2 3 2" xfId="7150" xr:uid="{312298D6-4A08-42F7-842F-332FB71F8692}"/>
    <cellStyle name="Comma 2 2 6 2 2 3 2 2" xfId="14515" xr:uid="{404F803B-3CC9-4F0C-B696-793CFD4D7CB7}"/>
    <cellStyle name="Comma 2 2 6 2 2 3 2 2 2" xfId="47133" xr:uid="{5E950E23-564C-4819-84D6-B14B3F518B74}"/>
    <cellStyle name="Comma 2 2 6 2 2 3 2 2 3" xfId="34505" xr:uid="{6D332F9E-FCFD-4CA7-911E-ABCFFF5DE722}"/>
    <cellStyle name="Comma 2 2 6 2 2 3 2 3" xfId="21875" xr:uid="{2A23E07B-BB5F-4D79-9801-20C810C0EF09}"/>
    <cellStyle name="Comma 2 2 6 2 2 3 2 3 2" xfId="40852" xr:uid="{7546B531-B308-4EB8-AA58-D198CEE606C5}"/>
    <cellStyle name="Comma 2 2 6 2 2 3 2 4" xfId="28212" xr:uid="{459B9049-68B9-4275-B95D-25638E3FABEF}"/>
    <cellStyle name="Comma 2 2 6 2 2 3 3" xfId="11019" xr:uid="{1F29A2F1-F1E2-4EC3-AF22-0F1C1EFD254C}"/>
    <cellStyle name="Comma 2 2 6 2 2 3 3 2" xfId="43636" xr:uid="{D9BB1A8C-CD8D-4215-95D1-5E8C06EDE89A}"/>
    <cellStyle name="Comma 2 2 6 2 2 3 3 3" xfId="31008" xr:uid="{D5C70625-AC14-4002-A2E5-CDB76AD66A8A}"/>
    <cellStyle name="Comma 2 2 6 2 2 3 4" xfId="18379" xr:uid="{C78EF474-3D9A-49C1-8491-90512AEDA42A}"/>
    <cellStyle name="Comma 2 2 6 2 2 3 4 2" xfId="37355" xr:uid="{F37A213B-88EC-4C33-ACF2-3A13B6C0E039}"/>
    <cellStyle name="Comma 2 2 6 2 2 3 5" xfId="24715" xr:uid="{C06E19ED-8B85-490A-8360-EC7E333534C8}"/>
    <cellStyle name="Comma 2 2 6 2 2 4" xfId="6273" xr:uid="{AE204277-6C16-47C2-8483-0C4324EA3F9F}"/>
    <cellStyle name="Comma 2 2 6 2 2 4 2" xfId="13638" xr:uid="{F8E0369F-18DF-4318-9313-28BBE1420391}"/>
    <cellStyle name="Comma 2 2 6 2 2 4 2 2" xfId="46256" xr:uid="{FBFBA5A2-F0BD-483D-AB75-9D08DBF05E30}"/>
    <cellStyle name="Comma 2 2 6 2 2 4 2 3" xfId="33628" xr:uid="{A1C32443-1F8F-4404-A04A-BD9D270D02C9}"/>
    <cellStyle name="Comma 2 2 6 2 2 4 3" xfId="20998" xr:uid="{F90CE575-A129-4C69-9B7E-31C2346768A1}"/>
    <cellStyle name="Comma 2 2 6 2 2 4 3 2" xfId="39975" xr:uid="{BD4A3D21-6D0B-4DBF-8ABC-925968125F11}"/>
    <cellStyle name="Comma 2 2 6 2 2 4 4" xfId="27335" xr:uid="{4AEDC281-8F01-46A3-9160-2A84C5AFDCED}"/>
    <cellStyle name="Comma 2 2 6 2 2 5" xfId="2776" xr:uid="{FE6F2EF7-3487-472E-BC71-7C8E0544DCAD}"/>
    <cellStyle name="Comma 2 2 6 2 2 5 2" xfId="10144" xr:uid="{E2694E8B-DA78-458D-834D-8038AC5A137F}"/>
    <cellStyle name="Comma 2 2 6 2 2 5 2 2" xfId="42759" xr:uid="{9B19331F-8E0D-4B51-AC2C-6D021456578F}"/>
    <cellStyle name="Comma 2 2 6 2 2 5 3" xfId="17504" xr:uid="{0EE35922-8A69-4A94-B6BE-F1EB5F201A55}"/>
    <cellStyle name="Comma 2 2 6 2 2 5 4" xfId="30131" xr:uid="{456788CB-91BF-4B26-820B-B73EB04633F5}"/>
    <cellStyle name="Comma 2 2 6 2 2 6" xfId="8892" xr:uid="{9D37C9C2-ED8F-424D-8826-6479F25A71C2}"/>
    <cellStyle name="Comma 2 2 6 2 2 6 2" xfId="36478" xr:uid="{F2789D9F-5829-44FD-A51C-DBEDC84671D8}"/>
    <cellStyle name="Comma 2 2 6 2 2 7" xfId="16252" xr:uid="{02CF8ADE-6207-44C6-A87D-62F27186440C}"/>
    <cellStyle name="Comma 2 2 6 2 2 8" xfId="23838" xr:uid="{D87AD063-9DCD-479F-B268-9F3616051908}"/>
    <cellStyle name="Comma 2 2 6 2 3" xfId="4068" xr:uid="{2BCC6F5C-7C57-415D-8CBF-1399D9577E4B}"/>
    <cellStyle name="Comma 2 2 6 2 3 2" xfId="7565" xr:uid="{B4828CF8-373B-417F-BD1E-CFF5D4048654}"/>
    <cellStyle name="Comma 2 2 6 2 3 2 2" xfId="14930" xr:uid="{48AC1B61-26E5-48FB-9FEB-CFAAD784AC40}"/>
    <cellStyle name="Comma 2 2 6 2 3 2 2 2" xfId="47548" xr:uid="{F71AAADA-D471-49C7-9ADD-E55BBBF1085C}"/>
    <cellStyle name="Comma 2 2 6 2 3 2 2 3" xfId="34920" xr:uid="{F39C6AA5-C2F4-4E4C-819D-7BFB347AE20B}"/>
    <cellStyle name="Comma 2 2 6 2 3 2 3" xfId="22290" xr:uid="{682FC28E-C254-49E5-8A42-D27411A5E9C2}"/>
    <cellStyle name="Comma 2 2 6 2 3 2 3 2" xfId="41267" xr:uid="{D3059F00-A753-459E-BF76-9D6F611CECFC}"/>
    <cellStyle name="Comma 2 2 6 2 3 2 4" xfId="28627" xr:uid="{087D0EF3-61A4-4A15-A81C-04D46090396A}"/>
    <cellStyle name="Comma 2 2 6 2 3 3" xfId="4946" xr:uid="{1CA9C1AA-2FD6-4544-B69D-09C8F6769632}"/>
    <cellStyle name="Comma 2 2 6 2 3 3 2" xfId="12311" xr:uid="{01A86BE1-E849-4C66-8FEF-9C0C9FA88C1A}"/>
    <cellStyle name="Comma 2 2 6 2 3 3 2 2" xfId="44929" xr:uid="{51354A1E-345E-4228-BF58-DA2F66CD10F7}"/>
    <cellStyle name="Comma 2 2 6 2 3 3 2 3" xfId="32301" xr:uid="{A1E84870-87FC-4171-BB5C-837839DFE780}"/>
    <cellStyle name="Comma 2 2 6 2 3 3 3" xfId="19671" xr:uid="{1AB736F0-D1FF-4F03-B3F0-EFE8758E0FFE}"/>
    <cellStyle name="Comma 2 2 6 2 3 3 3 2" xfId="38648" xr:uid="{063A83D8-FE3E-404F-8EE3-58AF4476153C}"/>
    <cellStyle name="Comma 2 2 6 2 3 3 4" xfId="26008" xr:uid="{04F04383-69F5-4EE9-AC18-77BF872E3F3A}"/>
    <cellStyle name="Comma 2 2 6 2 3 4" xfId="11434" xr:uid="{3B231F2B-9C5F-4143-B393-6FCF3B5A9B21}"/>
    <cellStyle name="Comma 2 2 6 2 3 4 2" xfId="44051" xr:uid="{C15E17BC-A596-4916-B780-08336E9D374A}"/>
    <cellStyle name="Comma 2 2 6 2 3 4 3" xfId="31423" xr:uid="{21276D42-CB93-49B7-8701-2650C268DD94}"/>
    <cellStyle name="Comma 2 2 6 2 3 5" xfId="18794" xr:uid="{510D4BE3-BE23-4FFC-ADD9-76826D01EEE3}"/>
    <cellStyle name="Comma 2 2 6 2 3 5 2" xfId="37770" xr:uid="{A11A0A5F-CB86-4C53-91A3-59F2FCB7EB6A}"/>
    <cellStyle name="Comma 2 2 6 2 3 6" xfId="25130" xr:uid="{1ED1593E-9650-4156-9C04-5A9533621E11}"/>
    <cellStyle name="Comma 2 2 6 2 4" xfId="3218" xr:uid="{3E01FD49-463B-4397-8FFA-B1DE763DC50F}"/>
    <cellStyle name="Comma 2 2 6 2 4 2" xfId="6715" xr:uid="{84FEAE8E-608A-46BE-A71A-57FE61D47501}"/>
    <cellStyle name="Comma 2 2 6 2 4 2 2" xfId="14080" xr:uid="{5A3A04F2-4CCD-4FC7-BA88-8139CEF468FE}"/>
    <cellStyle name="Comma 2 2 6 2 4 2 2 2" xfId="46698" xr:uid="{23FD6D4C-F2DA-4362-AC09-EE7550B74DAE}"/>
    <cellStyle name="Comma 2 2 6 2 4 2 2 3" xfId="34070" xr:uid="{3CB25957-6558-4C2F-B86D-03B6B679BB4B}"/>
    <cellStyle name="Comma 2 2 6 2 4 2 3" xfId="21440" xr:uid="{615D6EA5-6100-45CB-8F3F-310F649ABBA3}"/>
    <cellStyle name="Comma 2 2 6 2 4 2 3 2" xfId="40417" xr:uid="{42555AC3-DECD-42A5-8832-EABC1588DDA7}"/>
    <cellStyle name="Comma 2 2 6 2 4 2 4" xfId="27777" xr:uid="{D5257AA6-F942-48B4-A873-607A285AFDC0}"/>
    <cellStyle name="Comma 2 2 6 2 4 3" xfId="10584" xr:uid="{5C5C433C-9A7A-4949-912C-8384CFFC5FD1}"/>
    <cellStyle name="Comma 2 2 6 2 4 3 2" xfId="43201" xr:uid="{4DEADDC8-EB83-4966-B15A-35B14B74FE48}"/>
    <cellStyle name="Comma 2 2 6 2 4 3 3" xfId="30573" xr:uid="{BA8984AC-330F-48DE-9D8D-5379C378A88B}"/>
    <cellStyle name="Comma 2 2 6 2 4 4" xfId="17944" xr:uid="{4982EEFC-7484-4FE4-85C2-9C737326690A}"/>
    <cellStyle name="Comma 2 2 6 2 4 4 2" xfId="36920" xr:uid="{11871CAB-246F-42E3-A2E8-DCD81069B889}"/>
    <cellStyle name="Comma 2 2 6 2 4 5" xfId="24280" xr:uid="{58FC5F79-014C-47DB-A500-70C7BD1519A7}"/>
    <cellStyle name="Comma 2 2 6 2 5" xfId="5831" xr:uid="{AA6B774F-1A8F-48E9-9E4A-DE03F678F0EC}"/>
    <cellStyle name="Comma 2 2 6 2 5 2" xfId="13196" xr:uid="{1BC2AE76-3226-40A0-981F-7FAA81EF2317}"/>
    <cellStyle name="Comma 2 2 6 2 5 2 2" xfId="45814" xr:uid="{517AB38F-96A5-431B-B1A6-9787142589E2}"/>
    <cellStyle name="Comma 2 2 6 2 5 2 3" xfId="33186" xr:uid="{44BDBE9D-A3C3-485E-8B09-1ED0DD50D148}"/>
    <cellStyle name="Comma 2 2 6 2 5 3" xfId="20556" xr:uid="{36D67BB9-2563-443C-9A89-47B1AEFA0E6B}"/>
    <cellStyle name="Comma 2 2 6 2 5 3 2" xfId="39533" xr:uid="{890E7BD5-7FA3-4CCB-9950-3B5C1B44F7F1}"/>
    <cellStyle name="Comma 2 2 6 2 5 4" xfId="26893" xr:uid="{C17D11A3-BF18-45CD-92D6-E59FC6A6C726}"/>
    <cellStyle name="Comma 2 2 6 2 6" xfId="2279" xr:uid="{7BCB3937-47D3-4FEE-A97B-FACD8F6B5916}"/>
    <cellStyle name="Comma 2 2 6 2 6 2" xfId="9704" xr:uid="{34312815-476E-47D6-9136-19F39ADC437F}"/>
    <cellStyle name="Comma 2 2 6 2 6 2 2" xfId="42317" xr:uid="{1675F7A5-56CA-49F7-9FC4-A715983948DA}"/>
    <cellStyle name="Comma 2 2 6 2 6 3" xfId="17064" xr:uid="{15B5ED42-3795-4036-82C1-08174B0C2E6C}"/>
    <cellStyle name="Comma 2 2 6 2 6 4" xfId="29689" xr:uid="{0A177910-54F8-4D5E-952B-6D7E1E87C3BB}"/>
    <cellStyle name="Comma 2 2 6 2 7" xfId="8586" xr:uid="{3CB98A2B-82C7-41A7-A44C-4F06AEBA2948}"/>
    <cellStyle name="Comma 2 2 6 2 7 2" xfId="36004" xr:uid="{593F45BB-9588-4EA5-A1F0-08E651B9B19F}"/>
    <cellStyle name="Comma 2 2 6 2 8" xfId="15946" xr:uid="{62713278-3AF1-45B8-BF71-872677C2DFC1}"/>
    <cellStyle name="Comma 2 2 6 2 9" xfId="23392" xr:uid="{C068F460-4D69-4FBB-8242-D607162CC37D}"/>
    <cellStyle name="Comma 2 2 6 3" xfId="922" xr:uid="{8219378F-FC18-44F3-B613-49C43C0A7764}"/>
    <cellStyle name="Comma 2 2 6 3 2" xfId="8781" xr:uid="{6A188B33-C8EA-420E-A67C-7E04839781DF}"/>
    <cellStyle name="Comma 2 2 6 3 3" xfId="16141" xr:uid="{A4A89E93-59E1-449E-BE3B-8AC45D4CF241}"/>
    <cellStyle name="Comma 2 2 6 4" xfId="886" xr:uid="{41F4B732-3AA6-47DA-A467-8F9D94D24665}"/>
    <cellStyle name="Comma 2 2 6 4 2" xfId="8755" xr:uid="{F51F5D9F-A0C4-476D-96AA-F80B9923A655}"/>
    <cellStyle name="Comma 2 2 6 4 3" xfId="16115" xr:uid="{274B7DBA-AD4A-4FFE-A605-9CE5460DB85C}"/>
    <cellStyle name="Comma 2 2 6 5" xfId="1335" xr:uid="{9AABE914-151E-4DAA-A8B3-0D02E1FA68B7}"/>
    <cellStyle name="Comma 2 2 6 6" xfId="8394" xr:uid="{57540A98-7F91-4683-9279-9B0CC1940652}"/>
    <cellStyle name="Comma 2 2 6 7" xfId="15755" xr:uid="{E73C66E9-E78A-44F9-BD4D-EEB451FCE7C5}"/>
    <cellStyle name="Comma 2 2 7" xfId="398" xr:uid="{DD8DFC9B-904D-481E-8C26-D981B595E299}"/>
    <cellStyle name="Comma 2 2 7 2" xfId="1091" xr:uid="{B82BC50E-84FF-4939-A121-9CD1758FFF32}"/>
    <cellStyle name="Comma 2 2 7 2 2" xfId="2621" xr:uid="{8969AADD-9F12-4F0A-BFD3-313702F8CF5B}"/>
    <cellStyle name="Comma 2 2 7 2 2 2" xfId="4355" xr:uid="{C50F725C-6D86-45E7-A0EC-EE11800549DB}"/>
    <cellStyle name="Comma 2 2 7 2 2 2 2" xfId="7853" xr:uid="{DE4C5389-23A0-449F-A9B7-982AAB7E2BF4}"/>
    <cellStyle name="Comma 2 2 7 2 2 2 2 2" xfId="15218" xr:uid="{BFDF20DC-6813-453E-A597-30EAA3F564EF}"/>
    <cellStyle name="Comma 2 2 7 2 2 2 2 2 2" xfId="47836" xr:uid="{D9CF3ED7-0CD3-465F-9DF6-478B60881683}"/>
    <cellStyle name="Comma 2 2 7 2 2 2 2 2 3" xfId="35208" xr:uid="{98B70315-FB6A-48C4-A9D9-A79BBD210458}"/>
    <cellStyle name="Comma 2 2 7 2 2 2 2 3" xfId="22578" xr:uid="{613384CB-251A-4A76-8115-A241B44BA354}"/>
    <cellStyle name="Comma 2 2 7 2 2 2 2 3 2" xfId="41555" xr:uid="{C5F1764B-5AFD-4934-AE51-D52B7CC3525C}"/>
    <cellStyle name="Comma 2 2 7 2 2 2 2 4" xfId="28915" xr:uid="{E1A18AF4-0F4A-48BD-844A-15924177478C}"/>
    <cellStyle name="Comma 2 2 7 2 2 2 3" xfId="5235" xr:uid="{0135B17B-6C96-4BD0-9371-2A51FC70B222}"/>
    <cellStyle name="Comma 2 2 7 2 2 2 3 2" xfId="12600" xr:uid="{58FDB636-8EFB-445D-909A-89081B663CA2}"/>
    <cellStyle name="Comma 2 2 7 2 2 2 3 2 2" xfId="45218" xr:uid="{A2AD3919-0F4F-42E3-AF9C-D3F65AF3EFA1}"/>
    <cellStyle name="Comma 2 2 7 2 2 2 3 2 3" xfId="32590" xr:uid="{19B8E245-5F6E-4491-A892-A327F6BA2A95}"/>
    <cellStyle name="Comma 2 2 7 2 2 2 3 3" xfId="19960" xr:uid="{DBFB99EF-F521-45F8-ADD0-FC2807B5B12E}"/>
    <cellStyle name="Comma 2 2 7 2 2 2 3 3 2" xfId="38937" xr:uid="{CD673CFD-C8F2-4DEF-85D3-EA13E1E1543A}"/>
    <cellStyle name="Comma 2 2 7 2 2 2 3 4" xfId="26297" xr:uid="{0B50AC23-9171-4EB7-9631-C108845AE9D6}"/>
    <cellStyle name="Comma 2 2 7 2 2 2 4" xfId="11721" xr:uid="{449E2244-BBE6-4B3D-B74F-B54E67050A5F}"/>
    <cellStyle name="Comma 2 2 7 2 2 2 4 2" xfId="44339" xr:uid="{C774151C-575E-4617-AFCD-0A5B9A372688}"/>
    <cellStyle name="Comma 2 2 7 2 2 2 4 3" xfId="31711" xr:uid="{72BB386A-62AA-47CF-ACE1-B24F111E8B9A}"/>
    <cellStyle name="Comma 2 2 7 2 2 2 5" xfId="19081" xr:uid="{5421E9C2-D6A2-426F-A51B-647D608A25BE}"/>
    <cellStyle name="Comma 2 2 7 2 2 2 5 2" xfId="38058" xr:uid="{EC749AE1-05D2-4824-933C-8029E3DA3E73}"/>
    <cellStyle name="Comma 2 2 7 2 2 2 6" xfId="25418" xr:uid="{175D6E4C-655F-4BFB-A491-A59FB01F7F2A}"/>
    <cellStyle name="Comma 2 2 7 2 2 3" xfId="3501" xr:uid="{64209827-A5CD-4AA6-96E7-9304B231F57F}"/>
    <cellStyle name="Comma 2 2 7 2 2 3 2" xfId="6998" xr:uid="{90AC963C-B8CA-46A1-A8B7-68422A5F4C0A}"/>
    <cellStyle name="Comma 2 2 7 2 2 3 2 2" xfId="14363" xr:uid="{2EC5D666-8009-4CE2-A132-C1EA465209FC}"/>
    <cellStyle name="Comma 2 2 7 2 2 3 2 2 2" xfId="46981" xr:uid="{2C92F3C9-9459-4867-A504-84A94B4319F2}"/>
    <cellStyle name="Comma 2 2 7 2 2 3 2 2 3" xfId="34353" xr:uid="{7D48526B-9F13-4121-B547-F7F707CFC26E}"/>
    <cellStyle name="Comma 2 2 7 2 2 3 2 3" xfId="21723" xr:uid="{0F5F7782-6CC8-48A5-8CAA-75151C030B2C}"/>
    <cellStyle name="Comma 2 2 7 2 2 3 2 3 2" xfId="40700" xr:uid="{8484315B-8FDA-4838-8ED9-3ECA0FD250D5}"/>
    <cellStyle name="Comma 2 2 7 2 2 3 2 4" xfId="28060" xr:uid="{08A91936-7466-45FA-A59F-F7835AFAE575}"/>
    <cellStyle name="Comma 2 2 7 2 2 3 3" xfId="10867" xr:uid="{FD6F9D07-57CE-498B-B1DE-72057138BAB0}"/>
    <cellStyle name="Comma 2 2 7 2 2 3 3 2" xfId="43484" xr:uid="{19852151-9EB1-4A52-93C0-2D15FCC96206}"/>
    <cellStyle name="Comma 2 2 7 2 2 3 3 3" xfId="30856" xr:uid="{FD9EDDD8-424A-4B3B-BE1B-4BBFB06A201B}"/>
    <cellStyle name="Comma 2 2 7 2 2 3 4" xfId="18227" xr:uid="{1456476B-7D32-4064-83A4-00135995B4D5}"/>
    <cellStyle name="Comma 2 2 7 2 2 3 4 2" xfId="37203" xr:uid="{D647CA32-F43E-4879-B849-B9EFC5F65E05}"/>
    <cellStyle name="Comma 2 2 7 2 2 3 5" xfId="24563" xr:uid="{7107A79A-BFF6-4179-8ECE-B929A46F74C5}"/>
    <cellStyle name="Comma 2 2 7 2 2 4" xfId="6120" xr:uid="{7BC7F31F-4D86-4E83-9069-F657702DC397}"/>
    <cellStyle name="Comma 2 2 7 2 2 4 2" xfId="13485" xr:uid="{436BF409-7BC6-4315-9862-B6AA323EC16F}"/>
    <cellStyle name="Comma 2 2 7 2 2 4 2 2" xfId="46103" xr:uid="{E32C830B-D41A-475F-A892-1CBE9668583D}"/>
    <cellStyle name="Comma 2 2 7 2 2 4 2 3" xfId="33475" xr:uid="{06DAA416-C29A-4C25-AC42-A345068DCE80}"/>
    <cellStyle name="Comma 2 2 7 2 2 4 3" xfId="20845" xr:uid="{E8148E59-B4F2-4B82-A25C-508A076C4EE2}"/>
    <cellStyle name="Comma 2 2 7 2 2 4 3 2" xfId="39822" xr:uid="{BCB39FCD-46A6-4E10-B0D6-1176748C8DA0}"/>
    <cellStyle name="Comma 2 2 7 2 2 4 4" xfId="27182" xr:uid="{B2600554-0451-4E86-AD41-978631D10180}"/>
    <cellStyle name="Comma 2 2 7 2 2 5" xfId="9991" xr:uid="{DEC7DB33-DBDF-4FCC-9A8E-FDD35EE63473}"/>
    <cellStyle name="Comma 2 2 7 2 2 5 2" xfId="42606" xr:uid="{1F942181-A4E0-42A9-BDB1-29AB22A63B80}"/>
    <cellStyle name="Comma 2 2 7 2 2 5 3" xfId="29978" xr:uid="{FA5DA97E-224C-4617-92DC-5D0A8177A9F7}"/>
    <cellStyle name="Comma 2 2 7 2 2 6" xfId="17351" xr:uid="{08E5E9BB-0987-4A51-A706-D19271AC9039}"/>
    <cellStyle name="Comma 2 2 7 2 2 6 2" xfId="36325" xr:uid="{6F16C30D-FC92-4CA4-BC4C-3590F6F13386}"/>
    <cellStyle name="Comma 2 2 7 2 2 7" xfId="23685" xr:uid="{A1A5ABFB-6237-4010-93FC-D475BFA110AE}"/>
    <cellStyle name="Comma 2 2 7 2 3" xfId="3917" xr:uid="{F32DA8CD-F3FB-4CDD-8ADF-C7DB9E479858}"/>
    <cellStyle name="Comma 2 2 7 2 3 2" xfId="7414" xr:uid="{6A5601CC-72A7-479D-A4D3-5D4B7455B551}"/>
    <cellStyle name="Comma 2 2 7 2 3 2 2" xfId="14779" xr:uid="{313703D1-5005-4E37-9920-C1B2F550C3B8}"/>
    <cellStyle name="Comma 2 2 7 2 3 2 2 2" xfId="47397" xr:uid="{5E702CAB-252B-48FA-BE94-40E971B4FC57}"/>
    <cellStyle name="Comma 2 2 7 2 3 2 2 3" xfId="34769" xr:uid="{DAA57993-3F05-4CF8-BA7C-221A6DD7E1AB}"/>
    <cellStyle name="Comma 2 2 7 2 3 2 3" xfId="22139" xr:uid="{BD9EA431-82FA-4D6B-85A8-B560FEE29EFF}"/>
    <cellStyle name="Comma 2 2 7 2 3 2 3 2" xfId="41116" xr:uid="{502626A4-137A-45C8-99B6-37D3F35DC551}"/>
    <cellStyle name="Comma 2 2 7 2 3 2 4" xfId="28476" xr:uid="{3B3EEEB2-C3CB-4703-8A15-D39D1DA5E1BD}"/>
    <cellStyle name="Comma 2 2 7 2 3 3" xfId="4792" xr:uid="{DEE346AA-D7AF-4795-957C-B5541036999E}"/>
    <cellStyle name="Comma 2 2 7 2 3 3 2" xfId="12157" xr:uid="{8ED37359-4A10-40C6-8721-A975A48853A9}"/>
    <cellStyle name="Comma 2 2 7 2 3 3 2 2" xfId="44775" xr:uid="{8607A534-1D47-4D18-9C6D-C3638CF409A6}"/>
    <cellStyle name="Comma 2 2 7 2 3 3 2 3" xfId="32147" xr:uid="{1B604C8E-0EBB-4EA5-948D-47A1828AFE68}"/>
    <cellStyle name="Comma 2 2 7 2 3 3 3" xfId="19517" xr:uid="{92F12E93-2EB3-4861-9F27-3091E1BCBF11}"/>
    <cellStyle name="Comma 2 2 7 2 3 3 3 2" xfId="38494" xr:uid="{EA798119-2721-44C6-8B80-D81440CF901B}"/>
    <cellStyle name="Comma 2 2 7 2 3 3 4" xfId="25854" xr:uid="{A9DA48BE-5B72-4951-90CA-9E034DC64B63}"/>
    <cellStyle name="Comma 2 2 7 2 3 4" xfId="11283" xr:uid="{B5F3C30D-8873-4775-95A9-01C5DFE65B29}"/>
    <cellStyle name="Comma 2 2 7 2 3 4 2" xfId="43900" xr:uid="{94F42C89-39D9-4BC8-B36E-C5F35BD2987C}"/>
    <cellStyle name="Comma 2 2 7 2 3 4 3" xfId="31272" xr:uid="{45334A32-D6CD-4F83-9716-EA3B0D2082B3}"/>
    <cellStyle name="Comma 2 2 7 2 3 5" xfId="18643" xr:uid="{CF8FED3D-6798-4F56-A6C3-F948692EA346}"/>
    <cellStyle name="Comma 2 2 7 2 3 5 2" xfId="37619" xr:uid="{7E9F3E7B-3EFC-483D-B608-9046FB9F2262}"/>
    <cellStyle name="Comma 2 2 7 2 3 6" xfId="24979" xr:uid="{98B8F1AA-5DFB-422A-92D7-17D78DFA2C15}"/>
    <cellStyle name="Comma 2 2 7 2 4" xfId="3067" xr:uid="{1BF5A56D-900D-47D4-ACF2-15C6EBD38E7B}"/>
    <cellStyle name="Comma 2 2 7 2 4 2" xfId="6564" xr:uid="{AFF534F1-7104-49E5-8DB1-8EC2053790D0}"/>
    <cellStyle name="Comma 2 2 7 2 4 2 2" xfId="13929" xr:uid="{B2272F7E-0748-4847-8562-D55BD5B92AB2}"/>
    <cellStyle name="Comma 2 2 7 2 4 2 2 2" xfId="46547" xr:uid="{88F55AD7-DE70-4EAE-8165-9710FA423158}"/>
    <cellStyle name="Comma 2 2 7 2 4 2 2 3" xfId="33919" xr:uid="{D0F517E6-814B-4AB5-9B49-58D489A4B482}"/>
    <cellStyle name="Comma 2 2 7 2 4 2 3" xfId="21289" xr:uid="{4525A449-AA99-4F75-AF27-088C263B5507}"/>
    <cellStyle name="Comma 2 2 7 2 4 2 3 2" xfId="40266" xr:uid="{39B09700-2DCC-4202-82C7-71F236F1CC4D}"/>
    <cellStyle name="Comma 2 2 7 2 4 2 4" xfId="27626" xr:uid="{1587F10F-1D9B-44DE-A364-DFCBD5EE9A40}"/>
    <cellStyle name="Comma 2 2 7 2 4 3" xfId="10433" xr:uid="{F9A5041F-FFDE-4098-96A1-0C3DC76A3256}"/>
    <cellStyle name="Comma 2 2 7 2 4 3 2" xfId="43050" xr:uid="{9A9F7AF9-4E42-4CEB-9460-B059660FAF99}"/>
    <cellStyle name="Comma 2 2 7 2 4 3 3" xfId="30422" xr:uid="{D81B724B-F869-4E28-9545-6A1BF604C6E9}"/>
    <cellStyle name="Comma 2 2 7 2 4 4" xfId="17793" xr:uid="{5EE806F0-9D17-4218-A933-38CE52730911}"/>
    <cellStyle name="Comma 2 2 7 2 4 4 2" xfId="36769" xr:uid="{81A47C2D-56BF-4B8A-B828-7FAF8D907824}"/>
    <cellStyle name="Comma 2 2 7 2 4 5" xfId="24129" xr:uid="{9781450F-B931-4BAE-9083-A2FD1298EC8B}"/>
    <cellStyle name="Comma 2 2 7 2 5" xfId="5677" xr:uid="{945515E6-2AF0-4B58-8D53-B2CF95C183F3}"/>
    <cellStyle name="Comma 2 2 7 2 5 2" xfId="13042" xr:uid="{A597B443-D8F3-4104-A338-7BFD3896097C}"/>
    <cellStyle name="Comma 2 2 7 2 5 2 2" xfId="45660" xr:uid="{3244D9C0-D215-4A31-A7D5-417630BB7E77}"/>
    <cellStyle name="Comma 2 2 7 2 5 2 3" xfId="33032" xr:uid="{A0F479D0-3AF8-4298-99EE-42B456FD88CF}"/>
    <cellStyle name="Comma 2 2 7 2 5 3" xfId="20402" xr:uid="{FF526C5A-982E-4B85-8CA8-27BB867D66AA}"/>
    <cellStyle name="Comma 2 2 7 2 5 3 2" xfId="39379" xr:uid="{C3883E67-667F-4DE3-91DF-7F4392651DA3}"/>
    <cellStyle name="Comma 2 2 7 2 5 4" xfId="26739" xr:uid="{AFE4E4D2-3C1B-4206-A566-13D811514865}"/>
    <cellStyle name="Comma 2 2 7 2 6" xfId="2045" xr:uid="{78BC8AB8-47BF-4627-9181-AEA504A2BDDA}"/>
    <cellStyle name="Comma 2 2 7 2 6 2" xfId="9550" xr:uid="{9A35188B-1A6E-431A-B414-256498568E7C}"/>
    <cellStyle name="Comma 2 2 7 2 6 2 2" xfId="42163" xr:uid="{93876838-384E-4B0F-82CF-9DE54CC7EF93}"/>
    <cellStyle name="Comma 2 2 7 2 6 3" xfId="16910" xr:uid="{3FEC75DD-C04E-42B5-B549-66A67E3F8ECD}"/>
    <cellStyle name="Comma 2 2 7 2 6 4" xfId="29535" xr:uid="{D179CCA3-8A95-4411-A898-7D1C8931C45E}"/>
    <cellStyle name="Comma 2 2 7 2 7" xfId="8935" xr:uid="{45712208-24A6-4368-A5C8-BE5CA06B1636}"/>
    <cellStyle name="Comma 2 2 7 2 7 2" xfId="35805" xr:uid="{59D044C2-1A64-4F5C-BCD2-AEDD30C4BFCF}"/>
    <cellStyle name="Comma 2 2 7 2 8" xfId="16295" xr:uid="{876BB15A-DFB7-4A8F-8A40-C27650895B22}"/>
    <cellStyle name="Comma 2 2 7 2 9" xfId="23237" xr:uid="{C0E468A9-1B2A-4B6C-83DE-F98DC7ACE478}"/>
    <cellStyle name="Comma 2 2 7 3" xfId="781" xr:uid="{5BA56DDD-10E5-4C6D-AC70-415913C8C898}"/>
    <cellStyle name="Comma 2 2 7 3 2" xfId="8650" xr:uid="{76ED7A67-A09F-4859-B993-745087F7CD8B}"/>
    <cellStyle name="Comma 2 2 7 3 3" xfId="16010" xr:uid="{6B60AD4F-0545-44E1-9909-31ABC935FD67}"/>
    <cellStyle name="Comma 2 2 7 4" xfId="1336" xr:uid="{338FF015-5197-47F6-8993-89EC412067E4}"/>
    <cellStyle name="Comma 2 2 7 5" xfId="8481" xr:uid="{059BD23E-6290-4550-B667-0589D9EA0264}"/>
    <cellStyle name="Comma 2 2 7 6" xfId="15841" xr:uid="{4FB49A59-9BCD-4AE6-A6D4-55EEBFE1DDD6}"/>
    <cellStyle name="Comma 2 2 8" xfId="348" xr:uid="{9D36C13B-C1D2-40E7-B6E9-C9AF6A084CB6}"/>
    <cellStyle name="Comma 2 2 8 2" xfId="963" xr:uid="{C5CEB021-3E8F-41E8-AC92-B6D2A4B42116}"/>
    <cellStyle name="Comma 2 2 8 2 2" xfId="8819" xr:uid="{4C1ED0F3-2ACD-48AD-A91D-73ED542DBDA1}"/>
    <cellStyle name="Comma 2 2 8 2 3" xfId="16179" xr:uid="{697651C7-4175-45F6-850D-9612237B8B30}"/>
    <cellStyle name="Comma 2 2 8 3" xfId="1337" xr:uid="{A1141B2B-752C-44E3-B9B9-10A3F54A98BB}"/>
    <cellStyle name="Comma 2 2 8 4" xfId="8448" xr:uid="{DECF7715-B96C-4F14-A590-919F6EB52A45}"/>
    <cellStyle name="Comma 2 2 8 5" xfId="15808" xr:uid="{6D859DD7-1994-4025-A374-0575A57D8806}"/>
    <cellStyle name="Comma 2 2 9" xfId="1081" xr:uid="{5E3F718F-4CC5-472C-881E-10319CAC6879}"/>
    <cellStyle name="Comma 2 2 9 10" xfId="16286" xr:uid="{088CD513-D2C0-48B9-8CCE-4D4253B3A7F5}"/>
    <cellStyle name="Comma 2 2 9 11" xfId="23138" xr:uid="{9FFE85B5-FFB3-48D4-926B-0357A6715980}"/>
    <cellStyle name="Comma 2 2 9 2" xfId="1306" xr:uid="{9D67FAFC-37E9-43AB-9262-298662BA4B55}"/>
    <cellStyle name="Comma 2 2 9 2 2" xfId="4232" xr:uid="{C894380D-7ED7-4E48-8BFA-25AE81B56D6F}"/>
    <cellStyle name="Comma 2 2 9 2 2 2" xfId="7729" xr:uid="{EEA8B284-0200-4191-ADAD-E788444AD1B0}"/>
    <cellStyle name="Comma 2 2 9 2 2 2 2" xfId="15094" xr:uid="{C3861788-841F-42C8-B2D7-F8A058E5DFDA}"/>
    <cellStyle name="Comma 2 2 9 2 2 2 2 2" xfId="47712" xr:uid="{BAF41472-12F1-4EBB-AA14-755D3F86C709}"/>
    <cellStyle name="Comma 2 2 9 2 2 2 2 3" xfId="35084" xr:uid="{8ABA3C24-5E23-479E-8550-184CEEA42662}"/>
    <cellStyle name="Comma 2 2 9 2 2 2 3" xfId="22454" xr:uid="{9012AA63-2DB0-4006-BD1C-C90EB79F2072}"/>
    <cellStyle name="Comma 2 2 9 2 2 2 3 2" xfId="41431" xr:uid="{5C880C47-B37C-41E0-AFA0-65FE05929A9C}"/>
    <cellStyle name="Comma 2 2 9 2 2 2 4" xfId="28791" xr:uid="{92A36FBC-3D00-43C5-9759-8F005DBAF70D}"/>
    <cellStyle name="Comma 2 2 9 2 2 3" xfId="5111" xr:uid="{EF64D7FE-794A-4E7E-AD69-25F9B42C1376}"/>
    <cellStyle name="Comma 2 2 9 2 2 3 2" xfId="12476" xr:uid="{F74293D9-05EF-40B8-B339-970CBE64E56C}"/>
    <cellStyle name="Comma 2 2 9 2 2 3 2 2" xfId="45094" xr:uid="{4964147E-A957-485B-803C-4D76B06046F7}"/>
    <cellStyle name="Comma 2 2 9 2 2 3 2 3" xfId="32466" xr:uid="{A78BB801-CA55-44F9-A927-2FEA4E6F04BA}"/>
    <cellStyle name="Comma 2 2 9 2 2 3 3" xfId="19836" xr:uid="{FB606B63-63CC-40E8-A52A-72FBC5DB1D48}"/>
    <cellStyle name="Comma 2 2 9 2 2 3 3 2" xfId="38813" xr:uid="{913BE385-5657-431A-BDE6-AD3C4D485EBC}"/>
    <cellStyle name="Comma 2 2 9 2 2 3 4" xfId="26173" xr:uid="{07512B46-5283-4ABF-9DC8-ACCA3B12C2CF}"/>
    <cellStyle name="Comma 2 2 9 2 2 4" xfId="11598" xr:uid="{6A2BCBE2-B1AF-4AB5-96EE-075F046112CF}"/>
    <cellStyle name="Comma 2 2 9 2 2 4 2" xfId="44215" xr:uid="{39784646-E62A-49B4-A0AD-A493B97D7669}"/>
    <cellStyle name="Comma 2 2 9 2 2 4 3" xfId="31587" xr:uid="{17E25F8E-4E2E-4A28-A613-9E795809308F}"/>
    <cellStyle name="Comma 2 2 9 2 2 5" xfId="18958" xr:uid="{8ACB88F8-82B4-4448-B823-B127B129579F}"/>
    <cellStyle name="Comma 2 2 9 2 2 5 2" xfId="37934" xr:uid="{28A24C8D-6F8E-46C2-A3F2-F0965B2C0812}"/>
    <cellStyle name="Comma 2 2 9 2 2 6" xfId="25294" xr:uid="{08449361-E61F-4240-9D54-48980EDCF4BB}"/>
    <cellStyle name="Comma 2 2 9 2 3" xfId="3382" xr:uid="{974DC4BB-B251-4B35-A895-236620B5FB3F}"/>
    <cellStyle name="Comma 2 2 9 2 3 2" xfId="6879" xr:uid="{9240D5A6-5BC9-4541-A13E-B3FE137E8CF7}"/>
    <cellStyle name="Comma 2 2 9 2 3 2 2" xfId="14244" xr:uid="{E254F0E1-553B-4171-B34F-EEC36C5A4FB7}"/>
    <cellStyle name="Comma 2 2 9 2 3 2 2 2" xfId="46862" xr:uid="{314D53D3-D755-4E42-9E7A-CFA3EB043185}"/>
    <cellStyle name="Comma 2 2 9 2 3 2 2 3" xfId="34234" xr:uid="{24AF1B6A-83D7-4570-91CC-C35B2A497902}"/>
    <cellStyle name="Comma 2 2 9 2 3 2 3" xfId="21604" xr:uid="{443EEF16-B9DD-4CF3-8003-5EF693AA6061}"/>
    <cellStyle name="Comma 2 2 9 2 3 2 3 2" xfId="40581" xr:uid="{A187F818-A5D2-45BF-9B80-09746ECB56A5}"/>
    <cellStyle name="Comma 2 2 9 2 3 2 4" xfId="27941" xr:uid="{CD8FB0C8-CC51-470F-A85B-599599A7E3F5}"/>
    <cellStyle name="Comma 2 2 9 2 3 3" xfId="10748" xr:uid="{C5538B5B-C684-4844-9D46-8E1E13297395}"/>
    <cellStyle name="Comma 2 2 9 2 3 3 2" xfId="43365" xr:uid="{AD9FAED0-885B-4AD7-B482-A9D36DBC64CE}"/>
    <cellStyle name="Comma 2 2 9 2 3 3 3" xfId="30737" xr:uid="{68519C75-3C64-4643-A611-27A4FE2521D1}"/>
    <cellStyle name="Comma 2 2 9 2 3 4" xfId="18108" xr:uid="{1136E668-D0F5-4BCF-AB67-C7D41FD78BE8}"/>
    <cellStyle name="Comma 2 2 9 2 3 4 2" xfId="37084" xr:uid="{E4EBA46A-9440-42B7-8AA1-7BB2CAE844E4}"/>
    <cellStyle name="Comma 2 2 9 2 3 5" xfId="24444" xr:uid="{86442C76-6C40-4C0D-A0FD-C3FFE9625F22}"/>
    <cellStyle name="Comma 2 2 9 2 4" xfId="5996" xr:uid="{6A9319D4-F535-4691-B5A7-B6B2E1E78BA0}"/>
    <cellStyle name="Comma 2 2 9 2 4 2" xfId="13361" xr:uid="{FFB52693-1209-4EB3-B02F-8258DF401F4D}"/>
    <cellStyle name="Comma 2 2 9 2 4 2 2" xfId="45979" xr:uid="{4E0D036C-6095-431D-84AF-96388203A1E0}"/>
    <cellStyle name="Comma 2 2 9 2 4 2 3" xfId="33351" xr:uid="{812C575F-A016-4EBB-A5EC-4108BB81B9CC}"/>
    <cellStyle name="Comma 2 2 9 2 4 3" xfId="20721" xr:uid="{02240653-CADE-4D96-9CB3-E152C586A01E}"/>
    <cellStyle name="Comma 2 2 9 2 4 3 2" xfId="39698" xr:uid="{4DC5E1FE-8E59-48E5-BB1C-EF3C17391C0B}"/>
    <cellStyle name="Comma 2 2 9 2 4 4" xfId="27058" xr:uid="{610A729E-8AA1-4F3E-AB82-19839990343C}"/>
    <cellStyle name="Comma 2 2 9 2 5" xfId="2471" xr:uid="{BD977F73-AB36-4E9D-8778-FB9F4CF1D62C}"/>
    <cellStyle name="Comma 2 2 9 2 5 2" xfId="9869" xr:uid="{FEA8367A-CA86-448C-BA7A-26BFE3D666DC}"/>
    <cellStyle name="Comma 2 2 9 2 5 2 2" xfId="42485" xr:uid="{D3CBEA5A-9A86-4360-82F9-E37DD051F20D}"/>
    <cellStyle name="Comma 2 2 9 2 5 3" xfId="17229" xr:uid="{50746655-B268-4B17-9AEE-7D781E4BAA60}"/>
    <cellStyle name="Comma 2 2 9 2 5 4" xfId="29857" xr:uid="{F73095E1-B6F3-480A-9575-947328CAAD03}"/>
    <cellStyle name="Comma 2 2 9 2 6" xfId="1735" xr:uid="{969A8A37-D800-495A-AAD6-E4BD115A82C1}"/>
    <cellStyle name="Comma 2 2 9 2 6 2" xfId="9273" xr:uid="{A4D97FB9-ACD3-434C-A30F-6356E7470908}"/>
    <cellStyle name="Comma 2 2 9 2 6 3" xfId="16633" xr:uid="{8AC5BD3E-B8A6-4ECD-9EE8-B5756518F533}"/>
    <cellStyle name="Comma 2 2 9 2 6 4" xfId="36180" xr:uid="{62B8CFBB-AA6A-42C8-8B15-0249D2ED7739}"/>
    <cellStyle name="Comma 2 2 9 2 7" xfId="9039" xr:uid="{7F8BE458-E407-4CA4-B502-0E740ADD7FC6}"/>
    <cellStyle name="Comma 2 2 9 2 8" xfId="16399" xr:uid="{0878B606-93B9-44DC-AC9F-1B36B85B30D1}"/>
    <cellStyle name="Comma 2 2 9 2 9" xfId="23561" xr:uid="{750E3D82-EC67-49A3-9CE8-E4DAAC441DE1}"/>
    <cellStyle name="Comma 2 2 9 3" xfId="1832" xr:uid="{C347E72A-FFEE-4965-ADDB-6BA62AC1A279}"/>
    <cellStyle name="Comma 2 2 9 3 2" xfId="7323" xr:uid="{7CE89016-4723-4136-AE98-67D7F7B18A94}"/>
    <cellStyle name="Comma 2 2 9 3 2 2" xfId="14688" xr:uid="{DC16ABFF-9CD6-4524-AAEE-308FDE686FDB}"/>
    <cellStyle name="Comma 2 2 9 3 2 2 2" xfId="47306" xr:uid="{12CBF189-2C1D-4FB4-AD03-E02DE1086736}"/>
    <cellStyle name="Comma 2 2 9 3 2 2 3" xfId="34678" xr:uid="{C03525A1-0515-4B32-9687-811011EF6DFE}"/>
    <cellStyle name="Comma 2 2 9 3 2 3" xfId="22048" xr:uid="{71D4526B-1AF2-4E15-8C67-AD8C38921A9A}"/>
    <cellStyle name="Comma 2 2 9 3 2 3 2" xfId="41025" xr:uid="{D26FAFA5-9B38-4478-9031-8F4DBFB1DD7B}"/>
    <cellStyle name="Comma 2 2 9 3 2 4" xfId="28385" xr:uid="{48BAEF5F-7D32-4A55-9B7B-4B3EE9AC5E50}"/>
    <cellStyle name="Comma 2 2 9 3 3" xfId="4700" xr:uid="{02B7E425-5243-4C6D-B2F3-F6C920440884}"/>
    <cellStyle name="Comma 2 2 9 3 3 2" xfId="12065" xr:uid="{3961ED47-B651-4D66-A222-CA01E94C6FDA}"/>
    <cellStyle name="Comma 2 2 9 3 3 2 2" xfId="44683" xr:uid="{2DD9B61E-5E6F-4CB9-8F6F-11836D994565}"/>
    <cellStyle name="Comma 2 2 9 3 3 2 3" xfId="32055" xr:uid="{2008A090-4037-4CAA-8224-144060F0DF75}"/>
    <cellStyle name="Comma 2 2 9 3 3 3" xfId="19425" xr:uid="{63DF0F43-AC1F-4F98-8B14-0E33B5DDEDAA}"/>
    <cellStyle name="Comma 2 2 9 3 3 3 2" xfId="38402" xr:uid="{479B9BB8-89E9-43F2-8605-49D159518389}"/>
    <cellStyle name="Comma 2 2 9 3 3 4" xfId="25762" xr:uid="{F887C5AB-8A81-4B48-9395-73346B61E1DF}"/>
    <cellStyle name="Comma 2 2 9 3 4" xfId="3826" xr:uid="{66870A76-5F33-4277-B434-587F8F6F4C66}"/>
    <cellStyle name="Comma 2 2 9 3 4 2" xfId="11192" xr:uid="{D4671F14-8023-4D0F-81B8-F41A1B491AB1}"/>
    <cellStyle name="Comma 2 2 9 3 4 2 2" xfId="43809" xr:uid="{8476FFAF-AC58-4CAC-8186-65FA42E50255}"/>
    <cellStyle name="Comma 2 2 9 3 4 3" xfId="18552" xr:uid="{CB4A787A-F10A-4725-8712-28C593CEBC07}"/>
    <cellStyle name="Comma 2 2 9 3 4 4" xfId="31181" xr:uid="{05F955E8-CCA4-423C-B38D-375AE5825DB5}"/>
    <cellStyle name="Comma 2 2 9 3 5" xfId="9369" xr:uid="{42ED4C0A-B85B-4D9C-AB55-C3FC3A646BF5}"/>
    <cellStyle name="Comma 2 2 9 3 5 2" xfId="37528" xr:uid="{B0BF63C2-A587-441F-A913-D7D80DE78A51}"/>
    <cellStyle name="Comma 2 2 9 3 6" xfId="16729" xr:uid="{7D75F0F5-E89E-4D25-8377-C603CCD0D1CB}"/>
    <cellStyle name="Comma 2 2 9 3 7" xfId="24888" xr:uid="{82826629-04A5-4287-8864-78F16609BDBC}"/>
    <cellStyle name="Comma 2 2 9 4" xfId="2978" xr:uid="{984C9C5A-9AFC-40AA-8DB5-638FE4F2EC99}"/>
    <cellStyle name="Comma 2 2 9 4 2" xfId="6475" xr:uid="{A2F574F5-29A1-49C0-8BC3-CC7F12EC42A3}"/>
    <cellStyle name="Comma 2 2 9 4 2 2" xfId="13840" xr:uid="{838D7F9F-22A5-4883-9A74-5F86C0C62CC0}"/>
    <cellStyle name="Comma 2 2 9 4 2 2 2" xfId="46458" xr:uid="{38C427D7-699A-4F48-A0F7-E9FA2CA324B1}"/>
    <cellStyle name="Comma 2 2 9 4 2 2 3" xfId="33830" xr:uid="{9EC723F0-0B8D-4177-9416-7B540FD813BD}"/>
    <cellStyle name="Comma 2 2 9 4 2 3" xfId="21200" xr:uid="{0FA45CE3-7382-41B8-B091-8D4CB6A8CC6E}"/>
    <cellStyle name="Comma 2 2 9 4 2 3 2" xfId="40177" xr:uid="{3EB33F29-9E97-46BE-BA57-62A3BC24B25E}"/>
    <cellStyle name="Comma 2 2 9 4 2 4" xfId="27537" xr:uid="{509A2BB9-B1E2-49F6-B40D-AA0CD274102A}"/>
    <cellStyle name="Comma 2 2 9 4 3" xfId="10344" xr:uid="{2B668F57-AF09-40FF-99A7-237BFDD619E9}"/>
    <cellStyle name="Comma 2 2 9 4 3 2" xfId="42961" xr:uid="{40F931AA-BDB2-4EDB-AA78-6376DA78C20E}"/>
    <cellStyle name="Comma 2 2 9 4 3 3" xfId="30333" xr:uid="{797C370C-5BC8-40EE-A2ED-396B2AB8FE22}"/>
    <cellStyle name="Comma 2 2 9 4 4" xfId="17704" xr:uid="{E906990E-6D5F-4F37-B30C-502B91679FCF}"/>
    <cellStyle name="Comma 2 2 9 4 4 2" xfId="36680" xr:uid="{F9D37CE3-90A4-48EC-9582-C1DE7471E421}"/>
    <cellStyle name="Comma 2 2 9 4 5" xfId="24040" xr:uid="{B99BD63B-EE12-45D2-99B1-0A12D862F808}"/>
    <cellStyle name="Comma 2 2 9 5" xfId="5585" xr:uid="{71F4C695-C559-40EC-AA10-AE6595893630}"/>
    <cellStyle name="Comma 2 2 9 5 2" xfId="12950" xr:uid="{11754825-03C2-472F-B7F0-46C9EC65E853}"/>
    <cellStyle name="Comma 2 2 9 5 2 2" xfId="45568" xr:uid="{F651B0AE-7C72-407B-9647-12D418F8C3B5}"/>
    <cellStyle name="Comma 2 2 9 5 2 3" xfId="32940" xr:uid="{65AAC1F2-8698-4E5C-9D62-5F1E30F990AF}"/>
    <cellStyle name="Comma 2 2 9 5 3" xfId="20310" xr:uid="{2AA3BA43-5637-494A-9F31-27173D654831}"/>
    <cellStyle name="Comma 2 2 9 5 3 2" xfId="39287" xr:uid="{CFF3A03C-5B7F-4251-8C93-A62DD33D05DA}"/>
    <cellStyle name="Comma 2 2 9 5 4" xfId="26647" xr:uid="{E5B69D04-B1BE-4100-86BD-47D1CD7948FF}"/>
    <cellStyle name="Comma 2 2 9 6" xfId="1919" xr:uid="{F21793D6-FAEA-4D95-B662-A773A723DD2E}"/>
    <cellStyle name="Comma 2 2 9 6 2" xfId="9456" xr:uid="{EE9801C2-226A-4CF9-9849-FB3F36E28441}"/>
    <cellStyle name="Comma 2 2 9 6 2 2" xfId="42074" xr:uid="{02F7B3AF-CA87-48D8-BF94-44D543E123DE}"/>
    <cellStyle name="Comma 2 2 9 6 3" xfId="16816" xr:uid="{0A74F152-AD94-4594-AA0D-435839482CEF}"/>
    <cellStyle name="Comma 2 2 9 6 4" xfId="29446" xr:uid="{67ECF165-54C4-4340-BEAA-7293B439DAD3}"/>
    <cellStyle name="Comma 2 2 9 7" xfId="8232" xr:uid="{824B6BDB-B7B8-4FC6-A70A-7F23F74E1278}"/>
    <cellStyle name="Comma 2 2 9 7 2" xfId="15597" xr:uid="{4383F587-27CE-41B2-8D14-9504709B9265}"/>
    <cellStyle name="Comma 2 2 9 7 3" xfId="22957" xr:uid="{1CF9F387-234D-4632-86F1-92BDFF1A30CB}"/>
    <cellStyle name="Comma 2 2 9 7 4" xfId="35667" xr:uid="{DCA201BF-4A93-419E-ABD7-246075ED09B6}"/>
    <cellStyle name="Comma 2 2 9 8" xfId="1583" xr:uid="{4DD42AF7-58D8-4EF4-9F7D-EC6FF9B35D29}"/>
    <cellStyle name="Comma 2 2 9 8 2" xfId="9184" xr:uid="{907235F5-6BAC-48FE-B399-F2B0B91D78AB}"/>
    <cellStyle name="Comma 2 2 9 8 3" xfId="16544" xr:uid="{7C37B5C9-BDB8-4FAC-AEB3-1B05B1ABAAB0}"/>
    <cellStyle name="Comma 2 2 9 9" xfId="8926" xr:uid="{4B43ECB7-01D1-4070-85EE-581F6E1E8604}"/>
    <cellStyle name="Comma 2 20" xfId="23058" xr:uid="{2C296506-8A42-41D7-9D4C-2D32958AC66F}"/>
    <cellStyle name="Comma 2 21" xfId="48356" xr:uid="{987CAC7E-4A4B-4959-B17B-21368322C737}"/>
    <cellStyle name="Comma 2 22" xfId="182" xr:uid="{4B9233E2-66C6-4EC2-A2C8-81893F2BDC88}"/>
    <cellStyle name="Comma 2 23" xfId="48385" xr:uid="{EDADA376-173F-4ADC-BA6D-DAE20E758A6F}"/>
    <cellStyle name="Comma 2 24" xfId="48416" xr:uid="{6505B4FA-BB32-4A3E-8A7E-FD43DDCEA319}"/>
    <cellStyle name="Comma 2 25" xfId="8" xr:uid="{87FE7ABC-DEF4-4777-9B17-D83E8A61F74E}"/>
    <cellStyle name="Comma 2 25 2" xfId="9078" xr:uid="{3A06B0D1-1810-4839-AEEB-9A647DB2B792}"/>
    <cellStyle name="Comma 2 25 3" xfId="16438" xr:uid="{E9C17C38-8EE9-41A4-909B-808E17065ADC}"/>
    <cellStyle name="Comma 2 25 4" xfId="48411" xr:uid="{512627CB-67B9-45C4-9623-09D95907D976}"/>
    <cellStyle name="Comma 2 25 5" xfId="1440" xr:uid="{4C918F7D-2B38-4349-B566-F823BF3D2B34}"/>
    <cellStyle name="Comma 2 25 6" xfId="9" xr:uid="{9453236E-E5EB-47C0-87A2-FEF333409963}"/>
    <cellStyle name="Comma 2 25 6 2" xfId="48447" xr:uid="{151E5B34-C242-44A9-BF68-49C2F2565A13}"/>
    <cellStyle name="Comma 2 25 6 3" xfId="33" xr:uid="{2F646F76-8F94-4744-8E4F-F89C19B4DB7A}"/>
    <cellStyle name="Comma 2 25 7" xfId="23" xr:uid="{1185B2B5-0513-411F-92D5-B7A6D1C5A669}"/>
    <cellStyle name="Comma 2 26" xfId="48443" xr:uid="{B9AA35A6-46A0-414F-BA1C-CCF012FB9244}"/>
    <cellStyle name="Comma 2 26 2" xfId="48487" xr:uid="{85501430-D2C0-4CFD-B098-17D1FE53F0CD}"/>
    <cellStyle name="Comma 2 27" xfId="38" xr:uid="{52918844-2309-4916-9704-53F7AE25EC76}"/>
    <cellStyle name="Comma 2 28" xfId="48502" xr:uid="{041D3F40-B36B-4934-B511-351390A685FB}"/>
    <cellStyle name="Comma 2 29" xfId="31" xr:uid="{69B16390-C3A9-4E92-9C87-A0EF94E74456}"/>
    <cellStyle name="Comma 2 3" xfId="116" xr:uid="{C88E582A-7B59-4AAD-8487-B0EC0F04C52F}"/>
    <cellStyle name="Comma 2 3 10" xfId="3842" xr:uid="{DF833582-B6B4-442E-9134-85F9EB6AE30D}"/>
    <cellStyle name="Comma 2 3 10 2" xfId="7339" xr:uid="{942BECDE-6A6C-49B5-90A9-CBDB32B4C63C}"/>
    <cellStyle name="Comma 2 3 10 2 2" xfId="14704" xr:uid="{643093CF-95E3-47BC-BD29-E4BB22EFEFE6}"/>
    <cellStyle name="Comma 2 3 10 2 2 2" xfId="47322" xr:uid="{85779A2A-B49A-4F34-8A3C-E8ED522F3C9D}"/>
    <cellStyle name="Comma 2 3 10 2 2 3" xfId="34694" xr:uid="{ACAF1F45-11D4-49E6-BD5D-D2E1D5EFA5AB}"/>
    <cellStyle name="Comma 2 3 10 2 3" xfId="22064" xr:uid="{8269D940-B32C-4C6E-BC8A-983E59F25F3A}"/>
    <cellStyle name="Comma 2 3 10 2 3 2" xfId="41041" xr:uid="{39B7F32F-E597-440C-A041-8D05F0439A53}"/>
    <cellStyle name="Comma 2 3 10 2 4" xfId="28401" xr:uid="{7095A25B-1C24-4BF9-9C2F-50F180F409C7}"/>
    <cellStyle name="Comma 2 3 10 3" xfId="4716" xr:uid="{8F94DB58-CD01-4620-90E3-A108D973480E}"/>
    <cellStyle name="Comma 2 3 10 3 2" xfId="12081" xr:uid="{0258520C-A810-4378-921D-A8EB0A44EAEE}"/>
    <cellStyle name="Comma 2 3 10 3 2 2" xfId="44699" xr:uid="{9FE2DC58-9978-4A8D-ADE9-3679BBC8E13B}"/>
    <cellStyle name="Comma 2 3 10 3 2 3" xfId="32071" xr:uid="{421D04F3-48B7-45C5-B3C3-75F6459BFB81}"/>
    <cellStyle name="Comma 2 3 10 3 3" xfId="19441" xr:uid="{8A4DC7B0-9ED0-42C2-B856-BF9F5A412F65}"/>
    <cellStyle name="Comma 2 3 10 3 3 2" xfId="38418" xr:uid="{21EAF77A-C5AA-40B7-8AD6-AD7E37857E8F}"/>
    <cellStyle name="Comma 2 3 10 3 4" xfId="25778" xr:uid="{58EE26B7-1F60-4AAF-87C1-99671CA14F99}"/>
    <cellStyle name="Comma 2 3 10 4" xfId="11208" xr:uid="{3B8734AD-00D1-4FAC-86EE-06592C79F6A2}"/>
    <cellStyle name="Comma 2 3 10 4 2" xfId="43825" xr:uid="{255CE701-1935-4D4E-9BCB-37CE842E6716}"/>
    <cellStyle name="Comma 2 3 10 4 3" xfId="31197" xr:uid="{B07B75AE-7787-4912-9BF4-CBD33E9C5347}"/>
    <cellStyle name="Comma 2 3 10 5" xfId="18568" xr:uid="{40A395B4-31F3-4ADF-8FB1-85C116D02549}"/>
    <cellStyle name="Comma 2 3 10 5 2" xfId="37544" xr:uid="{ECBCD8B3-5436-417A-AF20-ED4B8E56B04D}"/>
    <cellStyle name="Comma 2 3 10 6" xfId="24904" xr:uid="{C21A0641-FE68-4F90-B737-D57D71265147}"/>
    <cellStyle name="Comma 2 3 11" xfId="2994" xr:uid="{A7FDC707-5918-47E5-85D5-C52236DCAFAA}"/>
    <cellStyle name="Comma 2 3 11 2" xfId="6491" xr:uid="{7BC984C5-B1A9-41DB-B2C2-2AC4CF0D65E2}"/>
    <cellStyle name="Comma 2 3 11 2 2" xfId="13856" xr:uid="{2371CF2B-5448-4449-9B01-44F28B26D76D}"/>
    <cellStyle name="Comma 2 3 11 2 2 2" xfId="46474" xr:uid="{6036E662-FD2D-4BBE-8208-8DC52468591F}"/>
    <cellStyle name="Comma 2 3 11 2 2 3" xfId="33846" xr:uid="{26E9FA53-DF4E-4D5B-92E1-83D861407B20}"/>
    <cellStyle name="Comma 2 3 11 2 3" xfId="21216" xr:uid="{F1310083-E2C6-4C0D-B440-2BC8CDAB409F}"/>
    <cellStyle name="Comma 2 3 11 2 3 2" xfId="40193" xr:uid="{C840B52A-474E-4E37-A000-F4617A31F11D}"/>
    <cellStyle name="Comma 2 3 11 2 4" xfId="27553" xr:uid="{081B9E53-EDC8-4A6F-8951-3AA1FE8BA9AD}"/>
    <cellStyle name="Comma 2 3 11 3" xfId="10360" xr:uid="{1ED7B0C0-2FBF-4507-80F4-EE16AD5073AD}"/>
    <cellStyle name="Comma 2 3 11 3 2" xfId="42977" xr:uid="{6A50AEC0-FE3A-4C1C-BD42-2C7B5044BF84}"/>
    <cellStyle name="Comma 2 3 11 3 3" xfId="30349" xr:uid="{32B5C90F-0060-4223-B699-B0B145DF06BE}"/>
    <cellStyle name="Comma 2 3 11 4" xfId="17720" xr:uid="{70D227BA-53DC-4569-8FF5-B68CFD65C6AF}"/>
    <cellStyle name="Comma 2 3 11 4 2" xfId="36696" xr:uid="{520C723C-7EBC-4258-9542-5FBF3B6D6B78}"/>
    <cellStyle name="Comma 2 3 11 5" xfId="24056" xr:uid="{CC4C4B50-FC6F-4615-ADB2-50432FF94617}"/>
    <cellStyle name="Comma 2 3 12" xfId="5601" xr:uid="{821C0EA3-181B-42E3-ADAA-6E1715C72D62}"/>
    <cellStyle name="Comma 2 3 12 2" xfId="12966" xr:uid="{0C9A7622-BDD8-4F24-9AAF-996821E4EFAF}"/>
    <cellStyle name="Comma 2 3 12 2 2" xfId="45584" xr:uid="{582D6808-A9D1-432B-ACB5-A5114D8DE474}"/>
    <cellStyle name="Comma 2 3 12 2 3" xfId="32956" xr:uid="{EC0C83E8-44D3-4FB9-897E-4D77BAB7A3F0}"/>
    <cellStyle name="Comma 2 3 12 3" xfId="20326" xr:uid="{D7E554A0-7802-477C-BE54-CB5675A45890}"/>
    <cellStyle name="Comma 2 3 12 3 2" xfId="39303" xr:uid="{983F0152-5818-4F36-B773-89B990B7D119}"/>
    <cellStyle name="Comma 2 3 12 4" xfId="26663" xr:uid="{6B9D7F58-4B0C-43D4-AE1C-60A9819A132A}"/>
    <cellStyle name="Comma 2 3 13" xfId="1935" xr:uid="{BE41C13D-18AE-4B54-8AF1-F3200C4C914E}"/>
    <cellStyle name="Comma 2 3 13 2" xfId="9472" xr:uid="{9BB62754-8F64-49B1-8857-3A2AB7D308C8}"/>
    <cellStyle name="Comma 2 3 13 2 2" xfId="41976" xr:uid="{1E976EEF-511E-4556-993E-D9A261EB74F4}"/>
    <cellStyle name="Comma 2 3 13 3" xfId="16832" xr:uid="{7D3E8563-90EF-4252-8B30-5C187BF6C15A}"/>
    <cellStyle name="Comma 2 3 13 4" xfId="29340" xr:uid="{88CBC155-C342-4C9B-9492-2AB7013249B2}"/>
    <cellStyle name="Comma 2 3 14" xfId="8248" xr:uid="{E46A52E9-FAFB-436A-A0CA-0606BB20FDD2}"/>
    <cellStyle name="Comma 2 3 14 2" xfId="15613" xr:uid="{94382796-F61C-4248-98E1-1A3CEAC9A9FB}"/>
    <cellStyle name="Comma 2 3 14 2 2" xfId="35684" xr:uid="{D4AB53DE-FA9B-48C0-A448-765CA07F1CAE}"/>
    <cellStyle name="Comma 2 3 14 3" xfId="22973" xr:uid="{B4B7EED5-6794-4218-863F-5CA31C32D534}"/>
    <cellStyle name="Comma 2 3 14 4" xfId="23154" xr:uid="{C9278EDA-CC4C-4F4C-A22C-67DC2D5541D9}"/>
    <cellStyle name="Comma 2 3 15" xfId="1601" xr:uid="{28A3EE91-83D7-456A-BC16-BA93BE0D4272}"/>
    <cellStyle name="Comma 2 3 15 2" xfId="9200" xr:uid="{EA94420F-A98B-4495-9284-F36C437538A7}"/>
    <cellStyle name="Comma 2 3 15 2 2" xfId="42089" xr:uid="{4C68C28B-A26C-46D9-8610-EB37B1CE4E6C}"/>
    <cellStyle name="Comma 2 3 15 3" xfId="16560" xr:uid="{71191A0E-F8B3-4355-85B0-CACBA63F8E47}"/>
    <cellStyle name="Comma 2 3 15 4" xfId="29461" xr:uid="{C33D25CB-FF45-4EF7-A002-D130B4E4F1B4}"/>
    <cellStyle name="Comma 2 3 16" xfId="1490" xr:uid="{61FC1BA5-0887-42FE-811F-48EF325C7E7C}"/>
    <cellStyle name="Comma 2 3 16 2" xfId="9117" xr:uid="{E5B496DD-6362-4F92-AF28-774BBC20A37A}"/>
    <cellStyle name="Comma 2 3 16 3" xfId="16477" xr:uid="{A391902D-84CB-4D7F-825D-27A9D32F6346}"/>
    <cellStyle name="Comma 2 3 16 4" xfId="35591" xr:uid="{35A5AAFC-8EF4-4D1B-B9D2-52460438EB56}"/>
    <cellStyle name="Comma 2 3 17" xfId="23060" xr:uid="{650F34D2-AF87-482B-AF2E-628CF85F6E37}"/>
    <cellStyle name="Comma 2 3 18" xfId="222" xr:uid="{4312E627-6E72-41C1-B9F2-2EF38D975C3E}"/>
    <cellStyle name="Comma 2 3 2" xfId="266" xr:uid="{95289769-D78E-4008-B435-47805723D5C7}"/>
    <cellStyle name="Comma 2 3 2 10" xfId="8249" xr:uid="{8ED50FF2-2801-43A8-AB4D-F3AE5125CBAF}"/>
    <cellStyle name="Comma 2 3 2 10 2" xfId="15614" xr:uid="{9619EBEA-3576-41A6-9C37-26036D6CF79C}"/>
    <cellStyle name="Comma 2 3 2 10 2 2" xfId="42090" xr:uid="{ADFFF39A-76A0-44A9-8427-76A468F777E7}"/>
    <cellStyle name="Comma 2 3 2 10 3" xfId="22974" xr:uid="{8F666BEA-748F-4EEC-BCBC-8186D5EFA708}"/>
    <cellStyle name="Comma 2 3 2 10 4" xfId="29462" xr:uid="{2CC39AC6-D00F-4664-8C0E-02CAE3EB19F6}"/>
    <cellStyle name="Comma 2 3 2 11" xfId="1602" xr:uid="{D19FDA7B-0F2A-4018-B4DE-D7CAD1A9D9DD}"/>
    <cellStyle name="Comma 2 3 2 11 2" xfId="9201" xr:uid="{B860CA80-A5AE-46A2-83E1-DC8D99336790}"/>
    <cellStyle name="Comma 2 3 2 11 3" xfId="16561" xr:uid="{AA08827A-5167-4BDB-9387-4EC03663DC39}"/>
    <cellStyle name="Comma 2 3 2 11 4" xfId="35685" xr:uid="{0714AB67-0668-4F30-A019-FE21FFF7EFCE}"/>
    <cellStyle name="Comma 2 3 2 12" xfId="1507" xr:uid="{13D25646-11CA-4A52-AB42-C61A577793F7}"/>
    <cellStyle name="Comma 2 3 2 12 2" xfId="9130" xr:uid="{472EFA69-C08F-48D2-B313-501EC547FBB2}"/>
    <cellStyle name="Comma 2 3 2 12 3" xfId="16490" xr:uid="{BDF05910-F73E-4805-A85C-1C17E33BCAB0}"/>
    <cellStyle name="Comma 2 3 2 13" xfId="8374" xr:uid="{8DDC73CA-C716-41E1-9BC2-3EC1EB3411C4}"/>
    <cellStyle name="Comma 2 3 2 14" xfId="15735" xr:uid="{8763CE58-B8A5-4D2C-9798-0ADF206D6F1D}"/>
    <cellStyle name="Comma 2 3 2 15" xfId="23155" xr:uid="{DAF0211B-8C76-4FDA-8BE1-F0EA91EA6E86}"/>
    <cellStyle name="Comma 2 3 2 2" xfId="311" xr:uid="{A502DBF4-799A-4F27-8DA0-552800269B38}"/>
    <cellStyle name="Comma 2 3 2 2 10" xfId="15775" xr:uid="{02E6BEE0-B02C-4596-802A-BB54585BE570}"/>
    <cellStyle name="Comma 2 3 2 2 11" xfId="23206" xr:uid="{C6FCDB64-B9CE-40F4-BC92-48453D2FCD84}"/>
    <cellStyle name="Comma 2 3 2 2 2" xfId="420" xr:uid="{8FC159E7-888A-40A9-A28B-39482F3FDE48}"/>
    <cellStyle name="Comma 2 3 2 2 2 2" xfId="998" xr:uid="{75723709-236B-4503-A064-ED5E3EA8608B}"/>
    <cellStyle name="Comma 2 3 2 2 2 2 2" xfId="7800" xr:uid="{5A9117FA-BAF9-425A-AF37-0F45289E8B0A}"/>
    <cellStyle name="Comma 2 3 2 2 2 2 2 2" xfId="15165" xr:uid="{E574479F-F338-4E26-8040-E668A3A9A0D1}"/>
    <cellStyle name="Comma 2 3 2 2 2 2 2 2 2" xfId="47783" xr:uid="{3B1564B1-9C94-4721-9F91-03E6099F9B3E}"/>
    <cellStyle name="Comma 2 3 2 2 2 2 2 2 3" xfId="35155" xr:uid="{C0B63702-BE05-441E-8AA4-995DA2991B9B}"/>
    <cellStyle name="Comma 2 3 2 2 2 2 2 3" xfId="22525" xr:uid="{B0BACBC2-12EE-4F79-A630-9E863B2675F6}"/>
    <cellStyle name="Comma 2 3 2 2 2 2 2 3 2" xfId="41502" xr:uid="{0A198025-1095-440C-8590-C3C3CB64CCDB}"/>
    <cellStyle name="Comma 2 3 2 2 2 2 2 4" xfId="28862" xr:uid="{B0D815AB-63F0-4716-A859-3ED0B15945CF}"/>
    <cellStyle name="Comma 2 3 2 2 2 2 3" xfId="5182" xr:uid="{C32479CB-2712-44D5-9065-34DB4E44CAEF}"/>
    <cellStyle name="Comma 2 3 2 2 2 2 3 2" xfId="12547" xr:uid="{EF54D040-EA5F-429A-A09B-0077568427C3}"/>
    <cellStyle name="Comma 2 3 2 2 2 2 3 2 2" xfId="45165" xr:uid="{370FE02E-6D38-4B6D-9E85-91625A01D27F}"/>
    <cellStyle name="Comma 2 3 2 2 2 2 3 2 3" xfId="32537" xr:uid="{C6CF54AF-9581-443F-942D-6EDA610A73B8}"/>
    <cellStyle name="Comma 2 3 2 2 2 2 3 3" xfId="19907" xr:uid="{62B67167-627B-4509-82F1-EA42E8B06A6A}"/>
    <cellStyle name="Comma 2 3 2 2 2 2 3 3 2" xfId="38884" xr:uid="{7FC62C39-5C38-4814-B5B8-1393EAE0E28D}"/>
    <cellStyle name="Comma 2 3 2 2 2 2 3 4" xfId="26244" xr:uid="{EF5EEBA1-DC56-4332-BAD1-A28081D9D224}"/>
    <cellStyle name="Comma 2 3 2 2 2 2 4" xfId="4302" xr:uid="{0D6E4F12-543C-469D-85EF-A69A898FA58C}"/>
    <cellStyle name="Comma 2 3 2 2 2 2 4 2" xfId="11668" xr:uid="{C746EDE3-E526-4725-9790-DBFB88D12182}"/>
    <cellStyle name="Comma 2 3 2 2 2 2 4 2 2" xfId="44286" xr:uid="{667CCF8B-3B8C-4046-BC0A-510B31DF83D6}"/>
    <cellStyle name="Comma 2 3 2 2 2 2 4 3" xfId="19028" xr:uid="{614F293C-C1A2-4D74-A2EC-CAEC0CBEBD21}"/>
    <cellStyle name="Comma 2 3 2 2 2 2 4 4" xfId="31658" xr:uid="{CB216427-9081-447E-B580-1716D4BF6763}"/>
    <cellStyle name="Comma 2 3 2 2 2 2 5" xfId="8854" xr:uid="{86F904F8-08BA-483A-B886-46B5414645D4}"/>
    <cellStyle name="Comma 2 3 2 2 2 2 5 2" xfId="38005" xr:uid="{F10821BC-5420-4193-8DA2-085852513687}"/>
    <cellStyle name="Comma 2 3 2 2 2 2 6" xfId="16214" xr:uid="{B1909A7B-C6F8-4B8D-B29A-4706BBCE13FF}"/>
    <cellStyle name="Comma 2 3 2 2 2 2 7" xfId="25365" xr:uid="{FE1FC50F-567F-430B-8C70-FAF09CD341B4}"/>
    <cellStyle name="Comma 2 3 2 2 2 3" xfId="3452" xr:uid="{9118A468-25BC-4946-97B7-A864EF238ADC}"/>
    <cellStyle name="Comma 2 3 2 2 2 3 2" xfId="6949" xr:uid="{F73B3AA4-0ED2-41CB-A0FA-666364F0301F}"/>
    <cellStyle name="Comma 2 3 2 2 2 3 2 2" xfId="14314" xr:uid="{3512E806-DB08-437C-B56B-D702D45BCD56}"/>
    <cellStyle name="Comma 2 3 2 2 2 3 2 2 2" xfId="46932" xr:uid="{827873ED-ED23-40FC-9A1E-DD0D02E19CFC}"/>
    <cellStyle name="Comma 2 3 2 2 2 3 2 2 3" xfId="34304" xr:uid="{1221A015-7DAD-4F61-A9E0-518FA69426A4}"/>
    <cellStyle name="Comma 2 3 2 2 2 3 2 3" xfId="21674" xr:uid="{CAC45940-A513-44A9-B6A0-7531CB251292}"/>
    <cellStyle name="Comma 2 3 2 2 2 3 2 3 2" xfId="40651" xr:uid="{7947E2CB-DC5F-4A77-AC67-6103E8A4B84A}"/>
    <cellStyle name="Comma 2 3 2 2 2 3 2 4" xfId="28011" xr:uid="{7B96FD9A-808F-432F-AC01-30CA46BC090A}"/>
    <cellStyle name="Comma 2 3 2 2 2 3 3" xfId="10818" xr:uid="{E5BADC88-1307-4E6C-90D7-8347A953157B}"/>
    <cellStyle name="Comma 2 3 2 2 2 3 3 2" xfId="43435" xr:uid="{148B2061-6C58-45F7-91AC-0015A8046365}"/>
    <cellStyle name="Comma 2 3 2 2 2 3 3 3" xfId="30807" xr:uid="{E99782EF-CB72-40B2-BF9A-744EF3730600}"/>
    <cellStyle name="Comma 2 3 2 2 2 3 4" xfId="18178" xr:uid="{00CF25F7-B574-4B6E-B624-C82F588C1ACF}"/>
    <cellStyle name="Comma 2 3 2 2 2 3 4 2" xfId="37154" xr:uid="{A99D2336-E2D0-4858-8347-620BAE8E566C}"/>
    <cellStyle name="Comma 2 3 2 2 2 3 5" xfId="24514" xr:uid="{0F63CD45-5991-499D-92EF-5F0CA5AC764F}"/>
    <cellStyle name="Comma 2 3 2 2 2 4" xfId="6067" xr:uid="{EAB12C48-5B42-412D-8F64-3F96574F76AC}"/>
    <cellStyle name="Comma 2 3 2 2 2 4 2" xfId="13432" xr:uid="{47E56A17-9AEF-4B80-8655-D2C46CFA3246}"/>
    <cellStyle name="Comma 2 3 2 2 2 4 2 2" xfId="46050" xr:uid="{B2988DFC-31AA-4C01-A4C8-5A8D28A23233}"/>
    <cellStyle name="Comma 2 3 2 2 2 4 2 3" xfId="33422" xr:uid="{76E51C56-3B71-4A9F-B1D6-A0A20186775A}"/>
    <cellStyle name="Comma 2 3 2 2 2 4 3" xfId="20792" xr:uid="{876AC7E5-30A5-4AE6-9307-F9E64A3D7E44}"/>
    <cellStyle name="Comma 2 3 2 2 2 4 3 2" xfId="39769" xr:uid="{AE85DD26-6D98-44D8-80B1-7EE753CF0608}"/>
    <cellStyle name="Comma 2 3 2 2 2 4 4" xfId="27129" xr:uid="{19B82282-144B-4E38-89BD-8802C9499680}"/>
    <cellStyle name="Comma 2 3 2 2 2 5" xfId="2547" xr:uid="{71A5289C-F077-4DD1-9A11-34DE8CD8B088}"/>
    <cellStyle name="Comma 2 3 2 2 2 5 2" xfId="9939" xr:uid="{4275BE14-9A86-490F-A5EC-75F1490C4C11}"/>
    <cellStyle name="Comma 2 3 2 2 2 5 2 2" xfId="42553" xr:uid="{8A098D13-2AF3-4D8F-949D-A89F024D24AF}"/>
    <cellStyle name="Comma 2 3 2 2 2 5 3" xfId="17299" xr:uid="{66E282E3-79CD-4C04-8482-51B7A53059C1}"/>
    <cellStyle name="Comma 2 3 2 2 2 5 4" xfId="29925" xr:uid="{34D2484A-40AD-4480-8A0A-C1C8FFCC9622}"/>
    <cellStyle name="Comma 2 3 2 2 2 6" xfId="1798" xr:uid="{843D1DA7-8A3E-4217-A162-03D3EF8BFBAC}"/>
    <cellStyle name="Comma 2 3 2 2 2 6 2" xfId="9336" xr:uid="{2746DEE2-D788-4EFD-95CB-C112285B9599}"/>
    <cellStyle name="Comma 2 3 2 2 2 6 3" xfId="16696" xr:uid="{B31AE035-28DC-4030-9A57-4D302C71BE50}"/>
    <cellStyle name="Comma 2 3 2 2 2 6 4" xfId="36253" xr:uid="{6F2373B8-EA74-47EF-9064-0DCD3B578E3C}"/>
    <cellStyle name="Comma 2 3 2 2 2 7" xfId="8498" xr:uid="{D8945E48-A883-4A48-A108-28F0CD255EA8}"/>
    <cellStyle name="Comma 2 3 2 2 2 8" xfId="15858" xr:uid="{0C96B105-A737-435B-B4DB-9B733D15F518}"/>
    <cellStyle name="Comma 2 3 2 2 2 9" xfId="23632" xr:uid="{20FD3F17-9FB6-4548-AAE9-EDBF16350E42}"/>
    <cellStyle name="Comma 2 3 2 2 3" xfId="798" xr:uid="{C4206014-F15B-489E-8C28-F3A67A9D0501}"/>
    <cellStyle name="Comma 2 3 2 2 3 2" xfId="7384" xr:uid="{0F8B4F75-7708-4F58-A2CB-3C5FBF8D1341}"/>
    <cellStyle name="Comma 2 3 2 2 3 2 2" xfId="14749" xr:uid="{60F5F82E-EA45-41BF-A260-DEAA87BCED31}"/>
    <cellStyle name="Comma 2 3 2 2 3 2 2 2" xfId="47367" xr:uid="{E3BA3B94-E03F-457F-8D67-EDED702A287D}"/>
    <cellStyle name="Comma 2 3 2 2 3 2 2 3" xfId="34739" xr:uid="{6EFF19FC-627B-438F-9CD5-EC019A98625A}"/>
    <cellStyle name="Comma 2 3 2 2 3 2 3" xfId="22109" xr:uid="{38902B9D-2695-41D4-968F-FDCCC97D71C3}"/>
    <cellStyle name="Comma 2 3 2 2 3 2 3 2" xfId="41086" xr:uid="{DA0E8A53-64AC-4B05-85B7-5EDABC985C30}"/>
    <cellStyle name="Comma 2 3 2 2 3 2 4" xfId="28446" xr:uid="{C7B2FDDE-C2B5-4C89-968A-E8D23C0609FB}"/>
    <cellStyle name="Comma 2 3 2 2 3 3" xfId="4762" xr:uid="{B9994188-A5EB-4511-A9D8-2F6FCB62FBA6}"/>
    <cellStyle name="Comma 2 3 2 2 3 3 2" xfId="12127" xr:uid="{4C5C7948-D628-4B81-AAC2-26E781620DE9}"/>
    <cellStyle name="Comma 2 3 2 2 3 3 2 2" xfId="44745" xr:uid="{81778B76-ACE2-4901-B7EA-2BF240B33D12}"/>
    <cellStyle name="Comma 2 3 2 2 3 3 2 3" xfId="32117" xr:uid="{B0C6C726-3AB9-4D39-B77F-8CFF07319034}"/>
    <cellStyle name="Comma 2 3 2 2 3 3 3" xfId="19487" xr:uid="{E0545A40-4427-4CEF-BF91-6FD3D9662815}"/>
    <cellStyle name="Comma 2 3 2 2 3 3 3 2" xfId="38464" xr:uid="{B961B2F7-DB7C-48FE-A0F8-66B936ECB51C}"/>
    <cellStyle name="Comma 2 3 2 2 3 3 4" xfId="25824" xr:uid="{9E251E00-294B-4176-ABDC-41B8D13CDFA1}"/>
    <cellStyle name="Comma 2 3 2 2 3 4" xfId="3887" xr:uid="{EC32D10B-32B0-43DC-A142-DB6C3943E547}"/>
    <cellStyle name="Comma 2 3 2 2 3 4 2" xfId="11253" xr:uid="{99E2AE1E-405C-4F82-B472-7BA9C29B39B0}"/>
    <cellStyle name="Comma 2 3 2 2 3 4 2 2" xfId="43870" xr:uid="{40162CC7-ABEA-4A16-AE88-E2951F4EA8D5}"/>
    <cellStyle name="Comma 2 3 2 2 3 4 3" xfId="18613" xr:uid="{78683A89-D562-4B94-A327-4BF87FC1F7AA}"/>
    <cellStyle name="Comma 2 3 2 2 3 4 4" xfId="31242" xr:uid="{D7BA39AE-A6A6-4641-852C-CADAC096AEEF}"/>
    <cellStyle name="Comma 2 3 2 2 3 5" xfId="1895" xr:uid="{6095FB03-384E-4291-B988-0E35C230344A}"/>
    <cellStyle name="Comma 2 3 2 2 3 5 2" xfId="9432" xr:uid="{B77F45F4-15CC-48A9-95C0-D5F269A8B049}"/>
    <cellStyle name="Comma 2 3 2 2 3 5 3" xfId="16792" xr:uid="{F9ED5324-014C-490F-9146-6BAAC944CF18}"/>
    <cellStyle name="Comma 2 3 2 2 3 5 4" xfId="37589" xr:uid="{6E7E54F1-64F8-4C8D-B897-26289DBD7D34}"/>
    <cellStyle name="Comma 2 3 2 2 3 6" xfId="8667" xr:uid="{C8100DF2-D83C-4F8F-BCD2-04E0F83AA98D}"/>
    <cellStyle name="Comma 2 3 2 2 3 7" xfId="16027" xr:uid="{465F78B6-F663-4510-9941-A362EB13D6D6}"/>
    <cellStyle name="Comma 2 3 2 2 3 8" xfId="24949" xr:uid="{E1B37288-6492-426A-8E49-44133279F219}"/>
    <cellStyle name="Comma 2 3 2 2 4" xfId="3038" xr:uid="{F09516F6-4163-4B45-AF2D-E4F292DB773F}"/>
    <cellStyle name="Comma 2 3 2 2 4 2" xfId="6535" xr:uid="{0102A43D-D8FF-414C-8570-853D5F76542F}"/>
    <cellStyle name="Comma 2 3 2 2 4 2 2" xfId="13900" xr:uid="{47458377-9B13-472C-A91B-6148BC2ECAA7}"/>
    <cellStyle name="Comma 2 3 2 2 4 2 2 2" xfId="46518" xr:uid="{D3789095-B424-4D59-A25F-D21C857A02EB}"/>
    <cellStyle name="Comma 2 3 2 2 4 2 2 3" xfId="33890" xr:uid="{D848EDCA-D867-48BC-890D-AEDBA2271FEF}"/>
    <cellStyle name="Comma 2 3 2 2 4 2 3" xfId="21260" xr:uid="{8099F884-026C-4E8B-9B9F-ACE22DD3166A}"/>
    <cellStyle name="Comma 2 3 2 2 4 2 3 2" xfId="40237" xr:uid="{6840DBFF-73EE-4A7B-A5DB-189B0A31FC51}"/>
    <cellStyle name="Comma 2 3 2 2 4 2 4" xfId="27597" xr:uid="{E356F7C0-46FA-40FF-8224-86BCFC575BCF}"/>
    <cellStyle name="Comma 2 3 2 2 4 3" xfId="10404" xr:uid="{5D7BDC07-2A94-4D4C-A526-9CBBB968BAB5}"/>
    <cellStyle name="Comma 2 3 2 2 4 3 2" xfId="43021" xr:uid="{3835A26B-655B-4B30-98EE-63B2CC01E88C}"/>
    <cellStyle name="Comma 2 3 2 2 4 3 3" xfId="30393" xr:uid="{5E538928-B100-4E61-BB81-0A29B3E68EC5}"/>
    <cellStyle name="Comma 2 3 2 2 4 4" xfId="17764" xr:uid="{61AF36D3-EC24-43B4-85AE-3A5EE93DAE6F}"/>
    <cellStyle name="Comma 2 3 2 2 4 4 2" xfId="36740" xr:uid="{158B04CB-22BC-4F4A-A08E-3C047D667AD2}"/>
    <cellStyle name="Comma 2 3 2 2 4 5" xfId="24100" xr:uid="{99748BDA-7A6A-42FC-9171-4D0EEA539424}"/>
    <cellStyle name="Comma 2 3 2 2 5" xfId="5647" xr:uid="{1C0FDE54-4C93-498B-840F-3BF80DE506CB}"/>
    <cellStyle name="Comma 2 3 2 2 5 2" xfId="13012" xr:uid="{93DEAF28-A8E0-4727-B06C-3B4A3BFA7F6A}"/>
    <cellStyle name="Comma 2 3 2 2 5 2 2" xfId="45630" xr:uid="{3858AB17-185C-4E3B-95B0-14E67746D3C3}"/>
    <cellStyle name="Comma 2 3 2 2 5 2 3" xfId="33002" xr:uid="{AEDEFCE1-C0AF-44D5-B20A-13007C5AADCB}"/>
    <cellStyle name="Comma 2 3 2 2 5 3" xfId="20372" xr:uid="{1E37F596-2010-439A-88DC-FD7E5215DB58}"/>
    <cellStyle name="Comma 2 3 2 2 5 3 2" xfId="39349" xr:uid="{5E8AFB6A-09C6-4CAC-B686-2400A00D28A0}"/>
    <cellStyle name="Comma 2 3 2 2 5 4" xfId="26709" xr:uid="{16010314-3BE5-4D27-A8CF-72660645995E}"/>
    <cellStyle name="Comma 2 3 2 2 6" xfId="1983" xr:uid="{A22E4A08-5278-421A-9686-92D5A5279303}"/>
    <cellStyle name="Comma 2 3 2 2 6 2" xfId="9520" xr:uid="{0BE6F50F-6D50-4E72-81B1-7C4FEE19294C}"/>
    <cellStyle name="Comma 2 3 2 2 6 2 2" xfId="42134" xr:uid="{6C820F31-025D-45CA-9442-515E6AA7B4B9}"/>
    <cellStyle name="Comma 2 3 2 2 6 3" xfId="16880" xr:uid="{220D5CD2-D530-4AC5-9E2F-A1CFB3A10BF9}"/>
    <cellStyle name="Comma 2 3 2 2 6 4" xfId="29506" xr:uid="{27227084-A297-410F-AC2C-4CF315D5345A}"/>
    <cellStyle name="Comma 2 3 2 2 7" xfId="8296" xr:uid="{98F8CF50-B63C-4CDF-842C-330E7819EE9D}"/>
    <cellStyle name="Comma 2 3 2 2 7 2" xfId="15661" xr:uid="{611186ED-2D88-42F7-9E87-FC47AB66BDD6}"/>
    <cellStyle name="Comma 2 3 2 2 7 3" xfId="23021" xr:uid="{2DA292DA-05E2-46D4-A980-12444EA7BDD8}"/>
    <cellStyle name="Comma 2 3 2 2 7 4" xfId="35768" xr:uid="{5F3B20A6-14F9-432C-B93D-CDDB87987EAA}"/>
    <cellStyle name="Comma 2 3 2 2 8" xfId="1674" xr:uid="{C179D3FA-DF65-4698-9BB8-977DEA91C981}"/>
    <cellStyle name="Comma 2 3 2 2 8 2" xfId="9245" xr:uid="{B553BA8C-D33F-433A-8BD1-6A796BC9AFC1}"/>
    <cellStyle name="Comma 2 3 2 2 8 3" xfId="16605" xr:uid="{074F3897-FDAE-47F7-8233-A5E268FDCCB7}"/>
    <cellStyle name="Comma 2 3 2 2 9" xfId="8414" xr:uid="{71718E96-0DD6-4EB2-A649-D849EB5B3C6D}"/>
    <cellStyle name="Comma 2 3 2 3" xfId="371" xr:uid="{495797F0-4B00-40A6-91DD-6D1B926377A9}"/>
    <cellStyle name="Comma 2 3 2 3 2" xfId="986" xr:uid="{CA23E3BD-D799-401D-AAA6-751107A0E77D}"/>
    <cellStyle name="Comma 2 3 2 3 2 2" xfId="2131" xr:uid="{E39BF050-C6CD-4FE5-88F3-FF9A7BDE550D}"/>
    <cellStyle name="Comma 2 3 2 3 2 3" xfId="8842" xr:uid="{6E85BBA8-C1C3-40AD-A6FE-3C055A56A331}"/>
    <cellStyle name="Comma 2 3 2 3 2 4" xfId="16202" xr:uid="{364E4940-72D6-487A-81BF-B96CABE768E0}"/>
    <cellStyle name="Comma 2 3 2 3 3" xfId="1752" xr:uid="{1F7D0937-DB8D-4607-A6ED-75AF80CF23D0}"/>
    <cellStyle name="Comma 2 3 2 3 3 2" xfId="9290" xr:uid="{4D18BA85-B060-4F34-8A0A-412A2A5170F7}"/>
    <cellStyle name="Comma 2 3 2 3 3 3" xfId="16650" xr:uid="{5E7DFB06-CD9F-44DD-A363-C5D871446F40}"/>
    <cellStyle name="Comma 2 3 2 3 4" xfId="8471" xr:uid="{9A68DAB1-2F66-473F-B451-F5A57DD26CFD}"/>
    <cellStyle name="Comma 2 3 2 3 5" xfId="15831" xr:uid="{1F863FE9-1BD5-433B-BBC7-F55086AD957E}"/>
    <cellStyle name="Comma 2 3 2 4" xfId="771" xr:uid="{F0915702-9361-45F5-83DA-2EC7E50FB1DA}"/>
    <cellStyle name="Comma 2 3 2 4 2" xfId="4249" xr:uid="{34ADC3C0-673E-4BE1-9ECE-2A09CE18EDF9}"/>
    <cellStyle name="Comma 2 3 2 4 2 2" xfId="7746" xr:uid="{0EFBBEE8-0D04-4752-8D28-B63C27D87596}"/>
    <cellStyle name="Comma 2 3 2 4 2 2 2" xfId="15111" xr:uid="{8E8B60D7-F6D7-4B24-96FE-177C460E5185}"/>
    <cellStyle name="Comma 2 3 2 4 2 2 2 2" xfId="47729" xr:uid="{C9870697-4E4D-43E6-891E-89744EFAEE32}"/>
    <cellStyle name="Comma 2 3 2 4 2 2 2 3" xfId="35101" xr:uid="{FBAB5872-911A-4096-9D84-5B12EA113782}"/>
    <cellStyle name="Comma 2 3 2 4 2 2 3" xfId="22471" xr:uid="{6FCAE7B5-50E2-4AB1-930A-23D7C41ABEF0}"/>
    <cellStyle name="Comma 2 3 2 4 2 2 3 2" xfId="41448" xr:uid="{4B400074-81FE-4417-8AFC-1164DFB99E33}"/>
    <cellStyle name="Comma 2 3 2 4 2 2 4" xfId="28808" xr:uid="{01B81EDA-C978-44F1-ADB2-5022487C4960}"/>
    <cellStyle name="Comma 2 3 2 4 2 3" xfId="5128" xr:uid="{2F62FFEF-C446-4485-A8DD-5960A3172E9E}"/>
    <cellStyle name="Comma 2 3 2 4 2 3 2" xfId="12493" xr:uid="{088EF17D-2FCC-4F71-8D38-F69963B1806D}"/>
    <cellStyle name="Comma 2 3 2 4 2 3 2 2" xfId="45111" xr:uid="{522B4BDC-4D0F-43BA-8589-2A9D83C30DFA}"/>
    <cellStyle name="Comma 2 3 2 4 2 3 2 3" xfId="32483" xr:uid="{AD32D4F2-1ECC-428C-AC81-2CD9F6D1D740}"/>
    <cellStyle name="Comma 2 3 2 4 2 3 3" xfId="19853" xr:uid="{C4BE5C48-CC4A-4D34-A105-DE815CDF31FC}"/>
    <cellStyle name="Comma 2 3 2 4 2 3 3 2" xfId="38830" xr:uid="{5E7F85B7-4322-485E-B82F-E455CDE9D346}"/>
    <cellStyle name="Comma 2 3 2 4 2 3 4" xfId="26190" xr:uid="{E4F491D8-1848-4D68-822A-8377DF102165}"/>
    <cellStyle name="Comma 2 3 2 4 2 4" xfId="11615" xr:uid="{2395EE69-5D47-4EBD-BC04-963C4ED7333F}"/>
    <cellStyle name="Comma 2 3 2 4 2 4 2" xfId="44232" xr:uid="{1351774B-DB59-4B6E-93A6-3F825F08B609}"/>
    <cellStyle name="Comma 2 3 2 4 2 4 3" xfId="31604" xr:uid="{F6448CF1-607A-46ED-934D-39D81CC3C4B2}"/>
    <cellStyle name="Comma 2 3 2 4 2 5" xfId="18975" xr:uid="{483D9B08-7BDE-490E-95F4-A71E4645AE2E}"/>
    <cellStyle name="Comma 2 3 2 4 2 5 2" xfId="37951" xr:uid="{13A627B7-9DD2-4263-88BF-E6F60C86014A}"/>
    <cellStyle name="Comma 2 3 2 4 2 6" xfId="25311" xr:uid="{8063301D-8133-421B-980D-6B668045C0FC}"/>
    <cellStyle name="Comma 2 3 2 4 3" xfId="3399" xr:uid="{40341D71-C6B6-43FE-9218-BA0DF76D3B7B}"/>
    <cellStyle name="Comma 2 3 2 4 3 2" xfId="6896" xr:uid="{D20831F8-3FDC-4E6F-BE03-737CABA05ED3}"/>
    <cellStyle name="Comma 2 3 2 4 3 2 2" xfId="14261" xr:uid="{BC6AF393-742E-43E8-9344-2AFE01219D8E}"/>
    <cellStyle name="Comma 2 3 2 4 3 2 2 2" xfId="46879" xr:uid="{BD8A35F7-A33D-44F1-9442-6A3E155C64F0}"/>
    <cellStyle name="Comma 2 3 2 4 3 2 2 3" xfId="34251" xr:uid="{8434EE42-6B6B-434E-A28C-1C93A32DB179}"/>
    <cellStyle name="Comma 2 3 2 4 3 2 3" xfId="21621" xr:uid="{B78B68F5-00B6-497F-807E-DA931B2D1783}"/>
    <cellStyle name="Comma 2 3 2 4 3 2 3 2" xfId="40598" xr:uid="{DC433B5B-5077-4FF4-8D8F-FA81498F273D}"/>
    <cellStyle name="Comma 2 3 2 4 3 2 4" xfId="27958" xr:uid="{766CD4CA-684A-4E10-BEB6-F704ED43419D}"/>
    <cellStyle name="Comma 2 3 2 4 3 3" xfId="10765" xr:uid="{5DA0DB44-F703-4A31-9404-2B2F6BA66BE3}"/>
    <cellStyle name="Comma 2 3 2 4 3 3 2" xfId="43382" xr:uid="{F321660B-728B-45DF-B4B7-CD6B6756D273}"/>
    <cellStyle name="Comma 2 3 2 4 3 3 3" xfId="30754" xr:uid="{A600CFB5-6A8D-4E77-91B2-93FE1B8EA6F3}"/>
    <cellStyle name="Comma 2 3 2 4 3 4" xfId="18125" xr:uid="{F2C49979-ED7C-4D81-B04E-1840FA6047DE}"/>
    <cellStyle name="Comma 2 3 2 4 3 4 2" xfId="37101" xr:uid="{79B9D8F3-EB2D-4490-8D52-319960112188}"/>
    <cellStyle name="Comma 2 3 2 4 3 5" xfId="24461" xr:uid="{8A398A0C-441F-4961-B537-4FDFBA895681}"/>
    <cellStyle name="Comma 2 3 2 4 4" xfId="6013" xr:uid="{994334A6-95BF-4AE9-88C3-CEF77287B1DC}"/>
    <cellStyle name="Comma 2 3 2 4 4 2" xfId="13378" xr:uid="{77B4E804-6885-4FF8-A53A-9838AFBFC12F}"/>
    <cellStyle name="Comma 2 3 2 4 4 2 2" xfId="45996" xr:uid="{1F52F992-060A-4279-8F35-307911DA69A1}"/>
    <cellStyle name="Comma 2 3 2 4 4 2 3" xfId="33368" xr:uid="{AA9AEF3C-A424-4021-BC0F-F724F8CD939D}"/>
    <cellStyle name="Comma 2 3 2 4 4 3" xfId="20738" xr:uid="{17B7B5EE-E01E-41F1-A459-A12C878D59ED}"/>
    <cellStyle name="Comma 2 3 2 4 4 3 2" xfId="39715" xr:uid="{047A6F41-FFF6-4163-AF53-3DBB84449BFF}"/>
    <cellStyle name="Comma 2 3 2 4 4 4" xfId="27075" xr:uid="{74F984AC-5764-4D6B-8366-4B59D36DA3D7}"/>
    <cellStyle name="Comma 2 3 2 4 5" xfId="2489" xr:uid="{ADFEA406-2BB3-43A7-8CAB-5E7DAC72B959}"/>
    <cellStyle name="Comma 2 3 2 4 5 2" xfId="9886" xr:uid="{9192C690-AF2C-4716-A002-E33897294297}"/>
    <cellStyle name="Comma 2 3 2 4 5 2 2" xfId="42501" xr:uid="{AD971B46-730E-40A1-AF3A-C33107BDDD29}"/>
    <cellStyle name="Comma 2 3 2 4 5 3" xfId="17246" xr:uid="{498ECFC1-2FF6-46C7-B48D-695E54F3D6A1}"/>
    <cellStyle name="Comma 2 3 2 4 5 4" xfId="29873" xr:uid="{8208C294-9D99-4C46-87F0-5EEB9F800418}"/>
    <cellStyle name="Comma 2 3 2 4 6" xfId="1849" xr:uid="{90740B56-7170-441A-9FA0-433F1D4038B9}"/>
    <cellStyle name="Comma 2 3 2 4 6 2" xfId="9386" xr:uid="{9725F5D0-F8F4-4B50-978E-F0C9DCFF5C8E}"/>
    <cellStyle name="Comma 2 3 2 4 6 3" xfId="16746" xr:uid="{2D43EFF1-3A1A-4411-BD02-D9E7DE9F6D2D}"/>
    <cellStyle name="Comma 2 3 2 4 6 4" xfId="36197" xr:uid="{E22746F2-EC08-4551-91FC-DE410152B76F}"/>
    <cellStyle name="Comma 2 3 2 4 7" xfId="8640" xr:uid="{23396038-DC2E-4B64-A68C-58FEA9C2469B}"/>
    <cellStyle name="Comma 2 3 2 4 8" xfId="16000" xr:uid="{F2DFBBD8-F450-4693-A557-7ADD0DA1A0A1}"/>
    <cellStyle name="Comma 2 3 2 4 9" xfId="23578" xr:uid="{0C83D026-3046-459C-878B-DFF7C40E7AC1}"/>
    <cellStyle name="Comma 2 3 2 5" xfId="1339" xr:uid="{B8540848-CA6E-4319-9532-0A3241BCE448}"/>
    <cellStyle name="Comma 2 3 2 5 2" xfId="2945" xr:uid="{F6085C27-32FF-4CAA-8753-2EAEEE8BB30D}"/>
    <cellStyle name="Comma 2 3 2 5 2 2" xfId="4677" xr:uid="{A2E8C9C8-CD9F-47D0-BE50-21360DABB5BE}"/>
    <cellStyle name="Comma 2 3 2 5 2 2 2" xfId="8175" xr:uid="{5D7F2E5B-4D43-460D-A994-B0509AF78D42}"/>
    <cellStyle name="Comma 2 3 2 5 2 2 2 2" xfId="15540" xr:uid="{62184B95-AD9C-43EA-9CB0-3A1C9818191B}"/>
    <cellStyle name="Comma 2 3 2 5 2 2 2 2 2" xfId="48158" xr:uid="{21857CE2-3334-41A0-8A1D-11CA5143EF43}"/>
    <cellStyle name="Comma 2 3 2 5 2 2 2 2 3" xfId="35530" xr:uid="{DB5A5DBF-3C0B-41E7-828D-8DA65C18B8BC}"/>
    <cellStyle name="Comma 2 3 2 5 2 2 2 3" xfId="22900" xr:uid="{56F58003-0C23-493B-964A-2ACF17079204}"/>
    <cellStyle name="Comma 2 3 2 5 2 2 2 3 2" xfId="41877" xr:uid="{33A9AD7D-15F0-4A60-9E8D-F4B1BB0603DA}"/>
    <cellStyle name="Comma 2 3 2 5 2 2 2 4" xfId="29237" xr:uid="{E64241A7-2BDC-441C-9400-E7D0D70F4E73}"/>
    <cellStyle name="Comma 2 3 2 5 2 2 3" xfId="5557" xr:uid="{0B54377F-C4D5-44B3-92A0-8C2C855F10C0}"/>
    <cellStyle name="Comma 2 3 2 5 2 2 3 2" xfId="12922" xr:uid="{1EFB7BDA-6A25-420A-B4CE-D946CC79933F}"/>
    <cellStyle name="Comma 2 3 2 5 2 2 3 2 2" xfId="45540" xr:uid="{0FC167DF-458F-4EAE-B9D8-6625E9F9DA71}"/>
    <cellStyle name="Comma 2 3 2 5 2 2 3 2 3" xfId="32912" xr:uid="{0D735913-5AE9-4926-9DEA-3CAD437CEB22}"/>
    <cellStyle name="Comma 2 3 2 5 2 2 3 3" xfId="20282" xr:uid="{228B1CEC-48F7-409A-AB80-A2118500A99E}"/>
    <cellStyle name="Comma 2 3 2 5 2 2 3 3 2" xfId="39259" xr:uid="{DF4504E3-8C85-43A5-8F3D-CC26918074A8}"/>
    <cellStyle name="Comma 2 3 2 5 2 2 3 4" xfId="26619" xr:uid="{F1398C4A-A8B2-4801-92E2-F1C3294E02EA}"/>
    <cellStyle name="Comma 2 3 2 5 2 2 4" xfId="12043" xr:uid="{4ED250B4-33DC-4170-822A-61FD68B8014A}"/>
    <cellStyle name="Comma 2 3 2 5 2 2 4 2" xfId="44661" xr:uid="{2B4B2DF1-D896-45AA-BACF-7C7611CEEF46}"/>
    <cellStyle name="Comma 2 3 2 5 2 2 4 3" xfId="32033" xr:uid="{E545E484-6CAC-4938-904D-89E4E788C52F}"/>
    <cellStyle name="Comma 2 3 2 5 2 2 5" xfId="19403" xr:uid="{FD87D07C-CC29-43F9-98AE-91378A3A38AE}"/>
    <cellStyle name="Comma 2 3 2 5 2 2 5 2" xfId="38380" xr:uid="{B2A173D5-2583-4214-87E3-49C57520669B}"/>
    <cellStyle name="Comma 2 3 2 5 2 2 6" xfId="25740" xr:uid="{E78706B7-7D63-4F83-9094-C0596D5A2F37}"/>
    <cellStyle name="Comma 2 3 2 5 2 3" xfId="3818" xr:uid="{8C0125DC-CCA8-44F1-A407-9365D8F5FFAF}"/>
    <cellStyle name="Comma 2 3 2 5 2 3 2" xfId="7315" xr:uid="{261FEDE3-EB2A-44A8-9981-41EE359D1757}"/>
    <cellStyle name="Comma 2 3 2 5 2 3 2 2" xfId="14680" xr:uid="{7F08148B-9835-42A4-8A1C-26E20ECDE422}"/>
    <cellStyle name="Comma 2 3 2 5 2 3 2 2 2" xfId="47298" xr:uid="{C201DAFD-3BF8-48D0-87EF-7AA0BB9D965D}"/>
    <cellStyle name="Comma 2 3 2 5 2 3 2 2 3" xfId="34670" xr:uid="{E791CCB9-78FF-4C94-9BA7-F99AD3A5B284}"/>
    <cellStyle name="Comma 2 3 2 5 2 3 2 3" xfId="22040" xr:uid="{E8DE2B18-7717-4828-9A5B-1E33B762FB21}"/>
    <cellStyle name="Comma 2 3 2 5 2 3 2 3 2" xfId="41017" xr:uid="{6A7358D2-3D21-4F9E-8B8B-590FF1D26B3C}"/>
    <cellStyle name="Comma 2 3 2 5 2 3 2 4" xfId="28377" xr:uid="{684292A4-AAE2-4504-B66B-88B8E6B357CE}"/>
    <cellStyle name="Comma 2 3 2 5 2 3 3" xfId="11184" xr:uid="{36F9A7DC-0C51-42C1-AC9B-B646FE30FDCB}"/>
    <cellStyle name="Comma 2 3 2 5 2 3 3 2" xfId="43801" xr:uid="{ABEAD83E-DED7-493A-B31A-1E9ABD8B344F}"/>
    <cellStyle name="Comma 2 3 2 5 2 3 3 3" xfId="31173" xr:uid="{6FFED63B-D3B3-4F96-8D4A-756BE933BA15}"/>
    <cellStyle name="Comma 2 3 2 5 2 3 4" xfId="18544" xr:uid="{39461912-5CE2-462E-8E9C-D1922BEA21C2}"/>
    <cellStyle name="Comma 2 3 2 5 2 3 4 2" xfId="37520" xr:uid="{E378DE4B-2697-4035-9B2A-F226B218B95B}"/>
    <cellStyle name="Comma 2 3 2 5 2 3 5" xfId="24880" xr:uid="{B89D341E-26D3-42C6-A56A-2F566CBF17C6}"/>
    <cellStyle name="Comma 2 3 2 5 2 4" xfId="6442" xr:uid="{2A650276-5EDF-4520-9CA4-5DD05E0828C2}"/>
    <cellStyle name="Comma 2 3 2 5 2 4 2" xfId="13807" xr:uid="{8CA293DA-D3A9-4162-9439-BFDA647651E3}"/>
    <cellStyle name="Comma 2 3 2 5 2 4 2 2" xfId="46425" xr:uid="{3E6940D7-EB22-4BC4-ACDE-F0BC68CFB53C}"/>
    <cellStyle name="Comma 2 3 2 5 2 4 2 3" xfId="33797" xr:uid="{6CEFC6F8-9E02-4D13-B34D-F6E19D08F2F8}"/>
    <cellStyle name="Comma 2 3 2 5 2 4 3" xfId="21167" xr:uid="{8C87B2E4-B701-4A9B-A16D-7C6626C26420}"/>
    <cellStyle name="Comma 2 3 2 5 2 4 3 2" xfId="40144" xr:uid="{12CF51F2-8DD4-42C1-86D5-0B70DD031182}"/>
    <cellStyle name="Comma 2 3 2 5 2 4 4" xfId="27504" xr:uid="{943BABAF-4A94-428A-B788-DFCF6000BEB4}"/>
    <cellStyle name="Comma 2 3 2 5 2 5" xfId="10312" xr:uid="{D03EEFD6-1B3B-47C6-AEDF-DBA8941B0D6A}"/>
    <cellStyle name="Comma 2 3 2 5 2 5 2" xfId="42928" xr:uid="{DC1DC95D-2165-4EC2-B171-9035B146FBF1}"/>
    <cellStyle name="Comma 2 3 2 5 2 5 3" xfId="30300" xr:uid="{698DF376-DC7D-4A22-9CC6-75A07AA59964}"/>
    <cellStyle name="Comma 2 3 2 5 2 6" xfId="17672" xr:uid="{87EEACDF-4DB6-4ADB-8380-F69C8D14D05E}"/>
    <cellStyle name="Comma 2 3 2 5 2 6 2" xfId="36647" xr:uid="{7726E3E3-0EA1-4430-A163-5008434B7DAE}"/>
    <cellStyle name="Comma 2 3 2 5 2 7" xfId="24007" xr:uid="{C6F760E5-1376-4648-B3B6-08F7A2AFC976}"/>
    <cellStyle name="Comma 2 3 2 5 3" xfId="4294" xr:uid="{800827E5-E476-4C12-AA3A-CE5DC883EB65}"/>
    <cellStyle name="Comma 2 3 2 5 3 2" xfId="7791" xr:uid="{AD8E6687-732B-42DD-9AD0-6B7C4633B327}"/>
    <cellStyle name="Comma 2 3 2 5 3 2 2" xfId="15156" xr:uid="{5FB71CBE-E63B-449F-8310-8E8110632D60}"/>
    <cellStyle name="Comma 2 3 2 5 3 2 2 2" xfId="47774" xr:uid="{6FAB310B-C1CF-4A28-A183-4F0D33C7C40F}"/>
    <cellStyle name="Comma 2 3 2 5 3 2 2 3" xfId="35146" xr:uid="{247E42D8-C7F4-4271-AC12-E2B68BAFABB3}"/>
    <cellStyle name="Comma 2 3 2 5 3 2 3" xfId="22516" xr:uid="{908DBA1D-585E-4FC2-8BB9-4DB49D7637F3}"/>
    <cellStyle name="Comma 2 3 2 5 3 2 3 2" xfId="41493" xr:uid="{C789A8B9-BEE2-4334-BB17-585979F0E743}"/>
    <cellStyle name="Comma 2 3 2 5 3 2 4" xfId="28853" xr:uid="{34D7145F-2FE5-4C32-88A7-A2036D6AD44A}"/>
    <cellStyle name="Comma 2 3 2 5 3 3" xfId="5173" xr:uid="{645783E6-B902-4DE6-AD87-2123EAEE20D1}"/>
    <cellStyle name="Comma 2 3 2 5 3 3 2" xfId="12538" xr:uid="{7BA000BE-4DF2-4811-903D-7DC3832E7FA6}"/>
    <cellStyle name="Comma 2 3 2 5 3 3 2 2" xfId="45156" xr:uid="{C72EC58B-3250-47EE-8E60-38F513C654A7}"/>
    <cellStyle name="Comma 2 3 2 5 3 3 2 3" xfId="32528" xr:uid="{587EC286-1F9F-47F3-B61D-41514862CC09}"/>
    <cellStyle name="Comma 2 3 2 5 3 3 3" xfId="19898" xr:uid="{D2912AF4-1F16-40E3-B3C1-4E70EBC2FFF0}"/>
    <cellStyle name="Comma 2 3 2 5 3 3 3 2" xfId="38875" xr:uid="{5D8C8C5C-E866-4962-830C-5F8FDBE4C579}"/>
    <cellStyle name="Comma 2 3 2 5 3 3 4" xfId="26235" xr:uid="{5D59F0C2-EF96-45B2-AB6D-A174FB7BA3FF}"/>
    <cellStyle name="Comma 2 3 2 5 3 4" xfId="11660" xr:uid="{4B90A37A-34D3-4AC6-BE33-14D114A40A6F}"/>
    <cellStyle name="Comma 2 3 2 5 3 4 2" xfId="44277" xr:uid="{9293E7A2-5FE5-411E-B609-80951CC38F60}"/>
    <cellStyle name="Comma 2 3 2 5 3 4 3" xfId="31649" xr:uid="{28EBC781-9F73-4D8B-8619-D0A136FA93BA}"/>
    <cellStyle name="Comma 2 3 2 5 3 5" xfId="19020" xr:uid="{0E288AC2-0CE9-426F-9C4B-5C78F4D1D3CB}"/>
    <cellStyle name="Comma 2 3 2 5 3 5 2" xfId="37996" xr:uid="{6B986C00-67D0-4ED1-B13B-FE54A2C6390F}"/>
    <cellStyle name="Comma 2 3 2 5 3 6" xfId="25356" xr:uid="{727BB2B7-D29B-4518-9119-C0932B978DBF}"/>
    <cellStyle name="Comma 2 3 2 5 4" xfId="3444" xr:uid="{382D51B3-3568-4CF2-9DAF-E69E3483A162}"/>
    <cellStyle name="Comma 2 3 2 5 4 2" xfId="6941" xr:uid="{3B59EB60-4309-451B-B9CB-C83DB0B17E54}"/>
    <cellStyle name="Comma 2 3 2 5 4 2 2" xfId="14306" xr:uid="{FEA12CE7-73DC-48A1-AA0F-A96157C1D284}"/>
    <cellStyle name="Comma 2 3 2 5 4 2 2 2" xfId="46924" xr:uid="{6D5C67D1-A15F-40D7-853A-6EA02E5B1BE0}"/>
    <cellStyle name="Comma 2 3 2 5 4 2 2 3" xfId="34296" xr:uid="{8703A85D-AC7F-4530-840F-6A3E9D6E6D62}"/>
    <cellStyle name="Comma 2 3 2 5 4 2 3" xfId="21666" xr:uid="{DB5747F8-B642-4BD0-B7FC-EBCB909A2073}"/>
    <cellStyle name="Comma 2 3 2 5 4 2 3 2" xfId="40643" xr:uid="{CC7FB244-BB6D-45AB-ACEA-540F5F176E3B}"/>
    <cellStyle name="Comma 2 3 2 5 4 2 4" xfId="28003" xr:uid="{923FE580-CD23-4C7B-B3B6-BD2EA25FB19D}"/>
    <cellStyle name="Comma 2 3 2 5 4 3" xfId="10810" xr:uid="{9DF4F4A6-ED5E-4E20-8049-334ABB1E1952}"/>
    <cellStyle name="Comma 2 3 2 5 4 3 2" xfId="43427" xr:uid="{E0158321-C968-4A17-A971-462B88CAFE47}"/>
    <cellStyle name="Comma 2 3 2 5 4 3 3" xfId="30799" xr:uid="{85893C8B-AA4D-412F-9598-2DF1D5B6FF7F}"/>
    <cellStyle name="Comma 2 3 2 5 4 4" xfId="18170" xr:uid="{39FB3315-8E7A-4A21-B06C-273A978C7E72}"/>
    <cellStyle name="Comma 2 3 2 5 4 4 2" xfId="37146" xr:uid="{5C853AEA-E561-42C3-9B48-67525B925335}"/>
    <cellStyle name="Comma 2 3 2 5 4 5" xfId="24506" xr:uid="{907A7745-93AE-47A4-A226-9C5F4D4D2B5C}"/>
    <cellStyle name="Comma 2 3 2 5 5" xfId="6058" xr:uid="{96DD67A2-C705-47BB-8034-2621B6D7DE4C}"/>
    <cellStyle name="Comma 2 3 2 5 5 2" xfId="13423" xr:uid="{8B6D5418-F5C3-45B8-AB07-A8DE707D149E}"/>
    <cellStyle name="Comma 2 3 2 5 5 2 2" xfId="46041" xr:uid="{764DE24D-4622-4D23-A3C6-44299127B26F}"/>
    <cellStyle name="Comma 2 3 2 5 5 2 3" xfId="33413" xr:uid="{CAE9178E-EEA9-4AF8-929A-03EA3484AA79}"/>
    <cellStyle name="Comma 2 3 2 5 5 3" xfId="20783" xr:uid="{014011A1-8C65-40C8-8A96-C8B45CEFF545}"/>
    <cellStyle name="Comma 2 3 2 5 5 3 2" xfId="39760" xr:uid="{57739863-308F-49C5-BDB0-4264CD114E0C}"/>
    <cellStyle name="Comma 2 3 2 5 5 4" xfId="27120" xr:uid="{FC990D0D-5F6F-4847-A7DB-D694546E1312}"/>
    <cellStyle name="Comma 2 3 2 5 6" xfId="2539" xr:uid="{8D043757-2843-4BD0-99B4-BF5947800B12}"/>
    <cellStyle name="Comma 2 3 2 5 6 2" xfId="9931" xr:uid="{C6FE0DA0-4E2E-4219-9BF9-9D007EFAC43C}"/>
    <cellStyle name="Comma 2 3 2 5 6 2 2" xfId="42545" xr:uid="{80F7D127-B020-4341-9093-334224031E6F}"/>
    <cellStyle name="Comma 2 3 2 5 6 3" xfId="17291" xr:uid="{6734CC2E-F8AC-4BAB-BED8-AB890EC138FF}"/>
    <cellStyle name="Comma 2 3 2 5 6 4" xfId="29917" xr:uid="{40AAA66E-43C5-4421-99AF-E26FC36703E6}"/>
    <cellStyle name="Comma 2 3 2 5 7" xfId="9056" xr:uid="{A8EED81C-1B4F-4429-9F38-14ACA2745435}"/>
    <cellStyle name="Comma 2 3 2 5 7 2" xfId="36244" xr:uid="{271C4FF0-CCD5-4A68-BEF1-999A4CF79F83}"/>
    <cellStyle name="Comma 2 3 2 5 8" xfId="16416" xr:uid="{9ECD9C98-1E31-49A0-A22F-780CE2DCB479}"/>
    <cellStyle name="Comma 2 3 2 5 9" xfId="23623" xr:uid="{7094AFA5-F78B-4804-B1FD-1E9274AF205E}"/>
    <cellStyle name="Comma 2 3 2 6" xfId="3843" xr:uid="{39C38EC5-7ED4-4111-9183-D681CF24CABE}"/>
    <cellStyle name="Comma 2 3 2 6 2" xfId="7340" xr:uid="{57ED7E7D-087C-4331-A25A-38B4DE321CF2}"/>
    <cellStyle name="Comma 2 3 2 6 2 2" xfId="14705" xr:uid="{A7735980-65B5-4AA4-9B99-EC76AE99555B}"/>
    <cellStyle name="Comma 2 3 2 6 2 2 2" xfId="47323" xr:uid="{C168BE07-7E7B-4493-8B04-A0CC87C4303E}"/>
    <cellStyle name="Comma 2 3 2 6 2 2 3" xfId="34695" xr:uid="{AC11C171-F80E-4BFE-BB44-52D9550F4EF8}"/>
    <cellStyle name="Comma 2 3 2 6 2 3" xfId="22065" xr:uid="{A1849337-B42B-45CD-B2A6-B4B402575CD1}"/>
    <cellStyle name="Comma 2 3 2 6 2 3 2" xfId="41042" xr:uid="{E60B5169-C3C8-4B40-B37B-92FAF08BDA63}"/>
    <cellStyle name="Comma 2 3 2 6 2 4" xfId="28402" xr:uid="{12920BDF-F3BE-414B-8F5F-B53B48F24F89}"/>
    <cellStyle name="Comma 2 3 2 6 3" xfId="4717" xr:uid="{0BB410EF-A3A9-402C-843C-93E7C1382FEE}"/>
    <cellStyle name="Comma 2 3 2 6 3 2" xfId="12082" xr:uid="{9C47784D-FFAC-4029-A5C4-E39461815311}"/>
    <cellStyle name="Comma 2 3 2 6 3 2 2" xfId="44700" xr:uid="{F5215466-6C34-4F49-A498-91B01020CF4B}"/>
    <cellStyle name="Comma 2 3 2 6 3 2 3" xfId="32072" xr:uid="{8D923A88-216D-44FB-835B-2E4210848850}"/>
    <cellStyle name="Comma 2 3 2 6 3 3" xfId="19442" xr:uid="{3909219A-C5DE-4AA9-BF05-4A5AC83280FA}"/>
    <cellStyle name="Comma 2 3 2 6 3 3 2" xfId="38419" xr:uid="{EBBF23E9-793E-44E2-B5D6-9C80AC84E99D}"/>
    <cellStyle name="Comma 2 3 2 6 3 4" xfId="25779" xr:uid="{2824A443-3843-4035-A393-5A95F16F8BB4}"/>
    <cellStyle name="Comma 2 3 2 6 4" xfId="11209" xr:uid="{2B1EFE97-835E-4F7F-B474-7BFCC8789523}"/>
    <cellStyle name="Comma 2 3 2 6 4 2" xfId="43826" xr:uid="{DAA006FA-6765-4357-BAD4-23F23249F98E}"/>
    <cellStyle name="Comma 2 3 2 6 4 3" xfId="31198" xr:uid="{49C6A056-6900-4C98-A4E7-B84C57ABDD11}"/>
    <cellStyle name="Comma 2 3 2 6 5" xfId="18569" xr:uid="{E755D20B-CDF2-4ADF-A8FC-725689158A3E}"/>
    <cellStyle name="Comma 2 3 2 6 5 2" xfId="37545" xr:uid="{A3AD9A7D-28D2-48DE-A554-C05C29BA7EE0}"/>
    <cellStyle name="Comma 2 3 2 6 6" xfId="24905" xr:uid="{86CC2B64-8F6F-4B36-BDBE-EF37ABED9BD6}"/>
    <cellStyle name="Comma 2 3 2 7" xfId="2995" xr:uid="{C6B6F033-E79C-43FF-AC26-44FBF669DEFB}"/>
    <cellStyle name="Comma 2 3 2 7 2" xfId="6492" xr:uid="{6BC79794-4FCA-4C43-BAC1-0B677D57B183}"/>
    <cellStyle name="Comma 2 3 2 7 2 2" xfId="13857" xr:uid="{7DD244C6-6999-478B-9DEF-0ADD00DEF986}"/>
    <cellStyle name="Comma 2 3 2 7 2 2 2" xfId="46475" xr:uid="{39282D62-D10B-4C19-9B24-EC24C690B548}"/>
    <cellStyle name="Comma 2 3 2 7 2 2 3" xfId="33847" xr:uid="{D6E42847-DEE8-46F5-97DD-D1A447C2C48D}"/>
    <cellStyle name="Comma 2 3 2 7 2 3" xfId="21217" xr:uid="{854CFA38-3494-4F31-9BB1-A5233756F7F0}"/>
    <cellStyle name="Comma 2 3 2 7 2 3 2" xfId="40194" xr:uid="{3D98054D-A268-4E7B-966A-6665EA8960AD}"/>
    <cellStyle name="Comma 2 3 2 7 2 4" xfId="27554" xr:uid="{0E6BFBC3-B116-44F4-B8DF-BC151F91A3D5}"/>
    <cellStyle name="Comma 2 3 2 7 3" xfId="10361" xr:uid="{3693A11B-7BAF-4B10-A968-0E01E62CF3AA}"/>
    <cellStyle name="Comma 2 3 2 7 3 2" xfId="42978" xr:uid="{0DA51E90-E58C-465A-B5AC-8EC05AD0588A}"/>
    <cellStyle name="Comma 2 3 2 7 3 3" xfId="30350" xr:uid="{F827BBF7-C095-4696-950C-132257196DB0}"/>
    <cellStyle name="Comma 2 3 2 7 4" xfId="17721" xr:uid="{5E8FBFC0-5ACD-48CF-B31A-99CF04854CBD}"/>
    <cellStyle name="Comma 2 3 2 7 4 2" xfId="36697" xr:uid="{C85C615C-5252-45FC-87AC-308BB67560AE}"/>
    <cellStyle name="Comma 2 3 2 7 5" xfId="24057" xr:uid="{0E783645-757D-454C-8443-68257EF6BEC0}"/>
    <cellStyle name="Comma 2 3 2 8" xfId="5602" xr:uid="{90951CBE-7652-43E8-9268-3EC9A2978C46}"/>
    <cellStyle name="Comma 2 3 2 8 2" xfId="12967" xr:uid="{CEFC07A9-6BAB-419E-AF32-7FA6DC4E00E4}"/>
    <cellStyle name="Comma 2 3 2 8 2 2" xfId="45585" xr:uid="{65A33C41-733C-4860-82D6-358406D4F97C}"/>
    <cellStyle name="Comma 2 3 2 8 2 3" xfId="32957" xr:uid="{636FAF9B-769C-4286-9BE4-51B157B2CF41}"/>
    <cellStyle name="Comma 2 3 2 8 3" xfId="20327" xr:uid="{7038AE66-C09A-4AD5-8482-FC776CC0F796}"/>
    <cellStyle name="Comma 2 3 2 8 3 2" xfId="39304" xr:uid="{5BA4BB95-5986-43F8-AC72-EE4C4C12D559}"/>
    <cellStyle name="Comma 2 3 2 8 4" xfId="26664" xr:uid="{F3AE23A3-D023-4EDB-A7C8-98FC91149F4C}"/>
    <cellStyle name="Comma 2 3 2 9" xfId="1936" xr:uid="{BF3F56A8-4086-4A23-A556-E83237E3D6FA}"/>
    <cellStyle name="Comma 2 3 2 9 2" xfId="9473" xr:uid="{995F98CF-7074-4D57-B0FD-A1FDDFCF6D56}"/>
    <cellStyle name="Comma 2 3 2 9 2 2" xfId="41989" xr:uid="{2D4D4A42-A43F-4989-82E2-5FA69E924C94}"/>
    <cellStyle name="Comma 2 3 2 9 3" xfId="16833" xr:uid="{09B8BCFE-2CA4-4521-9AB2-8317444F2376}"/>
    <cellStyle name="Comma 2 3 2 9 4" xfId="29353" xr:uid="{DBDB71E1-F278-4D22-965F-D3938E88A140}"/>
    <cellStyle name="Comma 2 3 3" xfId="269" xr:uid="{4DA7A0B3-3F15-44DC-BED1-8F0AD1C6F6EB}"/>
    <cellStyle name="Comma 2 3 3 10" xfId="1527" xr:uid="{5B646FCB-853D-4FBB-83B0-C424B38F97A6}"/>
    <cellStyle name="Comma 2 3 3 10 2" xfId="9141" xr:uid="{3E879DD4-2A73-449C-8265-E11482BE0BED}"/>
    <cellStyle name="Comma 2 3 3 10 3" xfId="16501" xr:uid="{E9A6C023-9EA5-4F20-8BD4-CABBBD1DBB7E}"/>
    <cellStyle name="Comma 2 3 3 11" xfId="8376" xr:uid="{6AC9AD71-6726-4A31-9CEE-10DF01D42B65}"/>
    <cellStyle name="Comma 2 3 3 12" xfId="15737" xr:uid="{DB8B67E3-211B-4CCA-B58C-7C107E4D762B}"/>
    <cellStyle name="Comma 2 3 3 13" xfId="23156" xr:uid="{4977172D-54EE-4F67-A9F8-21AB6308D9CA}"/>
    <cellStyle name="Comma 2 3 3 2" xfId="313" xr:uid="{5352326A-9C78-45A4-B843-DDEE62BB43B6}"/>
    <cellStyle name="Comma 2 3 3 2 10" xfId="8416" xr:uid="{23E2F3FF-F30C-4E15-8912-D4FAD8EAA37C}"/>
    <cellStyle name="Comma 2 3 3 2 11" xfId="15777" xr:uid="{DA7BC2C7-0169-4D86-B86A-0FC82D1B4003}"/>
    <cellStyle name="Comma 2 3 3 2 12" xfId="23208" xr:uid="{94BEA859-44A5-4F13-A172-92E2BBD9CC2D}"/>
    <cellStyle name="Comma 2 3 3 2 2" xfId="423" xr:uid="{0232A7EE-D80A-49D8-B8CF-AF224202DF9A}"/>
    <cellStyle name="Comma 2 3 3 2 2 10" xfId="23468" xr:uid="{28AED7FC-4C59-42C5-A35A-19C252CB87AA}"/>
    <cellStyle name="Comma 2 3 3 2 2 2" xfId="999" xr:uid="{B503B271-83F5-46EC-9649-1C077BAF1339}"/>
    <cellStyle name="Comma 2 3 3 2 2 2 2" xfId="4584" xr:uid="{7DEE692A-B8AE-42EF-ABF6-8A765207C415}"/>
    <cellStyle name="Comma 2 3 3 2 2 2 2 2" xfId="8082" xr:uid="{0CDED669-7D60-4EA7-A42C-B297F77665E7}"/>
    <cellStyle name="Comma 2 3 3 2 2 2 2 2 2" xfId="15447" xr:uid="{C409A949-CACC-4565-9421-3A6695D9B937}"/>
    <cellStyle name="Comma 2 3 3 2 2 2 2 2 2 2" xfId="48065" xr:uid="{2F939EB3-5E4B-4327-A3F1-48BDD57F056A}"/>
    <cellStyle name="Comma 2 3 3 2 2 2 2 2 2 3" xfId="35437" xr:uid="{75B8102C-2965-435B-81C9-627B53F0614E}"/>
    <cellStyle name="Comma 2 3 3 2 2 2 2 2 3" xfId="22807" xr:uid="{E6391E4D-6228-41CF-AAB7-2DD5B8081CCB}"/>
    <cellStyle name="Comma 2 3 3 2 2 2 2 2 3 2" xfId="41784" xr:uid="{31409D30-1F3F-43E4-BEB7-11BD69097535}"/>
    <cellStyle name="Comma 2 3 3 2 2 2 2 2 4" xfId="29144" xr:uid="{0F1C5F42-6F5E-4F26-97FA-B97652A53148}"/>
    <cellStyle name="Comma 2 3 3 2 2 2 2 3" xfId="5464" xr:uid="{08322712-18D4-46A2-BE02-CD13DDB8D2D7}"/>
    <cellStyle name="Comma 2 3 3 2 2 2 2 3 2" xfId="12829" xr:uid="{F35299E3-9950-4BE0-AF68-65197B1DB85E}"/>
    <cellStyle name="Comma 2 3 3 2 2 2 2 3 2 2" xfId="45447" xr:uid="{8D156AA9-B84E-4586-A3C6-8934E841BA0A}"/>
    <cellStyle name="Comma 2 3 3 2 2 2 2 3 2 3" xfId="32819" xr:uid="{9F23DC2B-B175-4D4B-BF62-362717B60125}"/>
    <cellStyle name="Comma 2 3 3 2 2 2 2 3 3" xfId="20189" xr:uid="{43942A74-73FE-4600-BC8C-FB291AC2C8AF}"/>
    <cellStyle name="Comma 2 3 3 2 2 2 2 3 3 2" xfId="39166" xr:uid="{0A3ABE8D-60E4-4A00-AE7F-4595434D4795}"/>
    <cellStyle name="Comma 2 3 3 2 2 2 2 3 4" xfId="26526" xr:uid="{30181896-E3E3-49B6-9AA2-1E32FADDB2EB}"/>
    <cellStyle name="Comma 2 3 3 2 2 2 2 4" xfId="11950" xr:uid="{F11ACA83-B39F-4559-B7C5-8BAC7FEB09D4}"/>
    <cellStyle name="Comma 2 3 3 2 2 2 2 4 2" xfId="44568" xr:uid="{6EB64489-E280-4DBB-ACDA-0547C2948E76}"/>
    <cellStyle name="Comma 2 3 3 2 2 2 2 4 3" xfId="31940" xr:uid="{79B8B410-16DD-4770-96E7-1BAAE9EB0133}"/>
    <cellStyle name="Comma 2 3 3 2 2 2 2 5" xfId="19310" xr:uid="{5AD335F8-48B5-49D8-88FB-C5C8B09B3AEE}"/>
    <cellStyle name="Comma 2 3 3 2 2 2 2 5 2" xfId="38287" xr:uid="{5BDD0623-8F92-40F1-A9E4-98B66BCEB4FD}"/>
    <cellStyle name="Comma 2 3 3 2 2 2 2 6" xfId="25647" xr:uid="{48D8345D-8D5D-4167-8703-9EB275A47136}"/>
    <cellStyle name="Comma 2 3 3 2 2 2 3" xfId="3728" xr:uid="{0DE5FA06-E28C-439F-ABEA-F742EA60A4E6}"/>
    <cellStyle name="Comma 2 3 3 2 2 2 3 2" xfId="7225" xr:uid="{24A09CAF-0E76-4924-94B2-F0A9BECE218E}"/>
    <cellStyle name="Comma 2 3 3 2 2 2 3 2 2" xfId="14590" xr:uid="{B8B56BF0-A290-455C-8DFC-F09CCD72C6C5}"/>
    <cellStyle name="Comma 2 3 3 2 2 2 3 2 2 2" xfId="47208" xr:uid="{3DD039E8-3B63-4F8D-9C26-621641587C2F}"/>
    <cellStyle name="Comma 2 3 3 2 2 2 3 2 2 3" xfId="34580" xr:uid="{C1ACBC3E-04C4-4B3E-8937-7325E2A459D4}"/>
    <cellStyle name="Comma 2 3 3 2 2 2 3 2 3" xfId="21950" xr:uid="{06C12328-8959-4ED9-B817-7D42DC7AF747}"/>
    <cellStyle name="Comma 2 3 3 2 2 2 3 2 3 2" xfId="40927" xr:uid="{2081F125-63CB-4619-9A2F-893D31C3BCF5}"/>
    <cellStyle name="Comma 2 3 3 2 2 2 3 2 4" xfId="28287" xr:uid="{0FE9BF6A-D126-436C-80F1-226FED6C19BE}"/>
    <cellStyle name="Comma 2 3 3 2 2 2 3 3" xfId="11094" xr:uid="{EF9B5E83-9968-4DA4-A242-C70ECED10053}"/>
    <cellStyle name="Comma 2 3 3 2 2 2 3 3 2" xfId="43711" xr:uid="{F6CAD9BD-F83E-4B85-81AB-B84E7E4A5C1C}"/>
    <cellStyle name="Comma 2 3 3 2 2 2 3 3 3" xfId="31083" xr:uid="{1D97F09B-99D6-47CF-AFFF-FD7C2392170C}"/>
    <cellStyle name="Comma 2 3 3 2 2 2 3 4" xfId="18454" xr:uid="{58BF4898-F0AF-44CD-BD66-32DCB754C188}"/>
    <cellStyle name="Comma 2 3 3 2 2 2 3 4 2" xfId="37430" xr:uid="{8EE22DD3-6D79-4D41-A337-345E21AD04F1}"/>
    <cellStyle name="Comma 2 3 3 2 2 2 3 5" xfId="24790" xr:uid="{C800A312-565F-4B33-8D33-F4327A263F8F}"/>
    <cellStyle name="Comma 2 3 3 2 2 2 4" xfId="6349" xr:uid="{64821DFC-30E0-4A88-BADE-FB1F50498CC5}"/>
    <cellStyle name="Comma 2 3 3 2 2 2 4 2" xfId="13714" xr:uid="{9C66CE26-266B-465F-896C-5E06A0B29B52}"/>
    <cellStyle name="Comma 2 3 3 2 2 2 4 2 2" xfId="46332" xr:uid="{611C446D-13E6-420A-9D37-80214D86D3C7}"/>
    <cellStyle name="Comma 2 3 3 2 2 2 4 2 3" xfId="33704" xr:uid="{9D9F6F35-83FA-4005-982A-FE4BFE56A4C1}"/>
    <cellStyle name="Comma 2 3 3 2 2 2 4 3" xfId="21074" xr:uid="{B54057FB-BAEA-4F50-B37B-6E4C9B1FBE6F}"/>
    <cellStyle name="Comma 2 3 3 2 2 2 4 3 2" xfId="40051" xr:uid="{C13B401C-17D2-4B23-A299-6E127515786A}"/>
    <cellStyle name="Comma 2 3 3 2 2 2 4 4" xfId="27411" xr:uid="{5E7E4A0C-ADFB-4575-B8F1-D569D79012CD}"/>
    <cellStyle name="Comma 2 3 3 2 2 2 5" xfId="2852" xr:uid="{61C2C5F4-1604-44D0-B51E-1D8FA60011E9}"/>
    <cellStyle name="Comma 2 3 3 2 2 2 5 2" xfId="10220" xr:uid="{584914B3-13CB-4FF5-94C6-6DFB8197D746}"/>
    <cellStyle name="Comma 2 3 3 2 2 2 5 2 2" xfId="42835" xr:uid="{CA09CE4A-8994-4BFA-9B68-39632000F2B0}"/>
    <cellStyle name="Comma 2 3 3 2 2 2 5 3" xfId="17580" xr:uid="{98D9D392-5488-4CBE-A7C4-7D5C51A8D0D9}"/>
    <cellStyle name="Comma 2 3 3 2 2 2 5 4" xfId="30207" xr:uid="{4413EE25-353E-401E-9F5B-477A3233A0BA}"/>
    <cellStyle name="Comma 2 3 3 2 2 2 6" xfId="8855" xr:uid="{C81F9599-635E-45A8-B54A-EB9A2EB81E4A}"/>
    <cellStyle name="Comma 2 3 3 2 2 2 6 2" xfId="36554" xr:uid="{1888495B-00B7-4C65-9977-72FA25893D4C}"/>
    <cellStyle name="Comma 2 3 3 2 2 2 7" xfId="16215" xr:uid="{2D64B3A1-C5ED-4DEE-9781-3709ADA40F31}"/>
    <cellStyle name="Comma 2 3 3 2 2 2 8" xfId="23914" xr:uid="{34156A94-C246-40F8-9279-90FB36D2794D}"/>
    <cellStyle name="Comma 2 3 3 2 2 3" xfId="4144" xr:uid="{A5EE76DC-C893-4716-82C9-B348D65A630B}"/>
    <cellStyle name="Comma 2 3 3 2 2 3 2" xfId="7641" xr:uid="{A00A79B5-B870-4041-9F76-E8B3DD7D994B}"/>
    <cellStyle name="Comma 2 3 3 2 2 3 2 2" xfId="15006" xr:uid="{20D40CD5-EB6D-42B9-B828-1FDD7DC5F380}"/>
    <cellStyle name="Comma 2 3 3 2 2 3 2 2 2" xfId="47624" xr:uid="{89125B8A-A05C-46CE-994A-77CFD104065E}"/>
    <cellStyle name="Comma 2 3 3 2 2 3 2 2 3" xfId="34996" xr:uid="{AFB68588-9977-4F07-8D6E-B6493B48775C}"/>
    <cellStyle name="Comma 2 3 3 2 2 3 2 3" xfId="22366" xr:uid="{2CBF2D49-4E22-46EE-A576-2E52FA3D8EFF}"/>
    <cellStyle name="Comma 2 3 3 2 2 3 2 3 2" xfId="41343" xr:uid="{C2EDB03D-1F44-44DD-B6E4-297FC5D0BD1A}"/>
    <cellStyle name="Comma 2 3 3 2 2 3 2 4" xfId="28703" xr:uid="{68DF5056-3CC2-4027-A28C-8A0D16C4626C}"/>
    <cellStyle name="Comma 2 3 3 2 2 3 3" xfId="5022" xr:uid="{6275DE61-911B-446C-9F8E-74D2FB77054D}"/>
    <cellStyle name="Comma 2 3 3 2 2 3 3 2" xfId="12387" xr:uid="{C0A0ADCF-446C-4BC0-AA76-1D7CC6C89578}"/>
    <cellStyle name="Comma 2 3 3 2 2 3 3 2 2" xfId="45005" xr:uid="{86BCE031-95D0-443B-B2DA-22B683EDBAC3}"/>
    <cellStyle name="Comma 2 3 3 2 2 3 3 2 3" xfId="32377" xr:uid="{FABFDE2E-0765-402D-8C58-D774575D5C78}"/>
    <cellStyle name="Comma 2 3 3 2 2 3 3 3" xfId="19747" xr:uid="{ABE2BE39-EA44-4D81-B012-0D70B27A3F6C}"/>
    <cellStyle name="Comma 2 3 3 2 2 3 3 3 2" xfId="38724" xr:uid="{6DACE01C-B4BB-44AB-AAFF-C32D0A491EC6}"/>
    <cellStyle name="Comma 2 3 3 2 2 3 3 4" xfId="26084" xr:uid="{42AD7425-0FCF-4F42-B68B-C49403228136}"/>
    <cellStyle name="Comma 2 3 3 2 2 3 4" xfId="11510" xr:uid="{12EACE59-87C0-4CB6-B5FD-DB3513DD2F89}"/>
    <cellStyle name="Comma 2 3 3 2 2 3 4 2" xfId="44127" xr:uid="{ED9B2D96-F4B6-4157-96BA-B81A8D2DD586}"/>
    <cellStyle name="Comma 2 3 3 2 2 3 4 3" xfId="31499" xr:uid="{9DCF355B-C0BC-4C24-AC0B-9243D04533E7}"/>
    <cellStyle name="Comma 2 3 3 2 2 3 5" xfId="18870" xr:uid="{58BBECF2-DA63-4D15-90F1-BF4AB3D1B607}"/>
    <cellStyle name="Comma 2 3 3 2 2 3 5 2" xfId="37846" xr:uid="{DAE2F211-E7D3-479A-9588-AEB76E4A7355}"/>
    <cellStyle name="Comma 2 3 3 2 2 3 6" xfId="25206" xr:uid="{FB85D74A-A01D-44EB-8945-2E61D64A5930}"/>
    <cellStyle name="Comma 2 3 3 2 2 4" xfId="3294" xr:uid="{B9A71109-6829-491E-94EC-884268313430}"/>
    <cellStyle name="Comma 2 3 3 2 2 4 2" xfId="6791" xr:uid="{7AEC3967-6407-4965-B347-AFF1026D11BD}"/>
    <cellStyle name="Comma 2 3 3 2 2 4 2 2" xfId="14156" xr:uid="{038FAEF0-B057-4AED-8A01-701D996EB915}"/>
    <cellStyle name="Comma 2 3 3 2 2 4 2 2 2" xfId="46774" xr:uid="{DE951F2A-30F1-4452-9522-C993DA0CBDE5}"/>
    <cellStyle name="Comma 2 3 3 2 2 4 2 2 3" xfId="34146" xr:uid="{1E3ADBFB-1BCC-4885-813D-D01499D24C01}"/>
    <cellStyle name="Comma 2 3 3 2 2 4 2 3" xfId="21516" xr:uid="{1DAC3217-7C06-4721-AEBF-BC0B74B604A6}"/>
    <cellStyle name="Comma 2 3 3 2 2 4 2 3 2" xfId="40493" xr:uid="{DEA72330-DCB6-46DE-B569-651CA8906120}"/>
    <cellStyle name="Comma 2 3 3 2 2 4 2 4" xfId="27853" xr:uid="{63A92E87-D836-49DB-8499-D295B20A730F}"/>
    <cellStyle name="Comma 2 3 3 2 2 4 3" xfId="10660" xr:uid="{4C00CF9F-CA42-4E02-9EBF-FAFE42CD4C85}"/>
    <cellStyle name="Comma 2 3 3 2 2 4 3 2" xfId="43277" xr:uid="{718DA39A-F963-457B-99F4-C743F2DE0378}"/>
    <cellStyle name="Comma 2 3 3 2 2 4 3 3" xfId="30649" xr:uid="{5A8E0BF2-28F1-4CD3-9508-89BE3A606F8D}"/>
    <cellStyle name="Comma 2 3 3 2 2 4 4" xfId="18020" xr:uid="{114CE1F5-84EA-46B8-B446-260B6200C2CA}"/>
    <cellStyle name="Comma 2 3 3 2 2 4 4 2" xfId="36996" xr:uid="{86CD86E8-40D7-4DC2-AECA-B23FF590F6B2}"/>
    <cellStyle name="Comma 2 3 3 2 2 4 5" xfId="24356" xr:uid="{9150AA33-07C5-431C-BB05-59FB8F958C7B}"/>
    <cellStyle name="Comma 2 3 3 2 2 5" xfId="5907" xr:uid="{468786A5-55D6-4941-9681-C04DB118C71F}"/>
    <cellStyle name="Comma 2 3 3 2 2 5 2" xfId="13272" xr:uid="{DBD8D641-76A9-4E40-AB90-E049062971A8}"/>
    <cellStyle name="Comma 2 3 3 2 2 5 2 2" xfId="45890" xr:uid="{A790D57B-3402-43AB-B21C-49E72B58F0E5}"/>
    <cellStyle name="Comma 2 3 3 2 2 5 2 3" xfId="33262" xr:uid="{FF68A681-400E-48F7-B761-5FF288D0E0D2}"/>
    <cellStyle name="Comma 2 3 3 2 2 5 3" xfId="20632" xr:uid="{FB703512-7733-4792-A01B-64829490DB52}"/>
    <cellStyle name="Comma 2 3 3 2 2 5 3 2" xfId="39609" xr:uid="{4D35354E-8902-48C0-B992-CCE30A7C1DD5}"/>
    <cellStyle name="Comma 2 3 3 2 2 5 4" xfId="26969" xr:uid="{7C529801-F9D5-4C18-BD52-02BC9400029D}"/>
    <cellStyle name="Comma 2 3 3 2 2 6" xfId="2355" xr:uid="{BB4691B2-4FBD-4E05-AC2F-56340E6B165D}"/>
    <cellStyle name="Comma 2 3 3 2 2 6 2" xfId="9780" xr:uid="{C40E8286-9468-4438-A755-02FD7C64D2BD}"/>
    <cellStyle name="Comma 2 3 3 2 2 6 2 2" xfId="42393" xr:uid="{58377189-2064-40A0-9019-BB1B2CA881D7}"/>
    <cellStyle name="Comma 2 3 3 2 2 6 3" xfId="17140" xr:uid="{8CB5858E-5E64-4A13-B06B-01C9960F1298}"/>
    <cellStyle name="Comma 2 3 3 2 2 6 4" xfId="29765" xr:uid="{BAA8C7C0-0006-4831-BE65-E4D9551A9BC1}"/>
    <cellStyle name="Comma 2 3 3 2 2 7" xfId="1800" xr:uid="{2CCA0B9B-E578-4219-8C56-7C67FE2F707D}"/>
    <cellStyle name="Comma 2 3 3 2 2 7 2" xfId="9338" xr:uid="{677FF2B3-59F4-438D-B827-8DD04C4CD2EA}"/>
    <cellStyle name="Comma 2 3 3 2 2 7 3" xfId="16698" xr:uid="{BB18A094-EB41-4C2F-9316-ADDB8BFEC910}"/>
    <cellStyle name="Comma 2 3 3 2 2 7 4" xfId="36080" xr:uid="{52F0495C-2706-4398-A274-7E28EC806E5A}"/>
    <cellStyle name="Comma 2 3 3 2 2 8" xfId="8500" xr:uid="{9926B0C4-FEA0-4B9B-B2A3-64EEA544EE82}"/>
    <cellStyle name="Comma 2 3 3 2 2 9" xfId="15860" xr:uid="{D5A44803-089C-4B08-A0D5-9B705584D8C4}"/>
    <cellStyle name="Comma 2 3 3 2 3" xfId="800" xr:uid="{EE708E8F-0AE8-4D98-B851-F8A75E658DD2}"/>
    <cellStyle name="Comma 2 3 3 2 3 2" xfId="4304" xr:uid="{5F8B80FA-58E3-41AE-B12E-B6372EC0DB30}"/>
    <cellStyle name="Comma 2 3 3 2 3 2 2" xfId="7802" xr:uid="{119D586C-F56B-41F6-B5A6-D6ABDC138CEF}"/>
    <cellStyle name="Comma 2 3 3 2 3 2 2 2" xfId="15167" xr:uid="{AB4B9756-B7C8-4F83-B5AA-05794DBC5166}"/>
    <cellStyle name="Comma 2 3 3 2 3 2 2 2 2" xfId="47785" xr:uid="{F70DC1D5-5B16-433D-8A92-726D4582480A}"/>
    <cellStyle name="Comma 2 3 3 2 3 2 2 2 3" xfId="35157" xr:uid="{FD45DF1F-5C94-4AB3-AFFC-11D67492110D}"/>
    <cellStyle name="Comma 2 3 3 2 3 2 2 3" xfId="22527" xr:uid="{B7213ECB-0E0E-420C-A5F5-CC680A8D6AD2}"/>
    <cellStyle name="Comma 2 3 3 2 3 2 2 3 2" xfId="41504" xr:uid="{BF5943AA-7FD9-46F4-B79E-CB9105A64147}"/>
    <cellStyle name="Comma 2 3 3 2 3 2 2 4" xfId="28864" xr:uid="{336BEBE1-C88B-4340-B1FD-BE570BFF2B3B}"/>
    <cellStyle name="Comma 2 3 3 2 3 2 3" xfId="5184" xr:uid="{A0DF9341-0EC2-4890-9E4E-BEB9FA621B26}"/>
    <cellStyle name="Comma 2 3 3 2 3 2 3 2" xfId="12549" xr:uid="{86964D42-D09C-4C24-96C7-DFB87F76BF95}"/>
    <cellStyle name="Comma 2 3 3 2 3 2 3 2 2" xfId="45167" xr:uid="{2E936C45-4830-4112-9F37-E8A4E9C068BD}"/>
    <cellStyle name="Comma 2 3 3 2 3 2 3 2 3" xfId="32539" xr:uid="{1FEE216E-87FA-4CF8-98CF-89E25D1890B5}"/>
    <cellStyle name="Comma 2 3 3 2 3 2 3 3" xfId="19909" xr:uid="{24202188-345F-44ED-B433-96AAFFD5F06B}"/>
    <cellStyle name="Comma 2 3 3 2 3 2 3 3 2" xfId="38886" xr:uid="{8DB923D2-9BEC-46B5-A594-62B3CE5940E4}"/>
    <cellStyle name="Comma 2 3 3 2 3 2 3 4" xfId="26246" xr:uid="{7ED4A527-1D54-4761-986A-4135C1F36D21}"/>
    <cellStyle name="Comma 2 3 3 2 3 2 4" xfId="11670" xr:uid="{2FCF2744-43F1-449E-92A7-A8BB5AAD14B8}"/>
    <cellStyle name="Comma 2 3 3 2 3 2 4 2" xfId="44288" xr:uid="{34230C60-48DF-4E8C-99A4-C1A03AB6055B}"/>
    <cellStyle name="Comma 2 3 3 2 3 2 4 3" xfId="31660" xr:uid="{53F60892-9E04-45F3-B67D-60361BF2A853}"/>
    <cellStyle name="Comma 2 3 3 2 3 2 5" xfId="19030" xr:uid="{B2467C3E-7BFF-477E-A1E2-4EB24CC04E02}"/>
    <cellStyle name="Comma 2 3 3 2 3 2 5 2" xfId="38007" xr:uid="{2CC5803B-D1B3-43D0-90D3-E6D538C36E12}"/>
    <cellStyle name="Comma 2 3 3 2 3 2 6" xfId="25367" xr:uid="{F97CBE34-A764-4C93-8BF8-AC8BFA090F8F}"/>
    <cellStyle name="Comma 2 3 3 2 3 3" xfId="3454" xr:uid="{708B500A-21E0-414F-A293-7D5EAE14D71B}"/>
    <cellStyle name="Comma 2 3 3 2 3 3 2" xfId="6951" xr:uid="{D39D6308-E852-4377-BB53-6029B8D960F6}"/>
    <cellStyle name="Comma 2 3 3 2 3 3 2 2" xfId="14316" xr:uid="{26521FD2-7556-4CC5-9DA2-918D647F03B7}"/>
    <cellStyle name="Comma 2 3 3 2 3 3 2 2 2" xfId="46934" xr:uid="{000B1C1E-6B95-404A-80F4-5203A2B32DB8}"/>
    <cellStyle name="Comma 2 3 3 2 3 3 2 2 3" xfId="34306" xr:uid="{0EF4EF97-DEEE-4602-B73C-CB73992D847F}"/>
    <cellStyle name="Comma 2 3 3 2 3 3 2 3" xfId="21676" xr:uid="{F8241B9D-A877-4419-A58D-DD894F2ECA6E}"/>
    <cellStyle name="Comma 2 3 3 2 3 3 2 3 2" xfId="40653" xr:uid="{B18D4AA2-E8A1-424B-A43D-A24BA51C46D3}"/>
    <cellStyle name="Comma 2 3 3 2 3 3 2 4" xfId="28013" xr:uid="{2D64B7C0-F40F-462E-BD4C-A580B4D4E502}"/>
    <cellStyle name="Comma 2 3 3 2 3 3 3" xfId="10820" xr:uid="{CCDE9E18-697F-41A1-AAA5-42D334312F62}"/>
    <cellStyle name="Comma 2 3 3 2 3 3 3 2" xfId="43437" xr:uid="{757D8CE3-E3D5-4586-BFC0-D4A54102AF5F}"/>
    <cellStyle name="Comma 2 3 3 2 3 3 3 3" xfId="30809" xr:uid="{BF6FC4B4-63D4-451A-8C7D-82137D49B223}"/>
    <cellStyle name="Comma 2 3 3 2 3 3 4" xfId="18180" xr:uid="{521E30EC-8044-43CD-B2AC-1F6697BFB30D}"/>
    <cellStyle name="Comma 2 3 3 2 3 3 4 2" xfId="37156" xr:uid="{23C3B6B4-D334-4413-B408-A2B253046129}"/>
    <cellStyle name="Comma 2 3 3 2 3 3 5" xfId="24516" xr:uid="{2CD4776F-0EF4-4315-B3E0-3C58EF9A8B76}"/>
    <cellStyle name="Comma 2 3 3 2 3 4" xfId="6069" xr:uid="{D6FA660F-246C-47FE-8597-0978E2E35B2F}"/>
    <cellStyle name="Comma 2 3 3 2 3 4 2" xfId="13434" xr:uid="{91494DE7-A96B-4866-A019-8E45D9EC24CF}"/>
    <cellStyle name="Comma 2 3 3 2 3 4 2 2" xfId="46052" xr:uid="{6845EDD4-E0FE-4F8A-B920-044C493BE204}"/>
    <cellStyle name="Comma 2 3 3 2 3 4 2 3" xfId="33424" xr:uid="{12827D94-DC1D-4B38-A331-032018A469D8}"/>
    <cellStyle name="Comma 2 3 3 2 3 4 3" xfId="20794" xr:uid="{630AD645-835D-4665-839D-DE4332FC1313}"/>
    <cellStyle name="Comma 2 3 3 2 3 4 3 2" xfId="39771" xr:uid="{949AEA81-A1AF-493A-B381-6EF8B018FF7D}"/>
    <cellStyle name="Comma 2 3 3 2 3 4 4" xfId="27131" xr:uid="{AA17C5CD-45B1-44A8-9A56-F2A496301782}"/>
    <cellStyle name="Comma 2 3 3 2 3 5" xfId="2549" xr:uid="{17998AB6-4CF5-4710-88E2-A5DBDD62B3AF}"/>
    <cellStyle name="Comma 2 3 3 2 3 5 2" xfId="9941" xr:uid="{FB0DA323-CAF3-4560-A360-B610C5507475}"/>
    <cellStyle name="Comma 2 3 3 2 3 5 2 2" xfId="42555" xr:uid="{E180D9EC-34B6-4E55-8340-8501EB9F0842}"/>
    <cellStyle name="Comma 2 3 3 2 3 5 3" xfId="17301" xr:uid="{C62A3D3A-DB13-4B7A-8958-093488EC081D}"/>
    <cellStyle name="Comma 2 3 3 2 3 5 4" xfId="29927" xr:uid="{342C42D2-665F-48BD-8209-654D6E37FF4D}"/>
    <cellStyle name="Comma 2 3 3 2 3 6" xfId="1897" xr:uid="{C773E113-8D52-4AD3-8BA6-4010128D9744}"/>
    <cellStyle name="Comma 2 3 3 2 3 6 2" xfId="9434" xr:uid="{9890D447-50E2-47DF-B0E3-9826355FF255}"/>
    <cellStyle name="Comma 2 3 3 2 3 6 3" xfId="16794" xr:uid="{9DF60769-C776-48AC-886F-EAF055B8449D}"/>
    <cellStyle name="Comma 2 3 3 2 3 6 4" xfId="36255" xr:uid="{F4FA8855-D66D-4A4C-8394-1B6B13E60B83}"/>
    <cellStyle name="Comma 2 3 3 2 3 7" xfId="8669" xr:uid="{3BC7C4D5-590E-4971-84C0-2C8868FDB32B}"/>
    <cellStyle name="Comma 2 3 3 2 3 8" xfId="16029" xr:uid="{27279C5A-5BBA-430D-A3F3-17BBCF6D1204}"/>
    <cellStyle name="Comma 2 3 3 2 3 9" xfId="23634" xr:uid="{5647F29C-231E-42CC-BC42-4643F44163E9}"/>
    <cellStyle name="Comma 2 3 3 2 4" xfId="3889" xr:uid="{4855D8E2-BFF9-4535-BC55-9521A79EB521}"/>
    <cellStyle name="Comma 2 3 3 2 4 2" xfId="7386" xr:uid="{E9187EE3-7D6C-4FD8-B44D-AE65240647AF}"/>
    <cellStyle name="Comma 2 3 3 2 4 2 2" xfId="14751" xr:uid="{10D9258A-DC99-47C6-B033-52C67BCECAD4}"/>
    <cellStyle name="Comma 2 3 3 2 4 2 2 2" xfId="47369" xr:uid="{F656653F-FB2E-442A-AA95-120752C4C7A0}"/>
    <cellStyle name="Comma 2 3 3 2 4 2 2 3" xfId="34741" xr:uid="{86890818-C797-4528-A913-BC23AFD10D15}"/>
    <cellStyle name="Comma 2 3 3 2 4 2 3" xfId="22111" xr:uid="{93BA473A-5329-4AE9-B010-DFD0467A95CC}"/>
    <cellStyle name="Comma 2 3 3 2 4 2 3 2" xfId="41088" xr:uid="{8B7217EF-7890-4FB8-ABFD-44DF6F5CE795}"/>
    <cellStyle name="Comma 2 3 3 2 4 2 4" xfId="28448" xr:uid="{03E4C4F4-DF25-4BFC-A986-6FE53714B1BA}"/>
    <cellStyle name="Comma 2 3 3 2 4 3" xfId="4764" xr:uid="{833765FD-D9B4-420E-B9A0-8050229A8487}"/>
    <cellStyle name="Comma 2 3 3 2 4 3 2" xfId="12129" xr:uid="{B79C05C2-135C-4BC6-AD1D-627322F1B278}"/>
    <cellStyle name="Comma 2 3 3 2 4 3 2 2" xfId="44747" xr:uid="{E9345383-4989-441C-897A-559FE9D1FA3F}"/>
    <cellStyle name="Comma 2 3 3 2 4 3 2 3" xfId="32119" xr:uid="{333456E5-0678-41A1-AD23-B55EBAC25294}"/>
    <cellStyle name="Comma 2 3 3 2 4 3 3" xfId="19489" xr:uid="{7C06A734-94E1-464D-8B12-973B9AA5D816}"/>
    <cellStyle name="Comma 2 3 3 2 4 3 3 2" xfId="38466" xr:uid="{BD6C0FFF-6725-4D1C-A3A0-FE8436B11289}"/>
    <cellStyle name="Comma 2 3 3 2 4 3 4" xfId="25826" xr:uid="{3873ED42-6713-44E1-941B-B9D3C6020B5D}"/>
    <cellStyle name="Comma 2 3 3 2 4 4" xfId="11255" xr:uid="{2592F36D-D8F7-41CE-BCD2-09FE916FAFCF}"/>
    <cellStyle name="Comma 2 3 3 2 4 4 2" xfId="43872" xr:uid="{07CA218A-6653-41EB-A84B-B65AD9BB4FE9}"/>
    <cellStyle name="Comma 2 3 3 2 4 4 3" xfId="31244" xr:uid="{B2542D41-77AB-46BA-9BA9-F1793ABCDBE4}"/>
    <cellStyle name="Comma 2 3 3 2 4 5" xfId="18615" xr:uid="{1D0FA17B-DBFA-43DA-941F-DC541DBD64E5}"/>
    <cellStyle name="Comma 2 3 3 2 4 5 2" xfId="37591" xr:uid="{FC604163-A2DC-42C2-82E2-F737400E89FE}"/>
    <cellStyle name="Comma 2 3 3 2 4 6" xfId="24951" xr:uid="{275F39D9-E297-4130-8416-7C945DB7A477}"/>
    <cellStyle name="Comma 2 3 3 2 5" xfId="3040" xr:uid="{C149E724-F0F7-4EEF-BFD6-1DD0FA2178C8}"/>
    <cellStyle name="Comma 2 3 3 2 5 2" xfId="6537" xr:uid="{870CD609-4FD8-4F94-9539-957DA5B1887D}"/>
    <cellStyle name="Comma 2 3 3 2 5 2 2" xfId="13902" xr:uid="{A9B2A71F-4D92-4A58-9376-BF18E791B26F}"/>
    <cellStyle name="Comma 2 3 3 2 5 2 2 2" xfId="46520" xr:uid="{3FEB046B-9338-465E-BF63-6D2A88CCE10F}"/>
    <cellStyle name="Comma 2 3 3 2 5 2 2 3" xfId="33892" xr:uid="{831A36B8-2924-470B-82C3-11F27754ACE8}"/>
    <cellStyle name="Comma 2 3 3 2 5 2 3" xfId="21262" xr:uid="{2A506AC0-F7A3-4DE2-B981-273E04649CE6}"/>
    <cellStyle name="Comma 2 3 3 2 5 2 3 2" xfId="40239" xr:uid="{5BBA0B52-B017-4098-8406-3D966FE2409B}"/>
    <cellStyle name="Comma 2 3 3 2 5 2 4" xfId="27599" xr:uid="{98EA4C7E-3921-4E3E-A13D-0AF0A0D1010F}"/>
    <cellStyle name="Comma 2 3 3 2 5 3" xfId="10406" xr:uid="{35EDE3ED-2473-44B4-A0CE-40944B91CEC2}"/>
    <cellStyle name="Comma 2 3 3 2 5 3 2" xfId="43023" xr:uid="{93F36173-92FE-45A0-A9C8-2A33566D04B0}"/>
    <cellStyle name="Comma 2 3 3 2 5 3 3" xfId="30395" xr:uid="{FA568AAE-024E-4EB4-8A8D-FC8C4C4A8727}"/>
    <cellStyle name="Comma 2 3 3 2 5 4" xfId="17766" xr:uid="{BA28596A-C2D8-43C7-BB20-8C743BD0D780}"/>
    <cellStyle name="Comma 2 3 3 2 5 4 2" xfId="36742" xr:uid="{E1193A67-D3F6-47AF-A49A-03BD35D63C6D}"/>
    <cellStyle name="Comma 2 3 3 2 5 5" xfId="24102" xr:uid="{E95A3D93-E014-4DA6-8E6D-0FAFD8A83B23}"/>
    <cellStyle name="Comma 2 3 3 2 6" xfId="5649" xr:uid="{496C74CF-369E-445B-A391-7451F2A31A2C}"/>
    <cellStyle name="Comma 2 3 3 2 6 2" xfId="13014" xr:uid="{A3FC79C0-5761-4A93-9655-503A1F9BBAEA}"/>
    <cellStyle name="Comma 2 3 3 2 6 2 2" xfId="45632" xr:uid="{2ED59CDB-6D5D-4D5E-8192-1A17FF0F6063}"/>
    <cellStyle name="Comma 2 3 3 2 6 2 3" xfId="33004" xr:uid="{41B4D387-03B6-4277-B4BC-3D4FC89C03ED}"/>
    <cellStyle name="Comma 2 3 3 2 6 3" xfId="20374" xr:uid="{49E247B6-E9DE-4FA5-86E1-57947B5919F2}"/>
    <cellStyle name="Comma 2 3 3 2 6 3 2" xfId="39351" xr:uid="{810101BB-13E5-483D-BAF2-38CC8C5E55B3}"/>
    <cellStyle name="Comma 2 3 3 2 6 4" xfId="26711" xr:uid="{94BD50AA-A45C-4C86-8028-C80A567CC2BB}"/>
    <cellStyle name="Comma 2 3 3 2 7" xfId="1985" xr:uid="{1EC9AAB1-3D05-42DF-BB9C-855CB02A0440}"/>
    <cellStyle name="Comma 2 3 3 2 7 2" xfId="9522" xr:uid="{906D275F-875D-4599-B7B7-9B3E9A571343}"/>
    <cellStyle name="Comma 2 3 3 2 7 2 2" xfId="42136" xr:uid="{AE37E44D-9CED-4BDE-853D-161DF5673ADF}"/>
    <cellStyle name="Comma 2 3 3 2 7 3" xfId="16882" xr:uid="{6761C99D-6EBC-4254-B796-D9A0B6542B15}"/>
    <cellStyle name="Comma 2 3 3 2 7 4" xfId="29508" xr:uid="{9271DE8E-6330-4B42-A9E0-48C7CB62F918}"/>
    <cellStyle name="Comma 2 3 3 2 8" xfId="8298" xr:uid="{4BB232E2-937B-4A47-A69F-21F3332C674F}"/>
    <cellStyle name="Comma 2 3 3 2 8 2" xfId="15663" xr:uid="{A16C0A51-DA3F-4C16-B47A-59DD928D011D}"/>
    <cellStyle name="Comma 2 3 3 2 8 3" xfId="23023" xr:uid="{888C94AB-280F-4BFC-A71C-8D7D2DAC9826}"/>
    <cellStyle name="Comma 2 3 3 2 8 4" xfId="35770" xr:uid="{A2830F8D-9EE8-4050-A62B-E2122A4E1E47}"/>
    <cellStyle name="Comma 2 3 3 2 9" xfId="1676" xr:uid="{79895546-BFB6-4599-A137-89210BFDBCF5}"/>
    <cellStyle name="Comma 2 3 3 2 9 2" xfId="9247" xr:uid="{8F11A1D9-2E76-4262-9671-4F9808ABDAC3}"/>
    <cellStyle name="Comma 2 3 3 2 9 3" xfId="16607" xr:uid="{A108E4DE-811B-465F-8C62-B208FCE25FE7}"/>
    <cellStyle name="Comma 2 3 3 3" xfId="373" xr:uid="{BB53E857-1177-4B64-9022-D739C40F8AF5}"/>
    <cellStyle name="Comma 2 3 3 3 2" xfId="988" xr:uid="{FA9AE61B-500E-4B78-9B70-07FF4418BF57}"/>
    <cellStyle name="Comma 2 3 3 3 2 2" xfId="7747" xr:uid="{3969D322-B0B1-4933-A08E-1134A48994F4}"/>
    <cellStyle name="Comma 2 3 3 3 2 2 2" xfId="15112" xr:uid="{BEC8A56D-4419-4D1F-AB81-20C4454D54EC}"/>
    <cellStyle name="Comma 2 3 3 3 2 2 2 2" xfId="47730" xr:uid="{C25FAE64-97E6-41CA-843A-60076BDB6FC2}"/>
    <cellStyle name="Comma 2 3 3 3 2 2 2 3" xfId="35102" xr:uid="{0DAAC2D1-593B-4877-93C5-B5B86A2FEA3C}"/>
    <cellStyle name="Comma 2 3 3 3 2 2 3" xfId="22472" xr:uid="{B1F19F4C-B871-41DD-BE10-3FCF8683608F}"/>
    <cellStyle name="Comma 2 3 3 3 2 2 3 2" xfId="41449" xr:uid="{0F61EC26-9FDB-4A64-B57F-A41D1BB596F6}"/>
    <cellStyle name="Comma 2 3 3 3 2 2 4" xfId="28809" xr:uid="{2C1BF83B-8D2C-40D5-8578-2E3CDA198AA6}"/>
    <cellStyle name="Comma 2 3 3 3 2 3" xfId="5129" xr:uid="{CF278F76-B3A5-43DF-A924-5DE5F87921C2}"/>
    <cellStyle name="Comma 2 3 3 3 2 3 2" xfId="12494" xr:uid="{1B2B760C-92A4-4AD5-BB44-76C7C5F3578C}"/>
    <cellStyle name="Comma 2 3 3 3 2 3 2 2" xfId="45112" xr:uid="{F82E7123-2A7B-4FAD-B3EC-502D83071650}"/>
    <cellStyle name="Comma 2 3 3 3 2 3 2 3" xfId="32484" xr:uid="{DFAE18EE-F115-4B99-B99D-F0360D4BA17B}"/>
    <cellStyle name="Comma 2 3 3 3 2 3 3" xfId="19854" xr:uid="{3096C7B8-D300-4ACB-8E6F-A7F5FAF04804}"/>
    <cellStyle name="Comma 2 3 3 3 2 3 3 2" xfId="38831" xr:uid="{6656FAB3-1B58-488C-881B-38DC841F6456}"/>
    <cellStyle name="Comma 2 3 3 3 2 3 4" xfId="26191" xr:uid="{C54A4D97-E131-4606-B78E-5F6EEF48EEA3}"/>
    <cellStyle name="Comma 2 3 3 3 2 4" xfId="4250" xr:uid="{50827ABB-786A-4343-87CF-1EF8764E780A}"/>
    <cellStyle name="Comma 2 3 3 3 2 4 2" xfId="11616" xr:uid="{C374FB73-8AF1-40AC-848E-8D5B989279A4}"/>
    <cellStyle name="Comma 2 3 3 3 2 4 2 2" xfId="44233" xr:uid="{E94443AF-1BEB-4951-9BA2-16600EE35C94}"/>
    <cellStyle name="Comma 2 3 3 3 2 4 3" xfId="18976" xr:uid="{FC64DF50-33B1-4171-99EB-55492C7DCBE8}"/>
    <cellStyle name="Comma 2 3 3 3 2 4 4" xfId="31605" xr:uid="{58F237A2-6620-4C03-8D3C-CA2D494DB4AE}"/>
    <cellStyle name="Comma 2 3 3 3 2 5" xfId="8844" xr:uid="{CFDEEA9D-8CC6-4D28-8CC9-9AE9311CF8F0}"/>
    <cellStyle name="Comma 2 3 3 3 2 5 2" xfId="37952" xr:uid="{7AFDAC8C-2729-418E-BB2A-2ED3215A3664}"/>
    <cellStyle name="Comma 2 3 3 3 2 6" xfId="16204" xr:uid="{10754DEA-7A73-4908-8E6C-94241AB20EBB}"/>
    <cellStyle name="Comma 2 3 3 3 2 7" xfId="25312" xr:uid="{68F46FAC-EB21-44F0-A6BD-E7C5F9C2681B}"/>
    <cellStyle name="Comma 2 3 3 3 3" xfId="3400" xr:uid="{274760A5-3749-4609-A635-BEE60A04683B}"/>
    <cellStyle name="Comma 2 3 3 3 3 2" xfId="6897" xr:uid="{BDF9DD8A-B592-4CA1-ACCB-CDAF9169BF10}"/>
    <cellStyle name="Comma 2 3 3 3 3 2 2" xfId="14262" xr:uid="{CB701696-58A4-4D83-A319-15319C63BF0D}"/>
    <cellStyle name="Comma 2 3 3 3 3 2 2 2" xfId="46880" xr:uid="{C4FE223C-5CC2-402B-B92A-6DE115745C19}"/>
    <cellStyle name="Comma 2 3 3 3 3 2 2 3" xfId="34252" xr:uid="{043E43B5-1DB0-4042-9D1B-4C8172763ACF}"/>
    <cellStyle name="Comma 2 3 3 3 3 2 3" xfId="21622" xr:uid="{FA9AA046-BAEB-4166-9E69-0971BD7B5EF8}"/>
    <cellStyle name="Comma 2 3 3 3 3 2 3 2" xfId="40599" xr:uid="{5D181B56-9F51-401B-8966-48FE390A8687}"/>
    <cellStyle name="Comma 2 3 3 3 3 2 4" xfId="27959" xr:uid="{B0072A41-1344-499D-86B0-4CAC4C360606}"/>
    <cellStyle name="Comma 2 3 3 3 3 3" xfId="10766" xr:uid="{01C4A07A-9A4A-45FE-B4CA-093496D8DBCC}"/>
    <cellStyle name="Comma 2 3 3 3 3 3 2" xfId="43383" xr:uid="{4CCE3AC8-DFDF-4C02-A524-F75871EEC4F3}"/>
    <cellStyle name="Comma 2 3 3 3 3 3 3" xfId="30755" xr:uid="{74C4CE30-8FD3-41CF-860F-D41DFD97DF57}"/>
    <cellStyle name="Comma 2 3 3 3 3 4" xfId="18126" xr:uid="{0C3C2F0C-84AE-476B-BBB1-3ECF11F0A95B}"/>
    <cellStyle name="Comma 2 3 3 3 3 4 2" xfId="37102" xr:uid="{20B03561-D806-4142-A9AB-2FDB4A178602}"/>
    <cellStyle name="Comma 2 3 3 3 3 5" xfId="24462" xr:uid="{38E7A706-B2FE-4284-817D-79BB04F15C53}"/>
    <cellStyle name="Comma 2 3 3 3 4" xfId="6014" xr:uid="{7762E181-76C0-440A-ADCB-0B9262A80445}"/>
    <cellStyle name="Comma 2 3 3 3 4 2" xfId="13379" xr:uid="{F2271685-6BB6-4F60-B8F0-89750A00DD44}"/>
    <cellStyle name="Comma 2 3 3 3 4 2 2" xfId="45997" xr:uid="{E8DC9AB6-8CCC-408D-86A2-10B6528EFFA3}"/>
    <cellStyle name="Comma 2 3 3 3 4 2 3" xfId="33369" xr:uid="{52C244E0-0661-4216-83B7-9BDF1E1ED364}"/>
    <cellStyle name="Comma 2 3 3 3 4 3" xfId="20739" xr:uid="{D506116F-2A0D-4F58-A7EE-A253BD3DF00A}"/>
    <cellStyle name="Comma 2 3 3 3 4 3 2" xfId="39716" xr:uid="{DF9DAA10-37AF-4048-A1F3-A00EB288036F}"/>
    <cellStyle name="Comma 2 3 3 3 4 4" xfId="27076" xr:uid="{097BE2F3-1CC7-4192-82EE-A20852A2E89A}"/>
    <cellStyle name="Comma 2 3 3 3 5" xfId="2490" xr:uid="{ED3D7C53-35AC-485B-AFF8-58367922D47E}"/>
    <cellStyle name="Comma 2 3 3 3 5 2" xfId="9887" xr:uid="{7712F5EB-849B-4E54-ACF8-C8D4E7D02082}"/>
    <cellStyle name="Comma 2 3 3 3 5 2 2" xfId="42502" xr:uid="{7A204D02-B73A-4F18-BC8C-830585064EBF}"/>
    <cellStyle name="Comma 2 3 3 3 5 3" xfId="17247" xr:uid="{37F69FBB-8061-4086-B5F8-9D16F304BEC5}"/>
    <cellStyle name="Comma 2 3 3 3 5 4" xfId="29874" xr:uid="{07FBE404-8627-4288-A612-F318812EE3E9}"/>
    <cellStyle name="Comma 2 3 3 3 6" xfId="1753" xr:uid="{2AEB9B10-3492-4826-85E7-7F9A4C80ACED}"/>
    <cellStyle name="Comma 2 3 3 3 6 2" xfId="9291" xr:uid="{3835B0B7-A03A-4225-9732-44A2AB56713B}"/>
    <cellStyle name="Comma 2 3 3 3 6 3" xfId="16651" xr:uid="{C603440A-EA8B-4CCB-A786-88E9B494888B}"/>
    <cellStyle name="Comma 2 3 3 3 6 4" xfId="36198" xr:uid="{0789B5FD-7A49-4517-9703-5B5BC080E900}"/>
    <cellStyle name="Comma 2 3 3 3 7" xfId="8473" xr:uid="{CDF590E6-B31F-46B6-A4B4-309390495882}"/>
    <cellStyle name="Comma 2 3 3 3 8" xfId="15833" xr:uid="{CA41D456-50D5-452F-B82D-C883B93AB745}"/>
    <cellStyle name="Comma 2 3 3 3 9" xfId="23579" xr:uid="{A01BF2C1-CE8E-4305-9EF0-D84258DF9B4F}"/>
    <cellStyle name="Comma 2 3 3 4" xfId="773" xr:uid="{1C420F48-6032-4DAC-BAD8-CADF91EF55D8}"/>
    <cellStyle name="Comma 2 3 3 4 10" xfId="24022" xr:uid="{5FCC6FB0-546E-4919-BB21-961C66396744}"/>
    <cellStyle name="Comma 2 3 3 4 2" xfId="4687" xr:uid="{BE47A141-56CB-4180-A41A-2362682DFEA7}"/>
    <cellStyle name="Comma 2 3 3 4 2 2" xfId="8185" xr:uid="{31CF12F4-A5E6-4817-85F3-DEACBC9AA925}"/>
    <cellStyle name="Comma 2 3 3 4 2 2 2" xfId="15550" xr:uid="{64D9FEDF-497D-4786-8CD3-4C7C972D85CE}"/>
    <cellStyle name="Comma 2 3 3 4 2 2 2 2" xfId="48168" xr:uid="{B21557B9-8F0B-4148-890F-E5640EBAF7D4}"/>
    <cellStyle name="Comma 2 3 3 4 2 2 2 3" xfId="35540" xr:uid="{AA6D8E7F-AC11-488C-B82D-8F6B42CC3775}"/>
    <cellStyle name="Comma 2 3 3 4 2 2 3" xfId="22910" xr:uid="{EE1CF3BB-37C0-43CA-A638-D05004493E87}"/>
    <cellStyle name="Comma 2 3 3 4 2 2 3 2" xfId="41887" xr:uid="{4303B123-43A9-4C15-92F3-C4DADB5DDC63}"/>
    <cellStyle name="Comma 2 3 3 4 2 2 4" xfId="29247" xr:uid="{74E25504-3374-4593-A32F-99EFA9B365C8}"/>
    <cellStyle name="Comma 2 3 3 4 2 3" xfId="5568" xr:uid="{AE8C1592-FCD2-45D0-832E-89A1EBE8739D}"/>
    <cellStyle name="Comma 2 3 3 4 2 3 2" xfId="12933" xr:uid="{58BF1F32-C227-47CE-B701-7F7341450EB3}"/>
    <cellStyle name="Comma 2 3 3 4 2 3 2 2" xfId="45551" xr:uid="{A5BAB1EC-16BD-4792-80FF-845E63B97A98}"/>
    <cellStyle name="Comma 2 3 3 4 2 3 2 3" xfId="32923" xr:uid="{87DDB945-A197-40F2-9612-95C6A9AC6595}"/>
    <cellStyle name="Comma 2 3 3 4 2 3 3" xfId="20293" xr:uid="{E926512C-A8A1-4BA6-B201-B3FA322605F4}"/>
    <cellStyle name="Comma 2 3 3 4 2 3 3 2" xfId="39270" xr:uid="{A0443351-4C11-4231-8008-41F388E27FA1}"/>
    <cellStyle name="Comma 2 3 3 4 2 3 4" xfId="26630" xr:uid="{503E8FE1-B737-42D1-BE3F-FFD2A5B02840}"/>
    <cellStyle name="Comma 2 3 3 4 2 4" xfId="12053" xr:uid="{4474E484-09A8-4B02-AD76-6107294156F8}"/>
    <cellStyle name="Comma 2 3 3 4 2 4 2" xfId="44671" xr:uid="{9B8FC6A9-B25E-4040-B135-68E286D01793}"/>
    <cellStyle name="Comma 2 3 3 4 2 4 3" xfId="32043" xr:uid="{6D511BF6-A25D-4DB4-B20D-D92B0BA7E0B4}"/>
    <cellStyle name="Comma 2 3 3 4 2 5" xfId="19413" xr:uid="{849D2A17-FD3C-4E67-AFDF-D2AA76DDF413}"/>
    <cellStyle name="Comma 2 3 3 4 2 5 2" xfId="38390" xr:uid="{C297C59A-0600-491A-9E40-A88E6B3A08B8}"/>
    <cellStyle name="Comma 2 3 3 4 2 6" xfId="25750" xr:uid="{98F18DB5-5AAB-4CB7-8943-8931C9C60FA4}"/>
    <cellStyle name="Comma 2 3 3 4 3" xfId="3844" xr:uid="{2357504A-57CC-487D-B1FB-783CCFFBEEFE}"/>
    <cellStyle name="Comma 2 3 3 4 3 2" xfId="7341" xr:uid="{609FA184-7CC1-484C-AE65-B5D274DEDBE4}"/>
    <cellStyle name="Comma 2 3 3 4 3 2 2" xfId="14706" xr:uid="{306A7142-8D89-4A17-B8B0-EF728BA499C6}"/>
    <cellStyle name="Comma 2 3 3 4 3 2 2 2" xfId="47324" xr:uid="{EECD5A05-3065-44E4-AAD6-40D623FE2436}"/>
    <cellStyle name="Comma 2 3 3 4 3 2 2 3" xfId="34696" xr:uid="{1A958F2A-99AD-4BCC-9F2F-1BF10E96122F}"/>
    <cellStyle name="Comma 2 3 3 4 3 2 3" xfId="22066" xr:uid="{014CD03F-F99F-488E-B1FF-A846CB29B46F}"/>
    <cellStyle name="Comma 2 3 3 4 3 2 3 2" xfId="41043" xr:uid="{E303382F-7523-47A1-82E5-68C7E9994F6B}"/>
    <cellStyle name="Comma 2 3 3 4 3 2 4" xfId="28403" xr:uid="{E54AAF3E-4862-4F0D-A025-CD0D7124481E}"/>
    <cellStyle name="Comma 2 3 3 4 3 3" xfId="11210" xr:uid="{D9495D2A-E5EE-4C96-AB0E-F896E0181004}"/>
    <cellStyle name="Comma 2 3 3 4 3 3 2" xfId="43827" xr:uid="{680EFAF6-2AE7-4D69-897D-DCA6C42FACE8}"/>
    <cellStyle name="Comma 2 3 3 4 3 3 3" xfId="31199" xr:uid="{E0CC9CFF-8661-4BE4-B4A5-6917C581A6AB}"/>
    <cellStyle name="Comma 2 3 3 4 3 4" xfId="18570" xr:uid="{C20F9C2C-99CD-40B9-B48A-6A4520A83A32}"/>
    <cellStyle name="Comma 2 3 3 4 3 4 2" xfId="37546" xr:uid="{2CF4A97A-C490-4F91-8676-9AF2E6105FDA}"/>
    <cellStyle name="Comma 2 3 3 4 3 5" xfId="24906" xr:uid="{CCE6A698-65AE-49DA-A37E-D9E1A23E307B}"/>
    <cellStyle name="Comma 2 3 3 4 4" xfId="6457" xr:uid="{474FCBC3-DB19-4F09-8044-B706B0428D25}"/>
    <cellStyle name="Comma 2 3 3 4 4 2" xfId="13822" xr:uid="{A76C810A-4DD6-44BB-B663-64AD7B658577}"/>
    <cellStyle name="Comma 2 3 3 4 4 2 2" xfId="46440" xr:uid="{D7A9D243-9F50-4194-9E61-097F4DC926FB}"/>
    <cellStyle name="Comma 2 3 3 4 4 2 3" xfId="33812" xr:uid="{389A0BEA-9A18-4855-8F07-3FB0B3C84AD0}"/>
    <cellStyle name="Comma 2 3 3 4 4 3" xfId="21182" xr:uid="{D2B5E61D-A114-47CB-9519-B77302B85250}"/>
    <cellStyle name="Comma 2 3 3 4 4 3 2" xfId="40159" xr:uid="{07633B31-BF7F-43F4-A67B-3795919FCF02}"/>
    <cellStyle name="Comma 2 3 3 4 4 4" xfId="27519" xr:uid="{07D900F4-B8A9-4EC4-BA64-F2A8B3736623}"/>
    <cellStyle name="Comma 2 3 3 4 5" xfId="4718" xr:uid="{4073FA73-06F8-402E-AB0F-BD21D429B507}"/>
    <cellStyle name="Comma 2 3 3 4 5 2" xfId="12083" xr:uid="{71225695-8428-47B1-B15A-8542088529D4}"/>
    <cellStyle name="Comma 2 3 3 4 5 2 2" xfId="44701" xr:uid="{1AF95E02-0A60-46E9-80C1-EAEFFF16903D}"/>
    <cellStyle name="Comma 2 3 3 4 5 2 3" xfId="32073" xr:uid="{D6598F57-0A72-464F-AF2F-F3469AFF5407}"/>
    <cellStyle name="Comma 2 3 3 4 5 3" xfId="19443" xr:uid="{6829D7B7-55B1-4049-8223-DBF3838B9335}"/>
    <cellStyle name="Comma 2 3 3 4 5 3 2" xfId="38420" xr:uid="{A176E07B-9482-4809-AC59-92060086923B}"/>
    <cellStyle name="Comma 2 3 3 4 5 4" xfId="25780" xr:uid="{B2EDBDD3-8661-48A2-A712-23F98C5FA360}"/>
    <cellStyle name="Comma 2 3 3 4 6" xfId="2960" xr:uid="{30B00F54-3E87-4118-BA02-559AA59E48E8}"/>
    <cellStyle name="Comma 2 3 3 4 6 2" xfId="10326" xr:uid="{A3C16BFC-4D75-4E5D-B077-2BE46776E786}"/>
    <cellStyle name="Comma 2 3 3 4 6 2 2" xfId="42943" xr:uid="{AC386AC4-E5F1-4720-99AC-C74CF7061DA2}"/>
    <cellStyle name="Comma 2 3 3 4 6 3" xfId="17686" xr:uid="{1158C1D5-C560-4F3A-8E97-C23E7C8C56C9}"/>
    <cellStyle name="Comma 2 3 3 4 6 4" xfId="30315" xr:uid="{4F0B76D8-CEEA-4070-AB09-E3C8DADB4094}"/>
    <cellStyle name="Comma 2 3 3 4 7" xfId="1850" xr:uid="{A589FE09-97E6-4181-9364-B07F658687FE}"/>
    <cellStyle name="Comma 2 3 3 4 7 2" xfId="9387" xr:uid="{433203DD-6D21-4017-85BE-B43F7E2044F7}"/>
    <cellStyle name="Comma 2 3 3 4 7 3" xfId="16747" xr:uid="{B331B201-8A51-445C-ABDA-D7C94B11BADE}"/>
    <cellStyle name="Comma 2 3 3 4 7 4" xfId="36662" xr:uid="{0B0ADEC1-E930-4051-AD63-1D445693D4A5}"/>
    <cellStyle name="Comma 2 3 3 4 8" xfId="8642" xr:uid="{E6464ABE-6CA4-479A-83BA-BD434B96E1CF}"/>
    <cellStyle name="Comma 2 3 3 4 9" xfId="16002" xr:uid="{D79CD1B8-C3D7-47D1-AC1F-A8CE72264B13}"/>
    <cellStyle name="Comma 2 3 3 5" xfId="1340" xr:uid="{B6989E3D-EAE1-4943-9B6B-A20719F2FCF4}"/>
    <cellStyle name="Comma 2 3 3 5 2" xfId="6493" xr:uid="{5934FCEF-70C3-4565-9185-77F7B2D2F3A7}"/>
    <cellStyle name="Comma 2 3 3 5 2 2" xfId="13858" xr:uid="{788FB427-8D9E-4024-9424-6DF38C44BC20}"/>
    <cellStyle name="Comma 2 3 3 5 2 2 2" xfId="46476" xr:uid="{B795633B-8711-4C7C-81FE-668038376B47}"/>
    <cellStyle name="Comma 2 3 3 5 2 2 3" xfId="33848" xr:uid="{666A26FA-A1FD-4177-80FD-BCA67F6AB949}"/>
    <cellStyle name="Comma 2 3 3 5 2 3" xfId="21218" xr:uid="{B6C7FD48-B1A2-4E60-B535-04A1BA4B6C9C}"/>
    <cellStyle name="Comma 2 3 3 5 2 3 2" xfId="40195" xr:uid="{0F6C66D3-57F7-4B7F-951C-0E7CFF093CA5}"/>
    <cellStyle name="Comma 2 3 3 5 2 4" xfId="27555" xr:uid="{19D6FEEF-4A15-46F3-BDA5-0F413B797BA0}"/>
    <cellStyle name="Comma 2 3 3 5 3" xfId="2996" xr:uid="{DE98C9F4-FA13-4AD4-A3FB-3B00CDF57B0D}"/>
    <cellStyle name="Comma 2 3 3 5 3 2" xfId="10362" xr:uid="{EC539F90-9B42-408A-84A6-5483E22FC551}"/>
    <cellStyle name="Comma 2 3 3 5 3 2 2" xfId="42979" xr:uid="{6C60EAEB-709F-4EC4-8034-64777A66E425}"/>
    <cellStyle name="Comma 2 3 3 5 3 3" xfId="17722" xr:uid="{6A347C24-C98D-4E50-912D-E39C43CBBB0D}"/>
    <cellStyle name="Comma 2 3 3 5 3 4" xfId="30351" xr:uid="{DFCF0D31-D458-42C6-AF48-17FAD094F52A}"/>
    <cellStyle name="Comma 2 3 3 5 4" xfId="9057" xr:uid="{F7AFE9DA-0725-47C2-BC7A-F4B0067A1E8B}"/>
    <cellStyle name="Comma 2 3 3 5 4 2" xfId="36698" xr:uid="{B97224DD-7EA7-4610-AE61-63033681BAF9}"/>
    <cellStyle name="Comma 2 3 3 5 5" xfId="16417" xr:uid="{6479D4C2-97E4-4E1B-801A-C5546C36B8FB}"/>
    <cellStyle name="Comma 2 3 3 5 6" xfId="24058" xr:uid="{0D2EFA0C-157C-4DB7-969B-5B27A4DA677E}"/>
    <cellStyle name="Comma 2 3 3 6" xfId="1443" xr:uid="{0047A62A-8E32-44F1-8647-16E4EBAB6979}"/>
    <cellStyle name="Comma 2 3 3 6 2" xfId="5603" xr:uid="{04227736-8256-4F85-91AD-BE1390FFAE84}"/>
    <cellStyle name="Comma 2 3 3 6 2 2" xfId="12968" xr:uid="{131BDEBF-7068-41CA-86D4-5733AD17DB3F}"/>
    <cellStyle name="Comma 2 3 3 6 2 2 2" xfId="45586" xr:uid="{D250C4F8-A7C9-4350-815C-680BB6ED444E}"/>
    <cellStyle name="Comma 2 3 3 6 2 3" xfId="20328" xr:uid="{51294163-2827-4C28-BB00-6008CD29857C}"/>
    <cellStyle name="Comma 2 3 3 6 2 4" xfId="32958" xr:uid="{2D657C36-9D1C-49CA-BE06-A0C78D89017D}"/>
    <cellStyle name="Comma 2 3 3 6 3" xfId="9080" xr:uid="{BC2E2589-8817-4B39-AE71-3FB846AAA704}"/>
    <cellStyle name="Comma 2 3 3 6 3 2" xfId="39305" xr:uid="{84B5D121-3915-449D-A887-BBB1435D214B}"/>
    <cellStyle name="Comma 2 3 3 6 4" xfId="16440" xr:uid="{E7009C17-79F1-457F-B12B-93040E6B6131}"/>
    <cellStyle name="Comma 2 3 3 6 5" xfId="26665" xr:uid="{880A0540-E38E-4433-8C8C-97785F769AAA}"/>
    <cellStyle name="Comma 2 3 3 7" xfId="1937" xr:uid="{BEA492A4-3D05-4FC3-BE4A-4F9AE639DB1D}"/>
    <cellStyle name="Comma 2 3 3 7 2" xfId="9474" xr:uid="{B67464A0-1599-4780-877F-6FF8BB577EE1}"/>
    <cellStyle name="Comma 2 3 3 7 2 2" xfId="42000" xr:uid="{CF58A912-BBA8-4582-B1A2-65B3A8E6296D}"/>
    <cellStyle name="Comma 2 3 3 7 3" xfId="16834" xr:uid="{F6D21273-8CAF-4A27-A3DA-B0D9E4BD5B4B}"/>
    <cellStyle name="Comma 2 3 3 7 4" xfId="29365" xr:uid="{5FAADF7E-71EA-4CA5-B2C9-FCF765AA1FFD}"/>
    <cellStyle name="Comma 2 3 3 8" xfId="8250" xr:uid="{46C31BFF-C908-45E8-8942-492F72399643}"/>
    <cellStyle name="Comma 2 3 3 8 2" xfId="15615" xr:uid="{9E31E78F-725F-453B-BA72-C54DE7091592}"/>
    <cellStyle name="Comma 2 3 3 8 2 2" xfId="42091" xr:uid="{DED55443-39A2-434E-AFBB-83D51AA95A3C}"/>
    <cellStyle name="Comma 2 3 3 8 3" xfId="22975" xr:uid="{3A58BBD1-766D-4CB0-9278-F2C3B21ECE57}"/>
    <cellStyle name="Comma 2 3 3 8 4" xfId="29463" xr:uid="{85595E54-43F4-4247-8B64-A9BE99A4B181}"/>
    <cellStyle name="Comma 2 3 3 9" xfId="1603" xr:uid="{5240DC55-13C4-4EC9-A8BE-D13C71949E6E}"/>
    <cellStyle name="Comma 2 3 3 9 2" xfId="9202" xr:uid="{07A9923F-1F37-4ACA-994E-36D2D4592632}"/>
    <cellStyle name="Comma 2 3 3 9 3" xfId="16562" xr:uid="{72492EB8-4892-4018-B2ED-84C7A58950C3}"/>
    <cellStyle name="Comma 2 3 3 9 4" xfId="35686" xr:uid="{9EE5376B-3C11-4851-B648-AE846E03A040}"/>
    <cellStyle name="Comma 2 3 4" xfId="1194" xr:uid="{5A98EC83-1663-4E0E-87A4-2CEDEC4FE68F}"/>
    <cellStyle name="Comma 2 3 4 10" xfId="1547" xr:uid="{CFEBBB9D-E1AF-4040-9FC9-7BDF71E42509}"/>
    <cellStyle name="Comma 2 3 4 10 2" xfId="9161" xr:uid="{32024D02-5336-497A-9CD2-B31F3B8B95AB}"/>
    <cellStyle name="Comma 2 3 4 10 3" xfId="16521" xr:uid="{188BDF84-BE0A-44B5-9DC7-01C8B5BBD3EE}"/>
    <cellStyle name="Comma 2 3 4 11" xfId="23157" xr:uid="{1ECA72B2-E888-46F5-96C8-E4F599D0757D}"/>
    <cellStyle name="Comma 2 3 4 2" xfId="1341" xr:uid="{F878B5A8-81A1-4E7C-B898-3FB096715177}"/>
    <cellStyle name="Comma 2 3 4 2 2" xfId="4251" xr:uid="{2EA417D4-91FA-44C4-8F5C-1A7F636A4D27}"/>
    <cellStyle name="Comma 2 3 4 2 2 2" xfId="7748" xr:uid="{FEF0C077-D5CB-4A21-BDB7-ADF0426F70F8}"/>
    <cellStyle name="Comma 2 3 4 2 2 2 2" xfId="15113" xr:uid="{BD5A7B98-C24B-4CC9-8232-08A7C311C043}"/>
    <cellStyle name="Comma 2 3 4 2 2 2 2 2" xfId="47731" xr:uid="{16A21B1E-830A-4ABD-A594-4EE71727A7FA}"/>
    <cellStyle name="Comma 2 3 4 2 2 2 2 3" xfId="35103" xr:uid="{8975438F-6271-424C-8990-3C44C4FBBA4E}"/>
    <cellStyle name="Comma 2 3 4 2 2 2 3" xfId="22473" xr:uid="{C69FE011-6930-4C47-81A9-80522A3188FA}"/>
    <cellStyle name="Comma 2 3 4 2 2 2 3 2" xfId="41450" xr:uid="{CEEF30F8-338F-4609-B63D-032A62B3EBB5}"/>
    <cellStyle name="Comma 2 3 4 2 2 2 4" xfId="28810" xr:uid="{1B426592-0B7F-4A5E-818B-B71FDE9CDE0E}"/>
    <cellStyle name="Comma 2 3 4 2 2 3" xfId="5130" xr:uid="{035100C9-5EC9-4E0B-AE4F-ECB1FCEE8B80}"/>
    <cellStyle name="Comma 2 3 4 2 2 3 2" xfId="12495" xr:uid="{3E0D75E5-4B33-4848-BB88-26AE62B0B537}"/>
    <cellStyle name="Comma 2 3 4 2 2 3 2 2" xfId="45113" xr:uid="{0CC29C65-9D23-46CC-BC7D-4ED2D65E98BD}"/>
    <cellStyle name="Comma 2 3 4 2 2 3 2 3" xfId="32485" xr:uid="{D69ED8B3-00B5-4D06-B7AF-9CD2A6F32E6F}"/>
    <cellStyle name="Comma 2 3 4 2 2 3 3" xfId="19855" xr:uid="{D666B8A7-1A84-4963-9421-24A36ADD1D36}"/>
    <cellStyle name="Comma 2 3 4 2 2 3 3 2" xfId="38832" xr:uid="{72474E7E-64B0-43C0-BC4C-18B64263BCE7}"/>
    <cellStyle name="Comma 2 3 4 2 2 3 4" xfId="26192" xr:uid="{F5ABE356-06DD-4163-8B9D-9E7ABAD1CC43}"/>
    <cellStyle name="Comma 2 3 4 2 2 4" xfId="11617" xr:uid="{AD79029F-9C4A-40C5-90F9-722A123D49CC}"/>
    <cellStyle name="Comma 2 3 4 2 2 4 2" xfId="44234" xr:uid="{8C74FB99-4D1F-4AEF-A03E-4299BB960E24}"/>
    <cellStyle name="Comma 2 3 4 2 2 4 3" xfId="31606" xr:uid="{5C7F881E-DE21-42FA-8EB5-296D3A14A814}"/>
    <cellStyle name="Comma 2 3 4 2 2 5" xfId="18977" xr:uid="{E6382592-6E83-4958-8D12-DC4926E8D241}"/>
    <cellStyle name="Comma 2 3 4 2 2 5 2" xfId="37953" xr:uid="{012F2D40-5736-4A18-87AF-4B0F172B3DCD}"/>
    <cellStyle name="Comma 2 3 4 2 2 6" xfId="25313" xr:uid="{CB38632C-50D7-4479-82AF-B145435890A7}"/>
    <cellStyle name="Comma 2 3 4 2 3" xfId="3401" xr:uid="{D0C51DEA-8072-4AC2-A3D0-9148E1216805}"/>
    <cellStyle name="Comma 2 3 4 2 3 2" xfId="6898" xr:uid="{27943BD2-E895-4A0F-953D-B96D7EA513F7}"/>
    <cellStyle name="Comma 2 3 4 2 3 2 2" xfId="14263" xr:uid="{143C64C0-C2B0-46DE-86D8-845A2DB9AECC}"/>
    <cellStyle name="Comma 2 3 4 2 3 2 2 2" xfId="46881" xr:uid="{E88A6CC2-19C5-4A91-B238-BE8A699C6E4F}"/>
    <cellStyle name="Comma 2 3 4 2 3 2 2 3" xfId="34253" xr:uid="{C324A2BE-B15D-45D0-8FDE-A4FDBF6900A0}"/>
    <cellStyle name="Comma 2 3 4 2 3 2 3" xfId="21623" xr:uid="{A9E3AB01-C2A7-4700-B3BC-B26E7C14889A}"/>
    <cellStyle name="Comma 2 3 4 2 3 2 3 2" xfId="40600" xr:uid="{514E500F-FE75-4E35-BDDB-E607DC5BEACD}"/>
    <cellStyle name="Comma 2 3 4 2 3 2 4" xfId="27960" xr:uid="{655BB66C-B52A-46DA-A27F-6C9A8C30EC92}"/>
    <cellStyle name="Comma 2 3 4 2 3 3" xfId="10767" xr:uid="{BB04047C-4FAF-418A-A2DD-B3B168257EC1}"/>
    <cellStyle name="Comma 2 3 4 2 3 3 2" xfId="43384" xr:uid="{848912CF-A117-4758-A91F-2B17FD5C04AE}"/>
    <cellStyle name="Comma 2 3 4 2 3 3 3" xfId="30756" xr:uid="{CE845FA1-5E8B-48A5-A899-C7486E15468E}"/>
    <cellStyle name="Comma 2 3 4 2 3 4" xfId="18127" xr:uid="{F0D0D8BB-D3AC-4DF8-A2F9-4BF641BB217C}"/>
    <cellStyle name="Comma 2 3 4 2 3 4 2" xfId="37103" xr:uid="{7C42B663-3377-47F5-AD9E-38E902E126BE}"/>
    <cellStyle name="Comma 2 3 4 2 3 5" xfId="24463" xr:uid="{42089B8E-3BE7-441F-89DD-91E3EE3059B5}"/>
    <cellStyle name="Comma 2 3 4 2 4" xfId="6015" xr:uid="{4F0F72B3-B11D-4233-B9CF-B01F763A375B}"/>
    <cellStyle name="Comma 2 3 4 2 4 2" xfId="13380" xr:uid="{C57CEFB0-B95D-429B-A0DA-0E32366A99CE}"/>
    <cellStyle name="Comma 2 3 4 2 4 2 2" xfId="45998" xr:uid="{80921129-5CCE-40FA-A6E3-199B7B45E605}"/>
    <cellStyle name="Comma 2 3 4 2 4 2 3" xfId="33370" xr:uid="{C4C31DC7-420F-4896-8224-7A6DE003D0FB}"/>
    <cellStyle name="Comma 2 3 4 2 4 3" xfId="20740" xr:uid="{1C2D4511-A224-40A1-853B-46522A2AF051}"/>
    <cellStyle name="Comma 2 3 4 2 4 3 2" xfId="39717" xr:uid="{CDB4B6E5-3B96-4E37-B668-2ADE5D26D143}"/>
    <cellStyle name="Comma 2 3 4 2 4 4" xfId="27077" xr:uid="{8E978179-0E7F-4ADC-B54C-4F5758BDA462}"/>
    <cellStyle name="Comma 2 3 4 2 5" xfId="2491" xr:uid="{AAAC4DED-FF1C-416F-8F87-786ADC3795B6}"/>
    <cellStyle name="Comma 2 3 4 2 5 2" xfId="9888" xr:uid="{88CBAF53-BB00-4519-9287-CB5833F66047}"/>
    <cellStyle name="Comma 2 3 4 2 5 2 2" xfId="42503" xr:uid="{2CD3B926-FCFB-4980-B2E2-BD114F3827F8}"/>
    <cellStyle name="Comma 2 3 4 2 5 3" xfId="17248" xr:uid="{B601C75D-D46A-440E-82E2-38F23B687EA3}"/>
    <cellStyle name="Comma 2 3 4 2 5 4" xfId="29875" xr:uid="{0BA52F99-FA68-4BD1-A182-D50F347D3425}"/>
    <cellStyle name="Comma 2 3 4 2 6" xfId="1754" xr:uid="{2C7FB039-EFF5-45BA-B756-2C71AF0F5772}"/>
    <cellStyle name="Comma 2 3 4 2 6 2" xfId="9292" xr:uid="{78F63CCA-D3C6-48C3-9B6C-FBA00AF5803F}"/>
    <cellStyle name="Comma 2 3 4 2 6 3" xfId="16652" xr:uid="{8F5243F7-223F-457D-AF1B-120ACB2C7928}"/>
    <cellStyle name="Comma 2 3 4 2 6 4" xfId="36199" xr:uid="{5B0AAAE4-E789-4E49-AA00-27441151B08A}"/>
    <cellStyle name="Comma 2 3 4 2 7" xfId="9058" xr:uid="{879AC73C-EC7D-4EB3-89D5-6C0917795351}"/>
    <cellStyle name="Comma 2 3 4 2 8" xfId="16418" xr:uid="{ADC49DB3-DC81-456B-A2E8-E7AC3A505269}"/>
    <cellStyle name="Comma 2 3 4 2 9" xfId="23580" xr:uid="{483FA381-1FF8-489A-9E77-7BFC9CAF78DE}"/>
    <cellStyle name="Comma 2 3 4 3" xfId="1851" xr:uid="{8C9379D0-6A86-4184-A9C9-433FBEB63C80}"/>
    <cellStyle name="Comma 2 3 4 3 2" xfId="7342" xr:uid="{628A9285-E3CD-4095-A99C-A0772D3A0084}"/>
    <cellStyle name="Comma 2 3 4 3 2 2" xfId="14707" xr:uid="{CA83EF6F-6AE4-4143-A5DB-2598EED79086}"/>
    <cellStyle name="Comma 2 3 4 3 2 2 2" xfId="47325" xr:uid="{190E4AE2-00E2-43EE-9FD4-D984394BC58F}"/>
    <cellStyle name="Comma 2 3 4 3 2 2 3" xfId="34697" xr:uid="{80A001B9-36C1-4B91-8587-6B813DF18110}"/>
    <cellStyle name="Comma 2 3 4 3 2 3" xfId="22067" xr:uid="{07C8B489-A6A6-4F67-9B12-DAF81E7B2324}"/>
    <cellStyle name="Comma 2 3 4 3 2 3 2" xfId="41044" xr:uid="{8698C320-F19C-4168-B9DA-8EE09D82B31F}"/>
    <cellStyle name="Comma 2 3 4 3 2 4" xfId="28404" xr:uid="{FEE485E2-CEBC-4428-BFE6-E298ED6EEA27}"/>
    <cellStyle name="Comma 2 3 4 3 3" xfId="4719" xr:uid="{5DF6B217-08F2-40DD-B67D-497015E6069F}"/>
    <cellStyle name="Comma 2 3 4 3 3 2" xfId="12084" xr:uid="{D6478A7C-E266-4587-B127-392A43998B10}"/>
    <cellStyle name="Comma 2 3 4 3 3 2 2" xfId="44702" xr:uid="{CA4B56F2-EFCE-4172-AF0E-D4A45E69CDE5}"/>
    <cellStyle name="Comma 2 3 4 3 3 2 3" xfId="32074" xr:uid="{18ACDA7A-615B-41ED-A7A4-1153D4B8D68C}"/>
    <cellStyle name="Comma 2 3 4 3 3 3" xfId="19444" xr:uid="{A591791B-5E1F-420A-A988-85E15FFB54FE}"/>
    <cellStyle name="Comma 2 3 4 3 3 3 2" xfId="38421" xr:uid="{07A532C6-C72A-4F57-96B6-F5F49B2F2798}"/>
    <cellStyle name="Comma 2 3 4 3 3 4" xfId="25781" xr:uid="{EA26AE5D-9EA9-4ED6-A582-D6AD451A8CA8}"/>
    <cellStyle name="Comma 2 3 4 3 4" xfId="3845" xr:uid="{3F98C869-DBEA-4879-8E52-680D0343ACD8}"/>
    <cellStyle name="Comma 2 3 4 3 4 2" xfId="11211" xr:uid="{DEE300C8-CFBF-4809-8AFF-E442C897F7FF}"/>
    <cellStyle name="Comma 2 3 4 3 4 2 2" xfId="43828" xr:uid="{85E98D8E-B910-4CD5-AC42-959B3D8B7D4B}"/>
    <cellStyle name="Comma 2 3 4 3 4 3" xfId="18571" xr:uid="{898A4E5C-22A2-4E6A-BAA2-1F65F9476374}"/>
    <cellStyle name="Comma 2 3 4 3 4 4" xfId="31200" xr:uid="{3507ECB9-2569-4C56-B265-5BF1A3C95D62}"/>
    <cellStyle name="Comma 2 3 4 3 5" xfId="9388" xr:uid="{8BD4A6FB-861D-4462-9283-917F2476E3CD}"/>
    <cellStyle name="Comma 2 3 4 3 5 2" xfId="37547" xr:uid="{BB73BE44-9946-4484-A96E-E3F177F06921}"/>
    <cellStyle name="Comma 2 3 4 3 6" xfId="16748" xr:uid="{457EF933-346A-4C45-9363-155A00586606}"/>
    <cellStyle name="Comma 2 3 4 3 7" xfId="24907" xr:uid="{95C1AADF-8466-412D-A262-1C94E6382A48}"/>
    <cellStyle name="Comma 2 3 4 4" xfId="2997" xr:uid="{A6475264-AD1B-4012-B026-79EB0E75A5A7}"/>
    <cellStyle name="Comma 2 3 4 4 2" xfId="6494" xr:uid="{BD6F7230-FA99-4105-A489-38B1D4C8CE4C}"/>
    <cellStyle name="Comma 2 3 4 4 2 2" xfId="13859" xr:uid="{71E14E82-6368-45DD-B5CD-20A7FEBAEC58}"/>
    <cellStyle name="Comma 2 3 4 4 2 2 2" xfId="46477" xr:uid="{29DD1B25-6CE6-44AF-A7CD-89BCDEAEB4C4}"/>
    <cellStyle name="Comma 2 3 4 4 2 2 3" xfId="33849" xr:uid="{A575B511-377C-4C41-AF8F-F8754A3A36B6}"/>
    <cellStyle name="Comma 2 3 4 4 2 3" xfId="21219" xr:uid="{803E9A61-F1CD-4490-87D6-3805127F7E9C}"/>
    <cellStyle name="Comma 2 3 4 4 2 3 2" xfId="40196" xr:uid="{2F52C36E-8449-4ED4-9AED-85E78D5BD0F5}"/>
    <cellStyle name="Comma 2 3 4 4 2 4" xfId="27556" xr:uid="{EDB61A1B-F1A6-4AB3-A6FE-F86C7CF90D2B}"/>
    <cellStyle name="Comma 2 3 4 4 3" xfId="10363" xr:uid="{02A2723E-817F-44C9-BA6E-0E7D37110FB1}"/>
    <cellStyle name="Comma 2 3 4 4 3 2" xfId="42980" xr:uid="{7C43204D-7ED3-454A-8C1F-00E591087A12}"/>
    <cellStyle name="Comma 2 3 4 4 3 3" xfId="30352" xr:uid="{9F7FDF50-E11B-4802-B8F7-F7DDE161236F}"/>
    <cellStyle name="Comma 2 3 4 4 4" xfId="17723" xr:uid="{D56F00F1-FEDF-49C8-928D-7FA9B7C2C8E3}"/>
    <cellStyle name="Comma 2 3 4 4 4 2" xfId="36699" xr:uid="{8ACD6464-83B1-4B68-A08F-A68889B245B3}"/>
    <cellStyle name="Comma 2 3 4 4 5" xfId="24059" xr:uid="{4423AE87-A320-43B3-82EA-3476223DFAA9}"/>
    <cellStyle name="Comma 2 3 4 5" xfId="5604" xr:uid="{C8852FDD-47E2-4FA2-8132-5C2102A59A0F}"/>
    <cellStyle name="Comma 2 3 4 5 2" xfId="12969" xr:uid="{223BF895-2A13-4213-B546-FAB3F07FEFB1}"/>
    <cellStyle name="Comma 2 3 4 5 2 2" xfId="45587" xr:uid="{FF09E765-2C10-4B44-A69E-22831B844CED}"/>
    <cellStyle name="Comma 2 3 4 5 2 3" xfId="32959" xr:uid="{063FB4C1-0B4C-4887-BB6C-BF652CE313F5}"/>
    <cellStyle name="Comma 2 3 4 5 3" xfId="20329" xr:uid="{42091051-4A5A-452A-AA35-8EF19EB2DC8F}"/>
    <cellStyle name="Comma 2 3 4 5 3 2" xfId="39306" xr:uid="{81DD4671-E149-4244-8E5F-4F1997099E55}"/>
    <cellStyle name="Comma 2 3 4 5 4" xfId="26666" xr:uid="{71B1A54E-CBB4-4905-B06F-90FE08B1E724}"/>
    <cellStyle name="Comma 2 3 4 6" xfId="8196" xr:uid="{70025948-3D61-4942-81AE-7C00988447C9}"/>
    <cellStyle name="Comma 2 3 4 6 2" xfId="15561" xr:uid="{8DF64476-4A2C-46A5-850A-FA386B229B49}"/>
    <cellStyle name="Comma 2 3 4 6 2 2" xfId="48179" xr:uid="{4DC5AA2C-53B3-4127-88D6-7ADAD373DCF4}"/>
    <cellStyle name="Comma 2 3 4 6 2 3" xfId="35551" xr:uid="{CF3856A5-1172-47F1-94A9-FB611BC8E60A}"/>
    <cellStyle name="Comma 2 3 4 6 3" xfId="22921" xr:uid="{D038817C-386F-4D5C-BC37-289FFC784A3F}"/>
    <cellStyle name="Comma 2 3 4 6 3 2" xfId="41898" xr:uid="{72998E06-6E0B-4711-AE02-308547CC1DEF}"/>
    <cellStyle name="Comma 2 3 4 6 4" xfId="29258" xr:uid="{6894ECC9-9805-4FE0-BA93-44436579C1A2}"/>
    <cellStyle name="Comma 2 3 4 7" xfId="1938" xr:uid="{9991B8EE-EC61-4B39-AB4D-FFED386E930B}"/>
    <cellStyle name="Comma 2 3 4 7 2" xfId="9475" xr:uid="{CDE538A8-E0A9-482D-8A86-10641C0C74D9}"/>
    <cellStyle name="Comma 2 3 4 7 2 2" xfId="42020" xr:uid="{42F8AD4D-60FC-4E55-A7E3-9431F8B28E9A}"/>
    <cellStyle name="Comma 2 3 4 7 3" xfId="16835" xr:uid="{1D36EB12-37F0-4C9F-AB1E-112BE1F0DA69}"/>
    <cellStyle name="Comma 2 3 4 7 4" xfId="29385" xr:uid="{DEECBFC3-A127-41DA-A402-B22BB97B37AF}"/>
    <cellStyle name="Comma 2 3 4 8" xfId="8251" xr:uid="{62F803DA-D059-4FEC-8261-E732BFE2C4F5}"/>
    <cellStyle name="Comma 2 3 4 8 2" xfId="15616" xr:uid="{DD09AC6F-7C3E-466B-9B6C-D2293D065C00}"/>
    <cellStyle name="Comma 2 3 4 8 2 2" xfId="42092" xr:uid="{19A21B42-0EFD-4CC4-A806-34E837DD108B}"/>
    <cellStyle name="Comma 2 3 4 8 3" xfId="22976" xr:uid="{962D5481-2498-41F7-9516-55BAE98B53D4}"/>
    <cellStyle name="Comma 2 3 4 8 4" xfId="29464" xr:uid="{C83B470C-4069-4409-B621-F2B73721EB6E}"/>
    <cellStyle name="Comma 2 3 4 9" xfId="1604" xr:uid="{312CD12D-59D1-40C6-B2D5-223754BDB8C6}"/>
    <cellStyle name="Comma 2 3 4 9 2" xfId="9203" xr:uid="{F43DB256-5958-4C78-80E9-C6D49EC5ED0C}"/>
    <cellStyle name="Comma 2 3 4 9 3" xfId="16563" xr:uid="{73E426A8-9A21-4D93-A356-B1004E9BA765}"/>
    <cellStyle name="Comma 2 3 4 9 4" xfId="35687" xr:uid="{FCCAC4BB-3ACD-4E90-9B00-08D1EF9149B1}"/>
    <cellStyle name="Comma 2 3 5" xfId="1342" xr:uid="{6C783831-1346-44F2-9263-501FCA55E725}"/>
    <cellStyle name="Comma 2 3 5 2" xfId="2046" xr:uid="{2FC2DC00-9A3E-4B39-852C-6D160BBB1503}"/>
    <cellStyle name="Comma 2 3 5 2 2" xfId="2622" xr:uid="{0481FB62-E729-4D30-8684-FB6AE55B48B2}"/>
    <cellStyle name="Comma 2 3 5 2 2 2" xfId="4356" xr:uid="{0153AAD2-D4DE-4EC7-B860-95C83837860E}"/>
    <cellStyle name="Comma 2 3 5 2 2 2 2" xfId="7854" xr:uid="{BFF1071C-65EA-4A29-81FA-43313E067C82}"/>
    <cellStyle name="Comma 2 3 5 2 2 2 2 2" xfId="15219" xr:uid="{7D4D6589-95B9-4724-9C83-1B573565A548}"/>
    <cellStyle name="Comma 2 3 5 2 2 2 2 2 2" xfId="47837" xr:uid="{B736C389-B7D1-4215-9835-E1BB8D4C2544}"/>
    <cellStyle name="Comma 2 3 5 2 2 2 2 2 3" xfId="35209" xr:uid="{8703B37E-CEFE-4CD0-B5E6-E301300CB5ED}"/>
    <cellStyle name="Comma 2 3 5 2 2 2 2 3" xfId="22579" xr:uid="{1F31F305-7435-4433-9F37-DFC120784DF9}"/>
    <cellStyle name="Comma 2 3 5 2 2 2 2 3 2" xfId="41556" xr:uid="{B4154EE9-E239-47A5-8802-95DD70BF1CD2}"/>
    <cellStyle name="Comma 2 3 5 2 2 2 2 4" xfId="28916" xr:uid="{9A5DA5A3-CFF3-404F-AC18-CD07464C85A0}"/>
    <cellStyle name="Comma 2 3 5 2 2 2 3" xfId="5236" xr:uid="{8D238F92-A62B-4660-A8A0-04702E87683F}"/>
    <cellStyle name="Comma 2 3 5 2 2 2 3 2" xfId="12601" xr:uid="{39B290C2-8E56-4775-BD28-C12C89E3220A}"/>
    <cellStyle name="Comma 2 3 5 2 2 2 3 2 2" xfId="45219" xr:uid="{954747F3-808E-4F73-8055-1F033934B1D1}"/>
    <cellStyle name="Comma 2 3 5 2 2 2 3 2 3" xfId="32591" xr:uid="{082C823B-B399-4717-BBAB-F3F79AD70026}"/>
    <cellStyle name="Comma 2 3 5 2 2 2 3 3" xfId="19961" xr:uid="{40836150-7119-442A-A7B3-A3119E9E3204}"/>
    <cellStyle name="Comma 2 3 5 2 2 2 3 3 2" xfId="38938" xr:uid="{D3377F5F-C56F-4CD3-AE55-802F145DF8D1}"/>
    <cellStyle name="Comma 2 3 5 2 2 2 3 4" xfId="26298" xr:uid="{0E70BB02-97F9-4209-8166-2061BCDD7642}"/>
    <cellStyle name="Comma 2 3 5 2 2 2 4" xfId="11722" xr:uid="{B7E1DC59-9EC8-4102-B48A-698003E198E2}"/>
    <cellStyle name="Comma 2 3 5 2 2 2 4 2" xfId="44340" xr:uid="{7C11E5AE-A21C-41DD-87A1-0D731DCD6D30}"/>
    <cellStyle name="Comma 2 3 5 2 2 2 4 3" xfId="31712" xr:uid="{82B150F9-7F42-4F27-A8FB-10F61350C769}"/>
    <cellStyle name="Comma 2 3 5 2 2 2 5" xfId="19082" xr:uid="{826D89C5-21B5-4211-A047-C4A581B7A964}"/>
    <cellStyle name="Comma 2 3 5 2 2 2 5 2" xfId="38059" xr:uid="{F3CAEE89-ABFD-4B7C-80E5-5BDE82BCE0FF}"/>
    <cellStyle name="Comma 2 3 5 2 2 2 6" xfId="25419" xr:uid="{485FBFE4-BDE6-4B3D-A872-C05F8B4421F1}"/>
    <cellStyle name="Comma 2 3 5 2 2 3" xfId="3502" xr:uid="{D89128FE-5C13-4F4F-AF93-FBE328C74182}"/>
    <cellStyle name="Comma 2 3 5 2 2 3 2" xfId="6999" xr:uid="{A768D6B7-ED96-4633-B5D6-22FAA415F745}"/>
    <cellStyle name="Comma 2 3 5 2 2 3 2 2" xfId="14364" xr:uid="{65D21082-EDEA-4AE0-BD54-BE2F2CC322D1}"/>
    <cellStyle name="Comma 2 3 5 2 2 3 2 2 2" xfId="46982" xr:uid="{19AD869A-C129-4E1D-8A4C-EE4325331388}"/>
    <cellStyle name="Comma 2 3 5 2 2 3 2 2 3" xfId="34354" xr:uid="{E64C833B-3E8F-4DD0-A268-A761D6507456}"/>
    <cellStyle name="Comma 2 3 5 2 2 3 2 3" xfId="21724" xr:uid="{A7C837AF-CE2E-48EE-800A-54F138EF8670}"/>
    <cellStyle name="Comma 2 3 5 2 2 3 2 3 2" xfId="40701" xr:uid="{5630D022-D4C1-4DAD-BBE3-F473A4246F89}"/>
    <cellStyle name="Comma 2 3 5 2 2 3 2 4" xfId="28061" xr:uid="{261CE530-C41F-49B3-A1D6-9287653EEDF6}"/>
    <cellStyle name="Comma 2 3 5 2 2 3 3" xfId="10868" xr:uid="{FD8B7F05-2150-412B-A4AE-B951BC45593A}"/>
    <cellStyle name="Comma 2 3 5 2 2 3 3 2" xfId="43485" xr:uid="{A4D8ABFD-82A2-44ED-AD07-E0283FA31B65}"/>
    <cellStyle name="Comma 2 3 5 2 2 3 3 3" xfId="30857" xr:uid="{064C4185-A495-4815-A442-37BF2B47785E}"/>
    <cellStyle name="Comma 2 3 5 2 2 3 4" xfId="18228" xr:uid="{14F765F3-1B25-468A-BAB3-507B2FE1B3FA}"/>
    <cellStyle name="Comma 2 3 5 2 2 3 4 2" xfId="37204" xr:uid="{AE5286D5-62CB-40EB-AF2C-D6CBB2160671}"/>
    <cellStyle name="Comma 2 3 5 2 2 3 5" xfId="24564" xr:uid="{6F17EF78-4D7F-4B91-9BD4-3E38B43E652D}"/>
    <cellStyle name="Comma 2 3 5 2 2 4" xfId="6121" xr:uid="{3C4E3E04-A31D-4DFE-B35A-8606CFF197BD}"/>
    <cellStyle name="Comma 2 3 5 2 2 4 2" xfId="13486" xr:uid="{9B2A6F2F-B16D-4BAC-988D-D6B3317CA1AA}"/>
    <cellStyle name="Comma 2 3 5 2 2 4 2 2" xfId="46104" xr:uid="{1F418E39-195F-4308-989E-87C07EE5893E}"/>
    <cellStyle name="Comma 2 3 5 2 2 4 2 3" xfId="33476" xr:uid="{1A06D34A-3DC2-421C-AFF9-C95B55BC4206}"/>
    <cellStyle name="Comma 2 3 5 2 2 4 3" xfId="20846" xr:uid="{FC4E6D04-EB6F-4973-A3C0-2404638BDFF5}"/>
    <cellStyle name="Comma 2 3 5 2 2 4 3 2" xfId="39823" xr:uid="{D56CD587-34A2-4150-B71F-8B08C82861C0}"/>
    <cellStyle name="Comma 2 3 5 2 2 4 4" xfId="27183" xr:uid="{57393AEE-DEA1-42D3-8C47-0BBEF80B7DE8}"/>
    <cellStyle name="Comma 2 3 5 2 2 5" xfId="9992" xr:uid="{50F8F039-1310-4A32-8E49-7E5E8FD398B7}"/>
    <cellStyle name="Comma 2 3 5 2 2 5 2" xfId="42607" xr:uid="{AC889A6F-165C-411C-8F9F-0CF4F2B30708}"/>
    <cellStyle name="Comma 2 3 5 2 2 5 3" xfId="29979" xr:uid="{38B428A6-2971-4AA4-99B7-300E66B92971}"/>
    <cellStyle name="Comma 2 3 5 2 2 6" xfId="17352" xr:uid="{700560E8-F01E-4EF5-9698-9B99C5DFC0A2}"/>
    <cellStyle name="Comma 2 3 5 2 2 6 2" xfId="36326" xr:uid="{3AF4D496-71E4-424B-BA77-D649A6EBC7CB}"/>
    <cellStyle name="Comma 2 3 5 2 2 7" xfId="23686" xr:uid="{9145B714-6F36-4FAD-8601-2498220CCC27}"/>
    <cellStyle name="Comma 2 3 5 2 3" xfId="3918" xr:uid="{5F87B4D6-F8F3-4870-A5AC-391BEF77702C}"/>
    <cellStyle name="Comma 2 3 5 2 3 2" xfId="7415" xr:uid="{E82F2FA8-44AD-4822-9641-230B218F21B0}"/>
    <cellStyle name="Comma 2 3 5 2 3 2 2" xfId="14780" xr:uid="{6CA14E0B-5837-45A7-ABA7-50CF2B2CB08D}"/>
    <cellStyle name="Comma 2 3 5 2 3 2 2 2" xfId="47398" xr:uid="{EE749EE7-A48B-45C0-83EE-4616D41C1AB6}"/>
    <cellStyle name="Comma 2 3 5 2 3 2 2 3" xfId="34770" xr:uid="{9E70BE06-1B31-4B33-8793-BB7E5D33AE79}"/>
    <cellStyle name="Comma 2 3 5 2 3 2 3" xfId="22140" xr:uid="{C5DC0256-1FE1-44DA-B353-F571A92B3B4E}"/>
    <cellStyle name="Comma 2 3 5 2 3 2 3 2" xfId="41117" xr:uid="{AC995246-2382-4E61-B99F-C29F32570019}"/>
    <cellStyle name="Comma 2 3 5 2 3 2 4" xfId="28477" xr:uid="{F2D751E8-2FD0-44EC-B47D-B356BE92041A}"/>
    <cellStyle name="Comma 2 3 5 2 3 3" xfId="4793" xr:uid="{FC581DB7-2357-47D3-8AFD-B50E97DBA9CB}"/>
    <cellStyle name="Comma 2 3 5 2 3 3 2" xfId="12158" xr:uid="{255380FF-E12B-472B-9CDC-9ABD009D08DF}"/>
    <cellStyle name="Comma 2 3 5 2 3 3 2 2" xfId="44776" xr:uid="{85F5E4D7-6525-4A31-A3E3-6CDDFF0BD8D4}"/>
    <cellStyle name="Comma 2 3 5 2 3 3 2 3" xfId="32148" xr:uid="{72C9D888-186C-4CB4-BD04-1F7C2E7D1A61}"/>
    <cellStyle name="Comma 2 3 5 2 3 3 3" xfId="19518" xr:uid="{C8C97820-FE54-4FDE-8356-EF47885D3089}"/>
    <cellStyle name="Comma 2 3 5 2 3 3 3 2" xfId="38495" xr:uid="{DED6D2EF-8281-4B02-8863-6712728985E9}"/>
    <cellStyle name="Comma 2 3 5 2 3 3 4" xfId="25855" xr:uid="{0148BA85-2750-4D48-A13A-B171B0951CCA}"/>
    <cellStyle name="Comma 2 3 5 2 3 4" xfId="11284" xr:uid="{616BD5EB-95E8-47EA-B9EB-E58D78A88EBD}"/>
    <cellStyle name="Comma 2 3 5 2 3 4 2" xfId="43901" xr:uid="{6122897A-1300-49A9-BA0F-70CE1B91A290}"/>
    <cellStyle name="Comma 2 3 5 2 3 4 3" xfId="31273" xr:uid="{AA41C2F8-24D5-4382-9F85-5966B1F33DC8}"/>
    <cellStyle name="Comma 2 3 5 2 3 5" xfId="18644" xr:uid="{086BD523-FD86-441C-BAB7-D31E48B923C0}"/>
    <cellStyle name="Comma 2 3 5 2 3 5 2" xfId="37620" xr:uid="{F873C67F-28C7-4AC2-B350-7DB32DE04ECD}"/>
    <cellStyle name="Comma 2 3 5 2 3 6" xfId="24980" xr:uid="{58FFA52D-4743-43CC-9954-E5B8C1561BE0}"/>
    <cellStyle name="Comma 2 3 5 2 4" xfId="3068" xr:uid="{BD5F82E0-29A4-45E3-878A-72A23BE63F6D}"/>
    <cellStyle name="Comma 2 3 5 2 4 2" xfId="6565" xr:uid="{5BDC719E-987F-4B96-9193-DBDF08125D06}"/>
    <cellStyle name="Comma 2 3 5 2 4 2 2" xfId="13930" xr:uid="{DC2F8CE3-ED28-49F7-9B9F-85AF650D3C3B}"/>
    <cellStyle name="Comma 2 3 5 2 4 2 2 2" xfId="46548" xr:uid="{BFCD7BA2-CBBF-4819-A501-F9A897550D6D}"/>
    <cellStyle name="Comma 2 3 5 2 4 2 2 3" xfId="33920" xr:uid="{6F1848CA-3BC9-4482-8C37-72DB7E5E1748}"/>
    <cellStyle name="Comma 2 3 5 2 4 2 3" xfId="21290" xr:uid="{60BDD43C-F92F-4203-82E3-63D94159A5B5}"/>
    <cellStyle name="Comma 2 3 5 2 4 2 3 2" xfId="40267" xr:uid="{2BCA04FD-4675-4717-B64E-084FC93B23D1}"/>
    <cellStyle name="Comma 2 3 5 2 4 2 4" xfId="27627" xr:uid="{2903766E-DEDF-4C7E-8863-30B1D40A0AB6}"/>
    <cellStyle name="Comma 2 3 5 2 4 3" xfId="10434" xr:uid="{2B456132-67E0-47BE-94BA-D85BCAC2FC4D}"/>
    <cellStyle name="Comma 2 3 5 2 4 3 2" xfId="43051" xr:uid="{91820E9C-7D53-42AE-BEB9-FCAB2855A2AB}"/>
    <cellStyle name="Comma 2 3 5 2 4 3 3" xfId="30423" xr:uid="{1D259DC8-74EE-4C46-A61A-74780F7570B0}"/>
    <cellStyle name="Comma 2 3 5 2 4 4" xfId="17794" xr:uid="{F12299E7-4249-457B-9485-FCBE196F5C1C}"/>
    <cellStyle name="Comma 2 3 5 2 4 4 2" xfId="36770" xr:uid="{1844E247-F1E0-4363-BE8F-F81F040C6FCA}"/>
    <cellStyle name="Comma 2 3 5 2 4 5" xfId="24130" xr:uid="{F46F1E64-EFC8-481A-8478-9D276C3A3BCD}"/>
    <cellStyle name="Comma 2 3 5 2 5" xfId="5678" xr:uid="{8DEC3389-FDBB-401F-9942-5A776706F165}"/>
    <cellStyle name="Comma 2 3 5 2 5 2" xfId="13043" xr:uid="{396ADECD-8122-4F4A-8C78-C1E3E5900467}"/>
    <cellStyle name="Comma 2 3 5 2 5 2 2" xfId="45661" xr:uid="{D1A61E01-D04C-4E20-B833-8F16110D0AFA}"/>
    <cellStyle name="Comma 2 3 5 2 5 2 3" xfId="33033" xr:uid="{2A529666-8EDC-401A-8891-D360A4D2BF81}"/>
    <cellStyle name="Comma 2 3 5 2 5 3" xfId="20403" xr:uid="{21040D9C-F8A7-401D-ABE0-D7AF665DE9C7}"/>
    <cellStyle name="Comma 2 3 5 2 5 3 2" xfId="39380" xr:uid="{EDD465D5-98BE-400F-A1D3-21F2FF00F4BA}"/>
    <cellStyle name="Comma 2 3 5 2 5 4" xfId="26740" xr:uid="{D2F48EBC-9DEF-4628-8951-578B2078CDF7}"/>
    <cellStyle name="Comma 2 3 5 2 6" xfId="9551" xr:uid="{B065D15A-B108-4D54-87D7-B39FE2D17B0E}"/>
    <cellStyle name="Comma 2 3 5 2 6 2" xfId="42164" xr:uid="{950E7901-EFAC-4C8C-BD48-44EDED35B645}"/>
    <cellStyle name="Comma 2 3 5 2 6 3" xfId="29536" xr:uid="{BD654CCB-3CC5-4AC5-9925-D0EFDE188DD1}"/>
    <cellStyle name="Comma 2 3 5 2 7" xfId="16911" xr:uid="{A668DEC3-714B-48B3-8E0F-0141B8F92043}"/>
    <cellStyle name="Comma 2 3 5 2 7 2" xfId="35806" xr:uid="{4D93915D-678C-4EDD-84E7-F28487B5059A}"/>
    <cellStyle name="Comma 2 3 5 2 8" xfId="23238" xr:uid="{942243CE-2954-473D-A948-2ED646127B6D}"/>
    <cellStyle name="Comma 2 3 6" xfId="1338" xr:uid="{21DC6456-9A84-4CEC-BCC6-E0F784ABC958}"/>
    <cellStyle name="Comma 2 3 6 2" xfId="1654" xr:uid="{D7D79A60-E029-4C3B-AD30-08C4937B42F2}"/>
    <cellStyle name="Comma 2 3 6 3" xfId="9055" xr:uid="{7305AC02-C46D-4C66-B159-710D33E242C7}"/>
    <cellStyle name="Comma 2 3 6 4" xfId="16415" xr:uid="{BB6E7503-1DC9-42AA-975A-35190A474965}"/>
    <cellStyle name="Comma 2 3 7" xfId="1751" xr:uid="{01F6A643-4229-4290-A7F9-70F7796CDEE0}"/>
    <cellStyle name="Comma 2 3 7 2" xfId="2013" xr:uid="{753F170C-03F1-48E5-828A-228870A7954A}"/>
    <cellStyle name="Comma 2 3 7 3" xfId="9289" xr:uid="{E452F6FC-2972-41B9-ADA8-0CCD338FD999}"/>
    <cellStyle name="Comma 2 3 7 4" xfId="16649" xr:uid="{14DD1C0E-D85E-4030-8B5B-CA83A893D8E0}"/>
    <cellStyle name="Comma 2 3 8" xfId="1848" xr:uid="{AC02D1E8-3FD1-4975-B37B-8E89D5C04D0C}"/>
    <cellStyle name="Comma 2 3 8 2" xfId="4248" xr:uid="{96D56939-4EDE-4678-AD85-FCDB4F85C56B}"/>
    <cellStyle name="Comma 2 3 8 2 2" xfId="7745" xr:uid="{0999EAB9-3D56-49D0-B40D-19158B2BE44C}"/>
    <cellStyle name="Comma 2 3 8 2 2 2" xfId="15110" xr:uid="{BDC93FAB-2A5C-4D9C-BE61-AFB94133793C}"/>
    <cellStyle name="Comma 2 3 8 2 2 2 2" xfId="47728" xr:uid="{6C149EF7-26D7-4C0A-AA5C-B638958DB1DA}"/>
    <cellStyle name="Comma 2 3 8 2 2 2 3" xfId="35100" xr:uid="{C23BDBC6-767B-40D9-9FDC-030C3FC59590}"/>
    <cellStyle name="Comma 2 3 8 2 2 3" xfId="22470" xr:uid="{6D28E458-D7CF-4893-8B6F-49FCA31E1C64}"/>
    <cellStyle name="Comma 2 3 8 2 2 3 2" xfId="41447" xr:uid="{25F1FCB6-71F0-48FF-9DD9-347AC521E777}"/>
    <cellStyle name="Comma 2 3 8 2 2 4" xfId="28807" xr:uid="{D0186389-DA01-480E-84FC-F7C3292810DB}"/>
    <cellStyle name="Comma 2 3 8 2 3" xfId="5127" xr:uid="{B82B7444-3247-42BA-B1E1-38011844A54F}"/>
    <cellStyle name="Comma 2 3 8 2 3 2" xfId="12492" xr:uid="{4403FACD-7805-49CB-AE5F-E9FE6719DE1D}"/>
    <cellStyle name="Comma 2 3 8 2 3 2 2" xfId="45110" xr:uid="{15B7194E-1E06-4F4F-BC2F-AEE91BB027F5}"/>
    <cellStyle name="Comma 2 3 8 2 3 2 3" xfId="32482" xr:uid="{D2E5205D-AFC0-4CD3-91D8-30C1B8AE38D5}"/>
    <cellStyle name="Comma 2 3 8 2 3 3" xfId="19852" xr:uid="{45FA5B6F-B3BD-4C2C-B1C2-64640B18A4AA}"/>
    <cellStyle name="Comma 2 3 8 2 3 3 2" xfId="38829" xr:uid="{491F8B1A-09E4-48E5-9A17-B22D80F79993}"/>
    <cellStyle name="Comma 2 3 8 2 3 4" xfId="26189" xr:uid="{537C5579-3903-43A0-8A7E-B99BF1A10116}"/>
    <cellStyle name="Comma 2 3 8 2 4" xfId="11614" xr:uid="{371D3402-1B2B-4306-8087-E858835473EC}"/>
    <cellStyle name="Comma 2 3 8 2 4 2" xfId="44231" xr:uid="{F2F82998-4F90-48BA-92C7-640326266127}"/>
    <cellStyle name="Comma 2 3 8 2 4 3" xfId="31603" xr:uid="{E5BF7FF7-9607-4716-8882-382DAB03DCEF}"/>
    <cellStyle name="Comma 2 3 8 2 5" xfId="18974" xr:uid="{7C9D4E83-8DDA-405D-8DCC-1209DA88F068}"/>
    <cellStyle name="Comma 2 3 8 2 5 2" xfId="37950" xr:uid="{DA22EF47-6D84-47C2-B6D7-44A91B0865DF}"/>
    <cellStyle name="Comma 2 3 8 2 6" xfId="25310" xr:uid="{BA6012B9-B97D-4E4B-A9F2-C53977ADA899}"/>
    <cellStyle name="Comma 2 3 8 3" xfId="3398" xr:uid="{B0BD753D-5A31-44D1-B02C-D92617833CB2}"/>
    <cellStyle name="Comma 2 3 8 3 2" xfId="6895" xr:uid="{A353B260-7F44-450D-9D8B-0EC64EE4653A}"/>
    <cellStyle name="Comma 2 3 8 3 2 2" xfId="14260" xr:uid="{1C3159BA-53D4-4215-A36B-6EAF3CF3AC05}"/>
    <cellStyle name="Comma 2 3 8 3 2 2 2" xfId="46878" xr:uid="{F23449BB-D839-4492-9FDA-D7807F44AC91}"/>
    <cellStyle name="Comma 2 3 8 3 2 2 3" xfId="34250" xr:uid="{B854828A-FB10-40E7-916E-259740C1ADD5}"/>
    <cellStyle name="Comma 2 3 8 3 2 3" xfId="21620" xr:uid="{92A5A3C5-1ADF-4F3E-B083-EC859B42815E}"/>
    <cellStyle name="Comma 2 3 8 3 2 3 2" xfId="40597" xr:uid="{B87399A4-7AA8-4FF2-991B-9D6578D747A1}"/>
    <cellStyle name="Comma 2 3 8 3 2 4" xfId="27957" xr:uid="{4FFC791A-0C7B-4CFC-9AD2-8891676FA978}"/>
    <cellStyle name="Comma 2 3 8 3 3" xfId="10764" xr:uid="{EEB988B7-AAE7-49EF-A9D0-AA784B842A35}"/>
    <cellStyle name="Comma 2 3 8 3 3 2" xfId="43381" xr:uid="{C6C1C33A-9CA5-4A69-B456-5783182076C2}"/>
    <cellStyle name="Comma 2 3 8 3 3 3" xfId="30753" xr:uid="{851AC632-BC3C-4361-AA28-7B72DA921F0E}"/>
    <cellStyle name="Comma 2 3 8 3 4" xfId="18124" xr:uid="{EC6C1B34-D6A6-4341-9864-E9FC44CFD167}"/>
    <cellStyle name="Comma 2 3 8 3 4 2" xfId="37100" xr:uid="{933E706B-534C-4D25-B667-14E7A43F2964}"/>
    <cellStyle name="Comma 2 3 8 3 5" xfId="24460" xr:uid="{DD679E90-5118-40E1-A751-C4EB02475FEE}"/>
    <cellStyle name="Comma 2 3 8 4" xfId="6012" xr:uid="{F1E0E839-154A-4C6B-BCF9-4E79EEEEAABF}"/>
    <cellStyle name="Comma 2 3 8 4 2" xfId="13377" xr:uid="{BEC13BBB-8A63-487D-868E-31916BCDEFAE}"/>
    <cellStyle name="Comma 2 3 8 4 2 2" xfId="45995" xr:uid="{A38E09BB-06C8-4C4E-835C-9E077014A374}"/>
    <cellStyle name="Comma 2 3 8 4 2 3" xfId="33367" xr:uid="{C291D1ED-7381-4BBF-973D-1003676F4C6C}"/>
    <cellStyle name="Comma 2 3 8 4 3" xfId="20737" xr:uid="{25F99918-4C57-4BC0-82AF-7211EF2C2137}"/>
    <cellStyle name="Comma 2 3 8 4 3 2" xfId="39714" xr:uid="{C9736950-0AA3-40D4-A8AD-9D335A33C6DC}"/>
    <cellStyle name="Comma 2 3 8 4 4" xfId="27074" xr:uid="{F519C525-261D-429E-BA6C-8BD0A2AEB686}"/>
    <cellStyle name="Comma 2 3 8 5" xfId="2488" xr:uid="{DC122637-3328-4D79-A822-8EF349EF40F2}"/>
    <cellStyle name="Comma 2 3 8 5 2" xfId="9885" xr:uid="{8DC661E8-B70E-4AD0-A930-F0F835779EB0}"/>
    <cellStyle name="Comma 2 3 8 5 2 2" xfId="42500" xr:uid="{FD57B887-662A-4402-94EA-88CD63AC95FA}"/>
    <cellStyle name="Comma 2 3 8 5 3" xfId="17245" xr:uid="{D87A7F33-59F8-41E5-976A-72BD4B92768A}"/>
    <cellStyle name="Comma 2 3 8 5 4" xfId="29872" xr:uid="{4673B1BB-61F3-4A4F-99F5-DC6050FB3F19}"/>
    <cellStyle name="Comma 2 3 8 6" xfId="9385" xr:uid="{DE0C7E7D-6740-442B-ADE6-34DC035B433F}"/>
    <cellStyle name="Comma 2 3 8 6 2" xfId="36196" xr:uid="{DA2D56AC-2BD5-447D-A5F8-559E5F0C73D4}"/>
    <cellStyle name="Comma 2 3 8 7" xfId="16745" xr:uid="{AF27E081-A267-418B-B175-DC76FA10F595}"/>
    <cellStyle name="Comma 2 3 8 8" xfId="23577" xr:uid="{B9CB7AC9-1901-4E57-929B-EDFDF6487203}"/>
    <cellStyle name="Comma 2 3 9" xfId="2456" xr:uid="{09DF4DD2-B13E-4332-9D1E-41C0927CC004}"/>
    <cellStyle name="Comma 2 3 9 2" xfId="2936" xr:uid="{63133C64-50CC-4009-A498-A50DD37872B1}"/>
    <cellStyle name="Comma 2 3 9 2 2" xfId="4668" xr:uid="{A3C535E6-AD91-4B45-8EDB-7C1699104B17}"/>
    <cellStyle name="Comma 2 3 9 2 2 2" xfId="8166" xr:uid="{4141A4A2-97A1-438F-9ED8-0F70619DA930}"/>
    <cellStyle name="Comma 2 3 9 2 2 2 2" xfId="15531" xr:uid="{3FE1214A-26CC-4E48-87C1-96BFAE2CBC1A}"/>
    <cellStyle name="Comma 2 3 9 2 2 2 2 2" xfId="48149" xr:uid="{0B8F97F3-C0D9-4FE6-80C3-EF4BE6836239}"/>
    <cellStyle name="Comma 2 3 9 2 2 2 2 3" xfId="35521" xr:uid="{26659A08-651E-4936-B773-3B40A0D2F425}"/>
    <cellStyle name="Comma 2 3 9 2 2 2 3" xfId="22891" xr:uid="{36269417-6A30-46AC-B347-5378E5A818E6}"/>
    <cellStyle name="Comma 2 3 9 2 2 2 3 2" xfId="41868" xr:uid="{4BC940E1-E4DF-428B-B195-1B2F250DE0D9}"/>
    <cellStyle name="Comma 2 3 9 2 2 2 4" xfId="29228" xr:uid="{E5249341-A6D3-41D7-B30C-1148124953BA}"/>
    <cellStyle name="Comma 2 3 9 2 2 3" xfId="5548" xr:uid="{2C10946A-F6D5-4D79-9C71-C471575E783C}"/>
    <cellStyle name="Comma 2 3 9 2 2 3 2" xfId="12913" xr:uid="{4054587D-ABD5-4B53-8D3E-6CA39B26E18A}"/>
    <cellStyle name="Comma 2 3 9 2 2 3 2 2" xfId="45531" xr:uid="{3749AC1E-A84B-4F21-BD37-36FBDF61A238}"/>
    <cellStyle name="Comma 2 3 9 2 2 3 2 3" xfId="32903" xr:uid="{D21D9C04-FD05-4F7B-ADA8-07299E317C58}"/>
    <cellStyle name="Comma 2 3 9 2 2 3 3" xfId="20273" xr:uid="{8BF1AC80-5C92-427F-B941-5105F803EFA6}"/>
    <cellStyle name="Comma 2 3 9 2 2 3 3 2" xfId="39250" xr:uid="{CD8B50C8-B142-4701-9F4A-4FDA5DBC9303}"/>
    <cellStyle name="Comma 2 3 9 2 2 3 4" xfId="26610" xr:uid="{F5DC39CF-9D16-4007-8CD5-8CB3468207AD}"/>
    <cellStyle name="Comma 2 3 9 2 2 4" xfId="12034" xr:uid="{ACAF60C1-FBA8-469E-8963-A3CE049CF79C}"/>
    <cellStyle name="Comma 2 3 9 2 2 4 2" xfId="44652" xr:uid="{17B64114-2C09-49AE-9A97-EBA93A2CF970}"/>
    <cellStyle name="Comma 2 3 9 2 2 4 3" xfId="32024" xr:uid="{96A2C862-5081-4E34-9C49-FBAFB6733AA9}"/>
    <cellStyle name="Comma 2 3 9 2 2 5" xfId="19394" xr:uid="{0EDEDCCC-3762-4A04-A385-394593AB2FDD}"/>
    <cellStyle name="Comma 2 3 9 2 2 5 2" xfId="38371" xr:uid="{5AD09C9E-071C-40E3-9888-33D96DEC3167}"/>
    <cellStyle name="Comma 2 3 9 2 2 6" xfId="25731" xr:uid="{E558F00D-D33D-4D54-B224-A5109A465F79}"/>
    <cellStyle name="Comma 2 3 9 2 3" xfId="3809" xr:uid="{4669BB59-9219-41FC-9618-B7B18BCC6271}"/>
    <cellStyle name="Comma 2 3 9 2 3 2" xfId="7306" xr:uid="{5CE85027-10FD-48FF-850E-FA595C0602B6}"/>
    <cellStyle name="Comma 2 3 9 2 3 2 2" xfId="14671" xr:uid="{60FD8C38-5C14-4C17-99D6-B58F221EF1EE}"/>
    <cellStyle name="Comma 2 3 9 2 3 2 2 2" xfId="47289" xr:uid="{F6A1741B-E3BD-4508-BDD8-A2A2398A14CE}"/>
    <cellStyle name="Comma 2 3 9 2 3 2 2 3" xfId="34661" xr:uid="{E1A4B4CB-28B1-45FB-B506-B09AD28A175B}"/>
    <cellStyle name="Comma 2 3 9 2 3 2 3" xfId="22031" xr:uid="{D0F7DAD8-616A-478D-8C68-CF15B14570D9}"/>
    <cellStyle name="Comma 2 3 9 2 3 2 3 2" xfId="41008" xr:uid="{0455E364-34B4-48E5-B812-E99F3FE9ABDD}"/>
    <cellStyle name="Comma 2 3 9 2 3 2 4" xfId="28368" xr:uid="{36FE1677-A1DA-42A5-B9E5-CCAC7D4EA26B}"/>
    <cellStyle name="Comma 2 3 9 2 3 3" xfId="11175" xr:uid="{94D04939-3415-468F-9EC7-47040B994368}"/>
    <cellStyle name="Comma 2 3 9 2 3 3 2" xfId="43792" xr:uid="{B33A0B1C-BB6B-4DBD-B02F-0C7A27CE7E44}"/>
    <cellStyle name="Comma 2 3 9 2 3 3 3" xfId="31164" xr:uid="{1E280757-0554-4164-AEC2-C62BCFC2C4B9}"/>
    <cellStyle name="Comma 2 3 9 2 3 4" xfId="18535" xr:uid="{4D0A33EF-8D2D-466F-9B5D-A27D080F3CE6}"/>
    <cellStyle name="Comma 2 3 9 2 3 4 2" xfId="37511" xr:uid="{805FD420-5C77-44EE-B10D-C0B92E7047F9}"/>
    <cellStyle name="Comma 2 3 9 2 3 5" xfId="24871" xr:uid="{ED99BF69-E272-4534-BE75-3A7D8A67CCDA}"/>
    <cellStyle name="Comma 2 3 9 2 4" xfId="6433" xr:uid="{10D3147E-3F2F-48AA-9D65-A81D78A5A748}"/>
    <cellStyle name="Comma 2 3 9 2 4 2" xfId="13798" xr:uid="{72B81E15-69EA-4B44-95A0-07B2F63FA861}"/>
    <cellStyle name="Comma 2 3 9 2 4 2 2" xfId="46416" xr:uid="{17D888AE-8F48-4731-BFFE-9BA31D4E0687}"/>
    <cellStyle name="Comma 2 3 9 2 4 2 3" xfId="33788" xr:uid="{A4FCE5CE-90CC-4423-86F3-683769234D0F}"/>
    <cellStyle name="Comma 2 3 9 2 4 3" xfId="21158" xr:uid="{FB6512A2-39E1-4983-A759-4A64DCE12158}"/>
    <cellStyle name="Comma 2 3 9 2 4 3 2" xfId="40135" xr:uid="{011C617A-B289-4931-9DA4-1CCD0EDF6E61}"/>
    <cellStyle name="Comma 2 3 9 2 4 4" xfId="27495" xr:uid="{EB63EFFB-71D8-4A90-9259-F3B3A7AD4C19}"/>
    <cellStyle name="Comma 2 3 9 2 5" xfId="10303" xr:uid="{E254E127-F8BC-4354-8C57-54C43066C62D}"/>
    <cellStyle name="Comma 2 3 9 2 5 2" xfId="42919" xr:uid="{BD8268C7-55D8-4A99-8AF1-36EA1E20F732}"/>
    <cellStyle name="Comma 2 3 9 2 5 3" xfId="30291" xr:uid="{3370FF6E-8B7B-450A-8D03-2525313DC41A}"/>
    <cellStyle name="Comma 2 3 9 2 6" xfId="17663" xr:uid="{04239B67-AD76-4747-B6E8-966CEAC4AFA2}"/>
    <cellStyle name="Comma 2 3 9 2 6 2" xfId="36638" xr:uid="{9531A499-51BF-4C9C-8BF9-5A505A8297C7}"/>
    <cellStyle name="Comma 2 3 9 2 7" xfId="23998" xr:uid="{E218F3CC-7CC3-416E-8FA6-24E60A000252}"/>
    <cellStyle name="Comma 2 3 9 3" xfId="4225" xr:uid="{747C79EE-CF50-4B0C-BB02-E1B1BC168C89}"/>
    <cellStyle name="Comma 2 3 9 3 2" xfId="7722" xr:uid="{A98D790A-B400-48B4-82B6-1B1AF6B32F4F}"/>
    <cellStyle name="Comma 2 3 9 3 2 2" xfId="15087" xr:uid="{E55717ED-EB7E-4F92-946D-9CB248BD9CE8}"/>
    <cellStyle name="Comma 2 3 9 3 2 2 2" xfId="47705" xr:uid="{15CCD5D3-8A50-4AE9-830F-128462496F5B}"/>
    <cellStyle name="Comma 2 3 9 3 2 2 3" xfId="35077" xr:uid="{1C6F2DA4-FF48-4C92-A750-B58FA4AAEB75}"/>
    <cellStyle name="Comma 2 3 9 3 2 3" xfId="22447" xr:uid="{8BFDCAE2-2796-46D8-B451-DB4F4F77A0A3}"/>
    <cellStyle name="Comma 2 3 9 3 2 3 2" xfId="41424" xr:uid="{9E304AF3-36AB-480A-A9C7-92085620866F}"/>
    <cellStyle name="Comma 2 3 9 3 2 4" xfId="28784" xr:uid="{C009CF25-A1E1-47EE-9A10-BAB142E5D86E}"/>
    <cellStyle name="Comma 2 3 9 3 3" xfId="5104" xr:uid="{27A35FAB-7769-423D-BED2-C8C234F4FEF9}"/>
    <cellStyle name="Comma 2 3 9 3 3 2" xfId="12469" xr:uid="{56ABEC31-BFB0-4B6C-B72B-CDD090CB9D2D}"/>
    <cellStyle name="Comma 2 3 9 3 3 2 2" xfId="45087" xr:uid="{1CC2625F-9C47-4A00-BA0A-B8DF7BFF227F}"/>
    <cellStyle name="Comma 2 3 9 3 3 2 3" xfId="32459" xr:uid="{C3AC0293-29AC-4514-87AB-607B7770CABC}"/>
    <cellStyle name="Comma 2 3 9 3 3 3" xfId="19829" xr:uid="{CE6A89EB-70A3-4A35-89A1-0AB1E11852ED}"/>
    <cellStyle name="Comma 2 3 9 3 3 3 2" xfId="38806" xr:uid="{EADAF3DF-C64A-4C39-A60F-A9EF11507A61}"/>
    <cellStyle name="Comma 2 3 9 3 3 4" xfId="26166" xr:uid="{3AACA4B9-655E-46C3-B4D5-7E93E0270DBF}"/>
    <cellStyle name="Comma 2 3 9 3 4" xfId="11591" xr:uid="{969647A5-6840-4F42-9893-22001B2FBE66}"/>
    <cellStyle name="Comma 2 3 9 3 4 2" xfId="44208" xr:uid="{28B19D95-62B9-4693-BA08-03C2AE04DC66}"/>
    <cellStyle name="Comma 2 3 9 3 4 3" xfId="31580" xr:uid="{CA1A384D-D5F1-4183-A029-7A641C847F03}"/>
    <cellStyle name="Comma 2 3 9 3 5" xfId="18951" xr:uid="{03094A96-3D75-408B-892E-67D6AC3F1FC6}"/>
    <cellStyle name="Comma 2 3 9 3 5 2" xfId="37927" xr:uid="{4928B3B4-A57F-4A9C-8544-155AC53DCD03}"/>
    <cellStyle name="Comma 2 3 9 3 6" xfId="25287" xr:uid="{B05D9DD4-C9FA-48F7-B433-7B1009086B8D}"/>
    <cellStyle name="Comma 2 3 9 4" xfId="3375" xr:uid="{328E4ACE-C35A-484F-93B5-E5B459102FA5}"/>
    <cellStyle name="Comma 2 3 9 4 2" xfId="6872" xr:uid="{EA0A1191-CE5D-4312-ABD6-70B5730B5144}"/>
    <cellStyle name="Comma 2 3 9 4 2 2" xfId="14237" xr:uid="{A8435B19-A98C-4A59-82BB-09FFDFBB2B10}"/>
    <cellStyle name="Comma 2 3 9 4 2 2 2" xfId="46855" xr:uid="{604AD7A3-F2D8-4B5C-903F-EB43634E7908}"/>
    <cellStyle name="Comma 2 3 9 4 2 2 3" xfId="34227" xr:uid="{8A31A2A8-C371-432B-9B96-5D00327D2F73}"/>
    <cellStyle name="Comma 2 3 9 4 2 3" xfId="21597" xr:uid="{F5380A81-7E78-4A87-9371-0EE4B8F0865F}"/>
    <cellStyle name="Comma 2 3 9 4 2 3 2" xfId="40574" xr:uid="{16F2DFA8-859F-486C-9D19-A34E307EB56D}"/>
    <cellStyle name="Comma 2 3 9 4 2 4" xfId="27934" xr:uid="{54507700-4CD8-47DF-BA9B-3CBC1A73CBFF}"/>
    <cellStyle name="Comma 2 3 9 4 3" xfId="10741" xr:uid="{E2F9AFC2-EFFC-426A-A36E-ED24D0BC4B44}"/>
    <cellStyle name="Comma 2 3 9 4 3 2" xfId="43358" xr:uid="{312AFE74-6D40-4FBB-85BD-A0B213CEB0F9}"/>
    <cellStyle name="Comma 2 3 9 4 3 3" xfId="30730" xr:uid="{FD971D68-3CD0-4CBA-B2A4-7BCAF58E001C}"/>
    <cellStyle name="Comma 2 3 9 4 4" xfId="18101" xr:uid="{FE387AEE-C487-4EF0-B120-25E62D0BB6F3}"/>
    <cellStyle name="Comma 2 3 9 4 4 2" xfId="37077" xr:uid="{1E376437-4194-4FE4-9A36-32508ADA3861}"/>
    <cellStyle name="Comma 2 3 9 4 5" xfId="24437" xr:uid="{898492EB-A412-4371-A454-1ADE80DB6DF5}"/>
    <cellStyle name="Comma 2 3 9 5" xfId="5989" xr:uid="{78B38A9A-FA88-4742-BB57-98D0DDADE315}"/>
    <cellStyle name="Comma 2 3 9 5 2" xfId="13354" xr:uid="{91FB8D4B-A590-4A16-9686-3150B5468E25}"/>
    <cellStyle name="Comma 2 3 9 5 2 2" xfId="45972" xr:uid="{3E35618A-8CA8-4F0E-A6A8-28EFB437CD27}"/>
    <cellStyle name="Comma 2 3 9 5 2 3" xfId="33344" xr:uid="{6F4658D8-A0CF-49B8-9358-97BEC5F66DDD}"/>
    <cellStyle name="Comma 2 3 9 5 3" xfId="20714" xr:uid="{A34ECD98-A034-47FB-AA8F-83F1263C7625}"/>
    <cellStyle name="Comma 2 3 9 5 3 2" xfId="39691" xr:uid="{241F1E94-CDD2-4DA9-8FA4-4A7D1477103E}"/>
    <cellStyle name="Comma 2 3 9 5 4" xfId="27051" xr:uid="{1D7912B1-74B8-4F01-A9CA-532DE27B10E4}"/>
    <cellStyle name="Comma 2 3 9 6" xfId="9862" xr:uid="{6E59906D-4E40-4D46-B98E-DCE02D5776BC}"/>
    <cellStyle name="Comma 2 3 9 6 2" xfId="42478" xr:uid="{B708FB33-887B-460F-81F1-4360036889D9}"/>
    <cellStyle name="Comma 2 3 9 6 3" xfId="29850" xr:uid="{047A037A-C668-43A7-A45A-E8F2470BC0DB}"/>
    <cellStyle name="Comma 2 3 9 7" xfId="17222" xr:uid="{B554E596-0670-464A-A7F0-D045A8A24321}"/>
    <cellStyle name="Comma 2 3 9 7 2" xfId="36168" xr:uid="{B983A5EC-DA2C-494E-9FE6-53907C7FAA16}"/>
    <cellStyle name="Comma 2 3 9 8" xfId="23554" xr:uid="{F509470C-5AF5-45A1-A3EF-C3C88A0F6541}"/>
    <cellStyle name="Comma 2 4" xfId="218" xr:uid="{7A45C31F-4596-489B-B489-017C4740DF21}"/>
    <cellStyle name="Comma 2 4 10" xfId="3846" xr:uid="{1B91976A-7EDC-4651-9400-DDBD07D441F1}"/>
    <cellStyle name="Comma 2 4 10 2" xfId="7343" xr:uid="{6EA056F0-6E27-424C-8B67-49638E2C89D4}"/>
    <cellStyle name="Comma 2 4 10 2 2" xfId="14708" xr:uid="{F96C86F3-20BA-424D-87C5-2F64A65FE4E4}"/>
    <cellStyle name="Comma 2 4 10 2 2 2" xfId="47326" xr:uid="{7FE92EFD-0E84-4CF0-9D30-329B58118DA8}"/>
    <cellStyle name="Comma 2 4 10 2 2 3" xfId="34698" xr:uid="{A7E269AD-6972-4BE7-97A9-736AE856AA89}"/>
    <cellStyle name="Comma 2 4 10 2 3" xfId="22068" xr:uid="{91F641D7-4603-4608-8223-6E82C1ACF384}"/>
    <cellStyle name="Comma 2 4 10 2 3 2" xfId="41045" xr:uid="{C15E54B8-6ED6-4F36-B074-7175B4E619A7}"/>
    <cellStyle name="Comma 2 4 10 2 4" xfId="28405" xr:uid="{8738A7ED-2419-4B5D-B424-F090F1E38446}"/>
    <cellStyle name="Comma 2 4 10 3" xfId="4720" xr:uid="{C2A65188-DE09-4BE9-9FC1-9C35C15CFEA7}"/>
    <cellStyle name="Comma 2 4 10 3 2" xfId="12085" xr:uid="{ABF07E84-98FC-47D8-89D3-B29F7414CA22}"/>
    <cellStyle name="Comma 2 4 10 3 2 2" xfId="44703" xr:uid="{2BE9547C-357B-454C-A097-406BB17B19EA}"/>
    <cellStyle name="Comma 2 4 10 3 2 3" xfId="32075" xr:uid="{EF04FFC1-5E67-495D-BBD4-F9B29B3FA2CC}"/>
    <cellStyle name="Comma 2 4 10 3 3" xfId="19445" xr:uid="{ACBDD3FF-375D-49FC-B3DC-6774663D0C60}"/>
    <cellStyle name="Comma 2 4 10 3 3 2" xfId="38422" xr:uid="{63F900EB-C95D-46C6-A982-DDF73AFC0207}"/>
    <cellStyle name="Comma 2 4 10 3 4" xfId="25782" xr:uid="{7DBA5574-2BFE-48E6-8DCD-3D06CF850D19}"/>
    <cellStyle name="Comma 2 4 10 4" xfId="11212" xr:uid="{803F72E9-17EC-4EBA-86CC-09F5CF2912F5}"/>
    <cellStyle name="Comma 2 4 10 4 2" xfId="43829" xr:uid="{1AB750C7-3556-4B85-81A2-C09C101D3BD7}"/>
    <cellStyle name="Comma 2 4 10 4 3" xfId="31201" xr:uid="{C75CD77E-E95F-485A-B8B8-7747DC740E33}"/>
    <cellStyle name="Comma 2 4 10 5" xfId="18572" xr:uid="{447676C4-D9E0-498D-88DC-D1F149CD5BC4}"/>
    <cellStyle name="Comma 2 4 10 5 2" xfId="37548" xr:uid="{85E8F083-794F-413A-A0AC-F079339C9570}"/>
    <cellStyle name="Comma 2 4 10 6" xfId="24908" xr:uid="{5BA349CE-5E39-43C0-8880-727C9FD86187}"/>
    <cellStyle name="Comma 2 4 11" xfId="2998" xr:uid="{BB1BABAF-7B48-4991-8F62-D68484ABF7F5}"/>
    <cellStyle name="Comma 2 4 11 2" xfId="6495" xr:uid="{FB47962E-B0E0-478C-9405-6E8EB1A00471}"/>
    <cellStyle name="Comma 2 4 11 2 2" xfId="13860" xr:uid="{A2B8FF5F-72C2-427F-8484-16B28F2AE10B}"/>
    <cellStyle name="Comma 2 4 11 2 2 2" xfId="46478" xr:uid="{CBB9FA6E-291E-4579-8B13-9ECC1EFA3CFD}"/>
    <cellStyle name="Comma 2 4 11 2 2 3" xfId="33850" xr:uid="{86128B94-7C76-4AEC-B5DC-424DB43C8B65}"/>
    <cellStyle name="Comma 2 4 11 2 3" xfId="21220" xr:uid="{4E7FE19C-3457-4140-AE4A-EEC9FA3CFD79}"/>
    <cellStyle name="Comma 2 4 11 2 3 2" xfId="40197" xr:uid="{7300DB17-AC50-4CC7-BE00-4E851589BDE4}"/>
    <cellStyle name="Comma 2 4 11 2 4" xfId="27557" xr:uid="{77F4EC1B-8C43-495C-BFE6-428D9F746F49}"/>
    <cellStyle name="Comma 2 4 11 3" xfId="10364" xr:uid="{42883EFA-F89C-46AD-B549-0A31E2157949}"/>
    <cellStyle name="Comma 2 4 11 3 2" xfId="42981" xr:uid="{E1DE81C7-6715-49FD-9205-3A41E26E67D8}"/>
    <cellStyle name="Comma 2 4 11 3 3" xfId="30353" xr:uid="{AB105DD2-86EA-4383-A85D-EBA957175614}"/>
    <cellStyle name="Comma 2 4 11 4" xfId="17724" xr:uid="{ACAA9ECD-ED03-4DD2-A53E-AB656E9303B5}"/>
    <cellStyle name="Comma 2 4 11 4 2" xfId="36700" xr:uid="{4D5E498D-69C2-48BA-994A-481F8A9FBD09}"/>
    <cellStyle name="Comma 2 4 11 5" xfId="24060" xr:uid="{7A47638E-617A-4BBB-AFE1-EE7B660439FB}"/>
    <cellStyle name="Comma 2 4 12" xfId="5605" xr:uid="{5813F78B-60F6-4D5B-AE51-A5E8CCE33F0E}"/>
    <cellStyle name="Comma 2 4 12 2" xfId="12970" xr:uid="{52FE9884-7F8B-4EE4-A58B-52CAA2C347DA}"/>
    <cellStyle name="Comma 2 4 12 2 2" xfId="45588" xr:uid="{76D19BA2-A5B2-4BE5-9776-E8CABD02C446}"/>
    <cellStyle name="Comma 2 4 12 2 3" xfId="32960" xr:uid="{8371C9B7-655C-4194-AFDF-B7DA8D587F50}"/>
    <cellStyle name="Comma 2 4 12 3" xfId="20330" xr:uid="{75C3089A-CA2C-4D30-91EE-9FA56B2242B5}"/>
    <cellStyle name="Comma 2 4 12 3 2" xfId="39307" xr:uid="{9ED0A211-74A3-44D7-B9EC-62EA8D68FFA5}"/>
    <cellStyle name="Comma 2 4 12 4" xfId="26667" xr:uid="{B8D11A81-E42D-45B2-A360-625B0C9C803C}"/>
    <cellStyle name="Comma 2 4 13" xfId="1939" xr:uid="{B977905F-4B5B-443C-8950-6A3B194C97A5}"/>
    <cellStyle name="Comma 2 4 13 2" xfId="9476" xr:uid="{C759FCD4-9765-4434-9FA7-EFAE1964901F}"/>
    <cellStyle name="Comma 2 4 13 2 2" xfId="42093" xr:uid="{F60AC2B5-BE63-45DE-A744-BFD8580E277C}"/>
    <cellStyle name="Comma 2 4 13 3" xfId="16836" xr:uid="{C7FDD7AB-5E61-4645-984B-EE1BC64411FA}"/>
    <cellStyle name="Comma 2 4 13 4" xfId="29465" xr:uid="{6276A06F-EA08-4A06-AF0E-54DDD7132684}"/>
    <cellStyle name="Comma 2 4 14" xfId="8252" xr:uid="{7844ABCF-F0A8-493D-B1D5-FABE00144CD3}"/>
    <cellStyle name="Comma 2 4 14 2" xfId="15617" xr:uid="{2C4BB54B-19BD-4CDE-A1AB-8966F61BE43C}"/>
    <cellStyle name="Comma 2 4 14 3" xfId="22977" xr:uid="{1B9348D7-F867-4E28-96A7-FDAC79493294}"/>
    <cellStyle name="Comma 2 4 14 4" xfId="35688" xr:uid="{4D1E7862-27BE-4BE7-878D-BB241113F8A8}"/>
    <cellStyle name="Comma 2 4 15" xfId="1605" xr:uid="{7125C2CE-DEA9-4C13-BEBC-B73793359866}"/>
    <cellStyle name="Comma 2 4 15 2" xfId="9204" xr:uid="{C20A7B79-7707-4E8A-A5A6-9CD129966EB9}"/>
    <cellStyle name="Comma 2 4 15 3" xfId="16564" xr:uid="{B0D1DBEC-4D7D-42FF-B6A5-02458F04DC26}"/>
    <cellStyle name="Comma 2 4 16" xfId="8353" xr:uid="{38A6265A-0730-41C0-899E-E2AA383EF06A}"/>
    <cellStyle name="Comma 2 4 17" xfId="15714" xr:uid="{A2D542C8-4BCF-4C08-BB2E-B2375CF5CADF}"/>
    <cellStyle name="Comma 2 4 18" xfId="23158" xr:uid="{DA387333-639F-472A-A25F-2E16DBE6733E}"/>
    <cellStyle name="Comma 2 4 19" xfId="48526" xr:uid="{61F5C9EB-3161-4CEF-8337-A64F3E4671C9}"/>
    <cellStyle name="Comma 2 4 2" xfId="530" xr:uid="{C13889E2-F934-468B-9B71-5B77675501E2}"/>
    <cellStyle name="Comma 2 4 2 2" xfId="1344" xr:uid="{6C09EA64-7572-4615-94FD-EAE7B50C2C63}"/>
    <cellStyle name="Comma 2 4 3" xfId="396" xr:uid="{E0C1446A-D568-40CD-97EE-500DCCECD28F}"/>
    <cellStyle name="Comma 2 4 3 2" xfId="992" xr:uid="{ADCDFE31-3D41-44F2-A6C9-B4D9F372AE66}"/>
    <cellStyle name="Comma 2 4 3 2 2" xfId="8848" xr:uid="{5BC8D99A-11AC-47B9-A8A0-664BC2449D0E}"/>
    <cellStyle name="Comma 2 4 3 2 3" xfId="16208" xr:uid="{8E88F6D9-D0D3-4D36-8889-2AEE1FE40CED}"/>
    <cellStyle name="Comma 2 4 3 3" xfId="1345" xr:uid="{C6D11F58-3891-4275-ABDA-BBEA3FA829CE}"/>
    <cellStyle name="Comma 2 4 3 4" xfId="8479" xr:uid="{3D7B3851-FE4B-4A3B-9314-8755883EA4F9}"/>
    <cellStyle name="Comma 2 4 3 5" xfId="15839" xr:uid="{DEDD58B0-8DB0-4597-B632-C52AEF97880F}"/>
    <cellStyle name="Comma 2 4 4" xfId="1191" xr:uid="{6A347BC0-8A4A-4674-9A4C-0DF04B406BAB}"/>
    <cellStyle name="Comma 2 4 4 2" xfId="1346" xr:uid="{BD0EBD40-DD32-4F44-AAD1-3A337A6CB39D}"/>
    <cellStyle name="Comma 2 4 4 3" xfId="9023" xr:uid="{029A80A1-9FD7-46B3-AB7E-F1264418D43B}"/>
    <cellStyle name="Comma 2 4 4 4" xfId="16383" xr:uid="{02D35BB7-7DBB-4545-9E04-14D35B059A03}"/>
    <cellStyle name="Comma 2 4 5" xfId="779" xr:uid="{449264EC-0522-4E2E-BEF1-8E0F609375C7}"/>
    <cellStyle name="Comma 2 4 5 2" xfId="1347" xr:uid="{22914C4C-09CB-4997-8702-B936B97DEB54}"/>
    <cellStyle name="Comma 2 4 5 3" xfId="8648" xr:uid="{DA0BDD9C-77CE-413D-89C6-19276FF8E559}"/>
    <cellStyle name="Comma 2 4 5 4" xfId="16008" xr:uid="{FF7A5FE4-F8DC-4DC6-B507-68F97AA29A7C}"/>
    <cellStyle name="Comma 2 4 6" xfId="1348" xr:uid="{66042940-1E00-4F9B-B283-BA1D6C756733}"/>
    <cellStyle name="Comma 2 4 6 10" xfId="16420" xr:uid="{C1EDDBE5-C7B0-4E23-A435-05E06773128B}"/>
    <cellStyle name="Comma 2 4 6 11" xfId="23159" xr:uid="{ED5843AA-5530-4AA2-AECD-3EEB8F7E8929}"/>
    <cellStyle name="Comma 2 4 6 2" xfId="1756" xr:uid="{F6123DBC-5C24-47D9-A5CA-85FEB81673F9}"/>
    <cellStyle name="Comma 2 4 6 2 2" xfId="4253" xr:uid="{DFB516BE-3F2A-4777-90C5-7C7CA55F3A7A}"/>
    <cellStyle name="Comma 2 4 6 2 2 2" xfId="7750" xr:uid="{69B1DF54-A003-4D6C-B59B-73CFBBFF03FA}"/>
    <cellStyle name="Comma 2 4 6 2 2 2 2" xfId="15115" xr:uid="{21D86481-1B05-4B93-91E9-3D1D831D7027}"/>
    <cellStyle name="Comma 2 4 6 2 2 2 2 2" xfId="47733" xr:uid="{52654E6C-7BB0-4B7E-B242-49B4BF8FEBA6}"/>
    <cellStyle name="Comma 2 4 6 2 2 2 2 3" xfId="35105" xr:uid="{75DF8B4E-28E5-4885-8521-F0D6ABADE0A8}"/>
    <cellStyle name="Comma 2 4 6 2 2 2 3" xfId="22475" xr:uid="{EAA5D842-8907-47E3-B4FC-BC213286A71B}"/>
    <cellStyle name="Comma 2 4 6 2 2 2 3 2" xfId="41452" xr:uid="{161F1D1F-3C82-4D65-A57E-80670CB27A18}"/>
    <cellStyle name="Comma 2 4 6 2 2 2 4" xfId="28812" xr:uid="{22396A23-E3F2-4C0F-881E-60B2D7FA5EC4}"/>
    <cellStyle name="Comma 2 4 6 2 2 3" xfId="5132" xr:uid="{4C635AFD-59B4-49EA-A95B-13E38E7245FE}"/>
    <cellStyle name="Comma 2 4 6 2 2 3 2" xfId="12497" xr:uid="{8D7A7D81-B1EA-43CA-8FA6-DC78255F0A38}"/>
    <cellStyle name="Comma 2 4 6 2 2 3 2 2" xfId="45115" xr:uid="{5A425D4B-916D-4FAB-943E-A1B955213AC2}"/>
    <cellStyle name="Comma 2 4 6 2 2 3 2 3" xfId="32487" xr:uid="{6052D4C9-1D4B-4F13-AE8C-1753DE0F6B5B}"/>
    <cellStyle name="Comma 2 4 6 2 2 3 3" xfId="19857" xr:uid="{101DEB34-15F5-4BEC-8E16-B6324C50F12B}"/>
    <cellStyle name="Comma 2 4 6 2 2 3 3 2" xfId="38834" xr:uid="{CB18AE24-C103-42B6-9FF1-CBBED622D5B1}"/>
    <cellStyle name="Comma 2 4 6 2 2 3 4" xfId="26194" xr:uid="{11A5018E-6E47-4C98-8222-9922DAAE4DF5}"/>
    <cellStyle name="Comma 2 4 6 2 2 4" xfId="11619" xr:uid="{946F5003-B251-4D23-BDBF-466944F9B8CB}"/>
    <cellStyle name="Comma 2 4 6 2 2 4 2" xfId="44236" xr:uid="{F318EB7F-8466-42FF-B9E1-36BB99B5A444}"/>
    <cellStyle name="Comma 2 4 6 2 2 4 3" xfId="31608" xr:uid="{89EC5591-96BF-45EF-8F30-27DA69FD39DC}"/>
    <cellStyle name="Comma 2 4 6 2 2 5" xfId="18979" xr:uid="{C9081133-5FBB-4D51-BA9C-82E4022B5A9C}"/>
    <cellStyle name="Comma 2 4 6 2 2 5 2" xfId="37955" xr:uid="{708E2F8D-FEDC-4465-9537-E5BC32453699}"/>
    <cellStyle name="Comma 2 4 6 2 2 6" xfId="25315" xr:uid="{8DD2086E-80DD-42FC-A789-E7409507629D}"/>
    <cellStyle name="Comma 2 4 6 2 3" xfId="3403" xr:uid="{F00A7095-28B5-43BA-B52C-C7E8F2373C42}"/>
    <cellStyle name="Comma 2 4 6 2 3 2" xfId="6900" xr:uid="{6727B27D-6C31-4E53-9A87-27C82DDF6A5F}"/>
    <cellStyle name="Comma 2 4 6 2 3 2 2" xfId="14265" xr:uid="{C4E5C4EB-995E-4586-96D3-D125F8B4D7C7}"/>
    <cellStyle name="Comma 2 4 6 2 3 2 2 2" xfId="46883" xr:uid="{59B1627C-09FD-439F-8293-846F36F18DB7}"/>
    <cellStyle name="Comma 2 4 6 2 3 2 2 3" xfId="34255" xr:uid="{A5E84081-F386-4526-AB83-4CC2D77F803E}"/>
    <cellStyle name="Comma 2 4 6 2 3 2 3" xfId="21625" xr:uid="{C898D821-79BA-424F-9957-D9A42AF070AF}"/>
    <cellStyle name="Comma 2 4 6 2 3 2 3 2" xfId="40602" xr:uid="{3E43606B-9FA8-4B61-8B6B-2B46ED74CEE9}"/>
    <cellStyle name="Comma 2 4 6 2 3 2 4" xfId="27962" xr:uid="{CF4F7B87-3951-47CE-B886-0993BEA21009}"/>
    <cellStyle name="Comma 2 4 6 2 3 3" xfId="10769" xr:uid="{0BE017E8-E3C1-4D30-A126-777E5DA2530D}"/>
    <cellStyle name="Comma 2 4 6 2 3 3 2" xfId="43386" xr:uid="{A9BBFD0F-1E10-467C-878A-AE597890ED03}"/>
    <cellStyle name="Comma 2 4 6 2 3 3 3" xfId="30758" xr:uid="{6D23763C-E8B1-4FA0-B1DB-C6EA3A3FFBF6}"/>
    <cellStyle name="Comma 2 4 6 2 3 4" xfId="18129" xr:uid="{954327E9-2B49-40D0-8BE2-C5D64E90A6C1}"/>
    <cellStyle name="Comma 2 4 6 2 3 4 2" xfId="37105" xr:uid="{A192C78E-72CB-46A1-AA7A-E904A373CCC1}"/>
    <cellStyle name="Comma 2 4 6 2 3 5" xfId="24465" xr:uid="{73F929CF-5BEC-4999-895F-D26A304E15BD}"/>
    <cellStyle name="Comma 2 4 6 2 4" xfId="6017" xr:uid="{4B1F9EE2-2C85-444E-83E0-06D276A9E625}"/>
    <cellStyle name="Comma 2 4 6 2 4 2" xfId="13382" xr:uid="{7592117F-7956-4CD7-A79F-F44D1F65ED5F}"/>
    <cellStyle name="Comma 2 4 6 2 4 2 2" xfId="46000" xr:uid="{A4421963-BC8A-4223-B961-9A68E60E02B9}"/>
    <cellStyle name="Comma 2 4 6 2 4 2 3" xfId="33372" xr:uid="{F19A54F0-98F7-4987-92C2-0B867FC2E70E}"/>
    <cellStyle name="Comma 2 4 6 2 4 3" xfId="20742" xr:uid="{43700385-150F-4EB5-B6AA-5282BA354289}"/>
    <cellStyle name="Comma 2 4 6 2 4 3 2" xfId="39719" xr:uid="{560A1007-1A06-46D5-BF31-FE72CDB9C944}"/>
    <cellStyle name="Comma 2 4 6 2 4 4" xfId="27079" xr:uid="{DCAE456B-F908-42B2-8396-0645236FBF1F}"/>
    <cellStyle name="Comma 2 4 6 2 5" xfId="2493" xr:uid="{F20B5BEA-5CE4-401C-947A-EA2D7A94AC73}"/>
    <cellStyle name="Comma 2 4 6 2 5 2" xfId="9890" xr:uid="{158898A0-9311-4A8B-8DCC-3A18422F2BE7}"/>
    <cellStyle name="Comma 2 4 6 2 5 2 2" xfId="42505" xr:uid="{4D59FAF5-19D2-4976-886A-DCBA1EB0AD95}"/>
    <cellStyle name="Comma 2 4 6 2 5 3" xfId="17250" xr:uid="{829BD783-7E94-4BA0-A635-DB4FD3A9066C}"/>
    <cellStyle name="Comma 2 4 6 2 5 4" xfId="29877" xr:uid="{CF6A1117-773E-4A5B-9209-4AFFE39E022A}"/>
    <cellStyle name="Comma 2 4 6 2 6" xfId="9294" xr:uid="{BA58AA4D-C12F-4BF2-A243-83FC9D43DB0B}"/>
    <cellStyle name="Comma 2 4 6 2 6 2" xfId="36201" xr:uid="{2C0039E9-4E0A-4A26-8BCE-0365F2261AA8}"/>
    <cellStyle name="Comma 2 4 6 2 7" xfId="16654" xr:uid="{C8095F0D-B124-48F3-8889-C0CE856FC42E}"/>
    <cellStyle name="Comma 2 4 6 2 8" xfId="23582" xr:uid="{45312B14-E54D-4AD1-BA62-49D8B71EDD99}"/>
    <cellStyle name="Comma 2 4 6 3" xfId="1853" xr:uid="{446CE7CE-39C0-4A83-BAC2-9CC98C7B2F83}"/>
    <cellStyle name="Comma 2 4 6 3 2" xfId="7344" xr:uid="{7D8EF6F6-9989-462C-91B0-C05CE6C1FA29}"/>
    <cellStyle name="Comma 2 4 6 3 2 2" xfId="14709" xr:uid="{79CD28C3-1F50-427F-BBA0-0A28C5CDC124}"/>
    <cellStyle name="Comma 2 4 6 3 2 2 2" xfId="47327" xr:uid="{59E1DEC3-8DB6-4893-A47D-36AC73D053D5}"/>
    <cellStyle name="Comma 2 4 6 3 2 2 3" xfId="34699" xr:uid="{53556D5A-0EB7-48E8-A175-2417107F33FA}"/>
    <cellStyle name="Comma 2 4 6 3 2 3" xfId="22069" xr:uid="{73201B8B-F646-47A3-BFFA-1D00674ACB69}"/>
    <cellStyle name="Comma 2 4 6 3 2 3 2" xfId="41046" xr:uid="{AE7A2C41-F5AF-4128-A29D-B415CB1073E5}"/>
    <cellStyle name="Comma 2 4 6 3 2 4" xfId="28406" xr:uid="{47599520-D40A-4FB0-8407-479F749C990C}"/>
    <cellStyle name="Comma 2 4 6 3 3" xfId="4721" xr:uid="{65302839-6D37-497F-ABAB-1E59210A970B}"/>
    <cellStyle name="Comma 2 4 6 3 3 2" xfId="12086" xr:uid="{10768B02-E244-4D8F-8312-DD0FA546D34B}"/>
    <cellStyle name="Comma 2 4 6 3 3 2 2" xfId="44704" xr:uid="{0677A07A-CC64-4161-BEA1-A2990E7B5278}"/>
    <cellStyle name="Comma 2 4 6 3 3 2 3" xfId="32076" xr:uid="{944EB7AE-5CDA-4BF4-A505-AD404685F8B8}"/>
    <cellStyle name="Comma 2 4 6 3 3 3" xfId="19446" xr:uid="{41535AE6-9922-480E-94A4-365A4B4BA36F}"/>
    <cellStyle name="Comma 2 4 6 3 3 3 2" xfId="38423" xr:uid="{1C75276E-957B-4FFC-8C83-FF0DE0A48353}"/>
    <cellStyle name="Comma 2 4 6 3 3 4" xfId="25783" xr:uid="{782D2256-9940-4EB5-8208-03301023BEB8}"/>
    <cellStyle name="Comma 2 4 6 3 4" xfId="3847" xr:uid="{498D7469-8A1D-4EDE-A7A9-997B1FEEB7E3}"/>
    <cellStyle name="Comma 2 4 6 3 4 2" xfId="11213" xr:uid="{279BD92B-1D9B-42DA-A483-47B713672AEF}"/>
    <cellStyle name="Comma 2 4 6 3 4 2 2" xfId="43830" xr:uid="{6A1AEE17-C3B8-4D22-AC0D-C66632F708D4}"/>
    <cellStyle name="Comma 2 4 6 3 4 3" xfId="18573" xr:uid="{6F87ADBC-0A23-4C36-8BC8-FEE61911A79D}"/>
    <cellStyle name="Comma 2 4 6 3 4 4" xfId="31202" xr:uid="{5934B1C2-9ADC-4E55-9730-78425A32D203}"/>
    <cellStyle name="Comma 2 4 6 3 5" xfId="9390" xr:uid="{8877DDC3-742A-43E4-90FE-F54C41821505}"/>
    <cellStyle name="Comma 2 4 6 3 5 2" xfId="37549" xr:uid="{1B7933EE-D987-4068-8AF4-B19C5D083983}"/>
    <cellStyle name="Comma 2 4 6 3 6" xfId="16750" xr:uid="{EFFD43B7-9749-47B3-BFD1-A8907CC5E3C1}"/>
    <cellStyle name="Comma 2 4 6 3 7" xfId="24909" xr:uid="{1BA8C752-B37D-40A3-8953-64906F851D0F}"/>
    <cellStyle name="Comma 2 4 6 4" xfId="2999" xr:uid="{E968FBBF-750E-4F88-9117-758B02E3CA9B}"/>
    <cellStyle name="Comma 2 4 6 4 2" xfId="6496" xr:uid="{68EBA231-810E-4110-A83A-207C319D195B}"/>
    <cellStyle name="Comma 2 4 6 4 2 2" xfId="13861" xr:uid="{1929A50E-5F20-4A3D-BA2E-CDB93A1D61B5}"/>
    <cellStyle name="Comma 2 4 6 4 2 2 2" xfId="46479" xr:uid="{D8EA68B5-4A4E-4DA6-A3BC-AA423BF4F850}"/>
    <cellStyle name="Comma 2 4 6 4 2 2 3" xfId="33851" xr:uid="{4FE2210B-DD63-47D4-9807-88A652191FA9}"/>
    <cellStyle name="Comma 2 4 6 4 2 3" xfId="21221" xr:uid="{12F8B03C-37D0-4B80-BE70-5B80E5757003}"/>
    <cellStyle name="Comma 2 4 6 4 2 3 2" xfId="40198" xr:uid="{901D5831-1BE4-42EA-8E2B-FCD5AF7D75C9}"/>
    <cellStyle name="Comma 2 4 6 4 2 4" xfId="27558" xr:uid="{902CF7E4-C6A1-4BD9-AB5B-42EF6411720A}"/>
    <cellStyle name="Comma 2 4 6 4 3" xfId="10365" xr:uid="{CE89D220-4C37-4507-9FC5-19158A978D89}"/>
    <cellStyle name="Comma 2 4 6 4 3 2" xfId="42982" xr:uid="{4F474DA1-8CE1-43EA-84B4-10F12609A467}"/>
    <cellStyle name="Comma 2 4 6 4 3 3" xfId="30354" xr:uid="{5C5220E2-25B0-4AB9-AE5F-CE6ED0767FB6}"/>
    <cellStyle name="Comma 2 4 6 4 4" xfId="17725" xr:uid="{94647A59-78BB-4FEE-9BCA-FF97188EDF91}"/>
    <cellStyle name="Comma 2 4 6 4 4 2" xfId="36701" xr:uid="{E6944716-D110-4171-B89A-F391CCECD607}"/>
    <cellStyle name="Comma 2 4 6 4 5" xfId="24061" xr:uid="{2E28D384-15B5-484B-9A84-C9259C5B633C}"/>
    <cellStyle name="Comma 2 4 6 5" xfId="5606" xr:uid="{955B5D76-2C58-4319-A7CA-B8C14933BFE7}"/>
    <cellStyle name="Comma 2 4 6 5 2" xfId="12971" xr:uid="{58A61074-F814-417A-A00D-EBFB8B27D705}"/>
    <cellStyle name="Comma 2 4 6 5 2 2" xfId="45589" xr:uid="{55B487BE-B685-434A-B9A8-213D0BA0E83E}"/>
    <cellStyle name="Comma 2 4 6 5 2 3" xfId="32961" xr:uid="{5261C1F1-DF78-4775-AEDA-3D26493D7775}"/>
    <cellStyle name="Comma 2 4 6 5 3" xfId="20331" xr:uid="{440235BD-3266-4452-9CA4-D35C4F37605D}"/>
    <cellStyle name="Comma 2 4 6 5 3 2" xfId="39308" xr:uid="{DE5C6C60-2119-4C37-BC8F-31C71C982468}"/>
    <cellStyle name="Comma 2 4 6 5 4" xfId="26668" xr:uid="{9008FD63-2E44-4681-9B48-C0D5C63BCB58}"/>
    <cellStyle name="Comma 2 4 6 6" xfId="1940" xr:uid="{21018E90-C59C-4396-986E-AF2D12B5996A}"/>
    <cellStyle name="Comma 2 4 6 6 2" xfId="9477" xr:uid="{141E73F2-0307-4549-8965-8D778D5736DA}"/>
    <cellStyle name="Comma 2 4 6 6 2 2" xfId="42094" xr:uid="{BEBFCF8E-C515-4898-8A03-F726665DFAF4}"/>
    <cellStyle name="Comma 2 4 6 6 3" xfId="16837" xr:uid="{CC1EA8B8-20F2-45DF-8883-697AD89A66B6}"/>
    <cellStyle name="Comma 2 4 6 6 4" xfId="29466" xr:uid="{3DA27E0C-B0B3-437A-8E81-936350C5F1CF}"/>
    <cellStyle name="Comma 2 4 6 7" xfId="8253" xr:uid="{FEA113FA-EEC3-4488-9BA1-1968A46AA88A}"/>
    <cellStyle name="Comma 2 4 6 7 2" xfId="15618" xr:uid="{7FEBA522-E683-4334-B3CD-FF4372D42FAA}"/>
    <cellStyle name="Comma 2 4 6 7 3" xfId="22978" xr:uid="{FBC3D04B-786D-4F4A-8E21-654A315C1FA6}"/>
    <cellStyle name="Comma 2 4 6 7 4" xfId="35689" xr:uid="{8A1ED1DE-FF25-4F1E-81C8-A85B5B85D20D}"/>
    <cellStyle name="Comma 2 4 6 8" xfId="1606" xr:uid="{F265EFF5-2342-49D2-B31B-03375EC9DA1C}"/>
    <cellStyle name="Comma 2 4 6 8 2" xfId="9205" xr:uid="{64220E16-CE7E-4113-9E12-F09AD92A7A63}"/>
    <cellStyle name="Comma 2 4 6 8 3" xfId="16565" xr:uid="{1109E0F4-DFB3-4273-A1FA-2997F1C3EA77}"/>
    <cellStyle name="Comma 2 4 6 9" xfId="9060" xr:uid="{13A6DDC3-D7E4-49A1-846B-80AAF603BE44}"/>
    <cellStyle name="Comma 2 4 7" xfId="1343" xr:uid="{428063C1-019D-4D15-B575-240622BFEAC0}"/>
    <cellStyle name="Comma 2 4 7 2" xfId="2181" xr:uid="{1C2BBB04-B290-4928-BEE3-8A14267ED34C}"/>
    <cellStyle name="Comma 2 4 7 3" xfId="1755" xr:uid="{E3084B76-2EF0-4499-8D1E-54EDABD90578}"/>
    <cellStyle name="Comma 2 4 7 3 2" xfId="9293" xr:uid="{659E8245-8FCA-427D-BB5D-3CCE862B550D}"/>
    <cellStyle name="Comma 2 4 7 3 3" xfId="16653" xr:uid="{B63C3EC7-09A3-4E67-93A4-E23279978ADD}"/>
    <cellStyle name="Comma 2 4 7 4" xfId="9059" xr:uid="{27146E64-7675-48D8-9E0F-6B36EC609EA4}"/>
    <cellStyle name="Comma 2 4 7 5" xfId="16419" xr:uid="{7DB2E7C6-942F-42A5-8EE5-A0C63E1E0D33}"/>
    <cellStyle name="Comma 2 4 8" xfId="1852" xr:uid="{E21B1670-2EC8-4DCE-B4BD-1D9DE4328129}"/>
    <cellStyle name="Comma 2 4 8 2" xfId="4252" xr:uid="{91ECB7EB-EB4F-4DE2-84D4-15FB2CC139BB}"/>
    <cellStyle name="Comma 2 4 8 2 2" xfId="7749" xr:uid="{6210A57A-1D37-4752-8B84-B06CAB1DE785}"/>
    <cellStyle name="Comma 2 4 8 2 2 2" xfId="15114" xr:uid="{171B6EF9-EB08-4DDB-BFC6-493D0E42DC3D}"/>
    <cellStyle name="Comma 2 4 8 2 2 2 2" xfId="47732" xr:uid="{DE6D65EC-83FA-4462-863B-22D7476A66FB}"/>
    <cellStyle name="Comma 2 4 8 2 2 2 3" xfId="35104" xr:uid="{2FF0110D-07FB-45A0-95DF-32531077DB05}"/>
    <cellStyle name="Comma 2 4 8 2 2 3" xfId="22474" xr:uid="{3814FB3C-E41B-4C31-B118-0423157285FF}"/>
    <cellStyle name="Comma 2 4 8 2 2 3 2" xfId="41451" xr:uid="{76F6AFED-1063-43C3-A39F-0C865A0E7D47}"/>
    <cellStyle name="Comma 2 4 8 2 2 4" xfId="28811" xr:uid="{F42102A7-7D5B-420B-89C9-FC24617C3FD0}"/>
    <cellStyle name="Comma 2 4 8 2 3" xfId="5131" xr:uid="{4E0A98D2-07E4-41ED-B1AE-1A7C1E3F82C8}"/>
    <cellStyle name="Comma 2 4 8 2 3 2" xfId="12496" xr:uid="{A7AC7EAE-6CC0-46CC-86E1-D87281A64CD4}"/>
    <cellStyle name="Comma 2 4 8 2 3 2 2" xfId="45114" xr:uid="{CEC5B39A-BCC9-4945-BE88-5CB34DF17855}"/>
    <cellStyle name="Comma 2 4 8 2 3 2 3" xfId="32486" xr:uid="{B9659F19-0C62-4636-9398-9551DB90AD54}"/>
    <cellStyle name="Comma 2 4 8 2 3 3" xfId="19856" xr:uid="{180F3211-7CF9-4EB8-9861-BA0A63EB4F1B}"/>
    <cellStyle name="Comma 2 4 8 2 3 3 2" xfId="38833" xr:uid="{CCD83C5B-BDB7-456A-A9AC-9B32ABA36B4F}"/>
    <cellStyle name="Comma 2 4 8 2 3 4" xfId="26193" xr:uid="{6CB8797B-1688-403A-8EBA-38C444EEAA8E}"/>
    <cellStyle name="Comma 2 4 8 2 4" xfId="11618" xr:uid="{579C3301-B31C-4D4D-8D75-57D39E7FE91D}"/>
    <cellStyle name="Comma 2 4 8 2 4 2" xfId="44235" xr:uid="{6CA3EE0E-6F1E-4368-B490-E21C6807B09B}"/>
    <cellStyle name="Comma 2 4 8 2 4 3" xfId="31607" xr:uid="{D5EC51DC-0FFB-4EE4-A9DA-531EFDD88949}"/>
    <cellStyle name="Comma 2 4 8 2 5" xfId="18978" xr:uid="{188F8D9B-1AA8-4A8B-8EC9-E122802EBFEE}"/>
    <cellStyle name="Comma 2 4 8 2 5 2" xfId="37954" xr:uid="{F0EC242B-3435-4DEE-928B-F258A6D61D80}"/>
    <cellStyle name="Comma 2 4 8 2 6" xfId="25314" xr:uid="{BE909506-21E6-40C8-A076-59B8DBECF3C6}"/>
    <cellStyle name="Comma 2 4 8 3" xfId="3402" xr:uid="{400F7D9C-E80D-4DA1-B7D6-CD87A237E9EC}"/>
    <cellStyle name="Comma 2 4 8 3 2" xfId="6899" xr:uid="{79A96E45-82A6-4AC3-AB69-90CBBC819D51}"/>
    <cellStyle name="Comma 2 4 8 3 2 2" xfId="14264" xr:uid="{47076A8C-AB18-4C4A-9551-A19DF5DBAC68}"/>
    <cellStyle name="Comma 2 4 8 3 2 2 2" xfId="46882" xr:uid="{DE5649E3-CC7F-4B02-B858-ACFF1876A4BC}"/>
    <cellStyle name="Comma 2 4 8 3 2 2 3" xfId="34254" xr:uid="{810BFCD7-36D9-460E-B33F-E45135744CCE}"/>
    <cellStyle name="Comma 2 4 8 3 2 3" xfId="21624" xr:uid="{9F6CCB41-EF4A-4F0F-AE35-3AF5C564837F}"/>
    <cellStyle name="Comma 2 4 8 3 2 3 2" xfId="40601" xr:uid="{1291590E-E2F1-417F-84A8-93D2DB9870ED}"/>
    <cellStyle name="Comma 2 4 8 3 2 4" xfId="27961" xr:uid="{E6EDBF4A-5AEC-439F-96EF-4B82626D62B0}"/>
    <cellStyle name="Comma 2 4 8 3 3" xfId="10768" xr:uid="{F5E936EA-86F4-46E6-AA6F-75B18DB508D7}"/>
    <cellStyle name="Comma 2 4 8 3 3 2" xfId="43385" xr:uid="{098E1A65-AF3B-42DE-85B1-BB6AF6E817B1}"/>
    <cellStyle name="Comma 2 4 8 3 3 3" xfId="30757" xr:uid="{4AEFC1C9-048C-495B-AA1B-CF7A3B0BE95F}"/>
    <cellStyle name="Comma 2 4 8 3 4" xfId="18128" xr:uid="{AB9A7982-3E63-44CE-9AB4-624D9365CFC4}"/>
    <cellStyle name="Comma 2 4 8 3 4 2" xfId="37104" xr:uid="{354F0132-6219-4D75-B003-1D33B71F3E72}"/>
    <cellStyle name="Comma 2 4 8 3 5" xfId="24464" xr:uid="{8876470E-5156-453F-A1A6-4F50ABAD204E}"/>
    <cellStyle name="Comma 2 4 8 4" xfId="6016" xr:uid="{282664DE-1ED5-41F1-BC0D-DFEECA3282B1}"/>
    <cellStyle name="Comma 2 4 8 4 2" xfId="13381" xr:uid="{8E89BDF9-ABAE-4C6C-9E4E-FBD3E0C3F0AC}"/>
    <cellStyle name="Comma 2 4 8 4 2 2" xfId="45999" xr:uid="{49D1B4A0-9515-4AEA-9002-A40369749B67}"/>
    <cellStyle name="Comma 2 4 8 4 2 3" xfId="33371" xr:uid="{4A4D4E7F-BE7A-416A-A3C6-B8AC668158EF}"/>
    <cellStyle name="Comma 2 4 8 4 3" xfId="20741" xr:uid="{75646A9D-3112-4F45-8F6F-F98A591D7627}"/>
    <cellStyle name="Comma 2 4 8 4 3 2" xfId="39718" xr:uid="{106B44AB-06AA-4093-8D9A-D5A7A323FEFC}"/>
    <cellStyle name="Comma 2 4 8 4 4" xfId="27078" xr:uid="{CDD2C422-7878-4F20-89E5-BF8EB89FBE08}"/>
    <cellStyle name="Comma 2 4 8 5" xfId="2492" xr:uid="{EC014F1D-EDAD-4F31-91C2-C5C4AD535B5B}"/>
    <cellStyle name="Comma 2 4 8 5 2" xfId="9889" xr:uid="{3566DC64-8CB7-4F79-B2C0-1B14E01E2520}"/>
    <cellStyle name="Comma 2 4 8 5 2 2" xfId="42504" xr:uid="{988A3F3B-1B04-4D26-A551-A1E78C7653C0}"/>
    <cellStyle name="Comma 2 4 8 5 3" xfId="17249" xr:uid="{025EF180-E10F-4CD3-B366-CACDDF813001}"/>
    <cellStyle name="Comma 2 4 8 5 4" xfId="29876" xr:uid="{F5A39EB7-490F-4C79-AAE1-B0CF79F00F2F}"/>
    <cellStyle name="Comma 2 4 8 6" xfId="9389" xr:uid="{3C1D5F76-C305-453C-BBF3-EC37429ACC1C}"/>
    <cellStyle name="Comma 2 4 8 6 2" xfId="36200" xr:uid="{CC96DD7D-6E37-45F7-8B04-5D9CB813DC77}"/>
    <cellStyle name="Comma 2 4 8 7" xfId="16749" xr:uid="{BDC45225-6456-40AD-B634-57C7166508A5}"/>
    <cellStyle name="Comma 2 4 8 8" xfId="23581" xr:uid="{CA01DD40-AF88-436C-BE2A-8D93C919D960}"/>
    <cellStyle name="Comma 2 4 9" xfId="2647" xr:uid="{738F2E8F-73AC-4511-9DDA-0FE84760C903}"/>
    <cellStyle name="Comma 2 4 9 2" xfId="4381" xr:uid="{FD9F1E60-7C2A-4CCF-B186-DAE801E8C6BE}"/>
    <cellStyle name="Comma 2 4 9 2 2" xfId="7879" xr:uid="{E69C930C-3A22-49E1-8AD1-B3960780D612}"/>
    <cellStyle name="Comma 2 4 9 2 2 2" xfId="15244" xr:uid="{D0E333E5-7FDF-4612-A6E6-AC9AF749E052}"/>
    <cellStyle name="Comma 2 4 9 2 2 2 2" xfId="47862" xr:uid="{3562BE68-89CA-4493-BA47-7727740F8B23}"/>
    <cellStyle name="Comma 2 4 9 2 2 2 3" xfId="35234" xr:uid="{AF3A4C6E-7A82-47AF-B0A9-730DD5BF9DED}"/>
    <cellStyle name="Comma 2 4 9 2 2 3" xfId="22604" xr:uid="{1082F490-0C8B-4A99-A2F2-942D7A129981}"/>
    <cellStyle name="Comma 2 4 9 2 2 3 2" xfId="41581" xr:uid="{A504E09D-12CA-44A2-A725-A01D5A2CB57F}"/>
    <cellStyle name="Comma 2 4 9 2 2 4" xfId="28941" xr:uid="{3E4F3722-21DF-4CCE-B3BF-13A3FB0A366C}"/>
    <cellStyle name="Comma 2 4 9 2 3" xfId="11747" xr:uid="{E159E19C-B5DA-4B93-BD5C-3731279CC055}"/>
    <cellStyle name="Comma 2 4 9 2 3 2" xfId="44365" xr:uid="{6C357424-CBD6-4A32-89F1-20CAE218E157}"/>
    <cellStyle name="Comma 2 4 9 2 3 3" xfId="31737" xr:uid="{24FFD949-F51B-469C-9DBE-B254F88C2BF3}"/>
    <cellStyle name="Comma 2 4 9 2 4" xfId="19107" xr:uid="{BA975F25-4C11-4EC5-8D31-EB018E066392}"/>
    <cellStyle name="Comma 2 4 9 2 4 2" xfId="38084" xr:uid="{CCF68275-1AEF-4C2E-A720-6BB9AA217EF1}"/>
    <cellStyle name="Comma 2 4 9 2 5" xfId="25444" xr:uid="{0FBA7BEC-BC0D-4BF9-8D90-C090AD5C39A0}"/>
    <cellStyle name="Comma 2 4 9 3" xfId="6146" xr:uid="{A041849F-4197-493D-B0BF-010BA122D94D}"/>
    <cellStyle name="Comma 2 4 9 3 2" xfId="13511" xr:uid="{858CCD49-EE52-4073-9703-6201ABF06B9D}"/>
    <cellStyle name="Comma 2 4 9 3 2 2" xfId="46129" xr:uid="{EE007F28-83AA-481C-921D-B7EB562151CB}"/>
    <cellStyle name="Comma 2 4 9 3 2 3" xfId="33501" xr:uid="{34659AC6-1D7C-4727-8BBE-AE3C03289244}"/>
    <cellStyle name="Comma 2 4 9 3 3" xfId="20871" xr:uid="{0EFEC86F-6996-4D72-A69B-E149E5D073BF}"/>
    <cellStyle name="Comma 2 4 9 3 3 2" xfId="39848" xr:uid="{1537073D-84D8-4E27-8F09-19FB519F8157}"/>
    <cellStyle name="Comma 2 4 9 3 4" xfId="27208" xr:uid="{D96D71EF-CE41-41F6-83C0-1614D741736F}"/>
    <cellStyle name="Comma 2 4 9 4" xfId="5261" xr:uid="{65ED2AD7-7ECE-4E82-9FDD-929DABC50AEE}"/>
    <cellStyle name="Comma 2 4 9 4 2" xfId="12626" xr:uid="{5FB43E30-CE4D-4CE9-B30B-A0B120619144}"/>
    <cellStyle name="Comma 2 4 9 4 2 2" xfId="45244" xr:uid="{29F4B3B3-E0B4-4800-B465-BBB6310E515E}"/>
    <cellStyle name="Comma 2 4 9 4 2 3" xfId="32616" xr:uid="{8000F71D-F95B-4726-99D3-474253135197}"/>
    <cellStyle name="Comma 2 4 9 4 3" xfId="19986" xr:uid="{45E22301-4C47-4070-A730-0BECC83AA2F8}"/>
    <cellStyle name="Comma 2 4 9 4 3 2" xfId="38963" xr:uid="{180C2B3F-3D63-4035-B4A8-7EA4BFBEB965}"/>
    <cellStyle name="Comma 2 4 9 4 4" xfId="26323" xr:uid="{F8EB0B56-2936-4BEB-9CF5-2673B7739D10}"/>
    <cellStyle name="Comma 2 4 9 5" xfId="10017" xr:uid="{803C5BE1-48F9-40CD-AB40-55C2F7CD4738}"/>
    <cellStyle name="Comma 2 4 9 5 2" xfId="42632" xr:uid="{CE8DC213-A868-4120-AFAF-AD879990DAA8}"/>
    <cellStyle name="Comma 2 4 9 5 3" xfId="30004" xr:uid="{62B6118C-485E-45B0-ABCD-CC3ECC5651B0}"/>
    <cellStyle name="Comma 2 4 9 6" xfId="17377" xr:uid="{7B3E0166-C717-4A73-8C96-5233C3ABB4B1}"/>
    <cellStyle name="Comma 2 4 9 6 2" xfId="36351" xr:uid="{ADE20D82-6050-4274-A77A-FFA8033CA5E4}"/>
    <cellStyle name="Comma 2 4 9 7" xfId="23711" xr:uid="{C5BF9367-3D34-4CA5-A0EB-AD40A61B742C}"/>
    <cellStyle name="Comma 2 5" xfId="273" xr:uid="{1F66F0D0-DB6E-4E34-9409-8162F02E7188}"/>
    <cellStyle name="Comma 2 5 10" xfId="15740" xr:uid="{916CCBD4-9BB0-496E-8BCE-7F1E3109EABE}"/>
    <cellStyle name="Comma 2 5 11" xfId="23160" xr:uid="{F3941575-EC3D-4B50-9DB6-27DCDC59ED6A}"/>
    <cellStyle name="Comma 2 5 12" xfId="48468" xr:uid="{AA283FA4-EAEF-4344-A71E-7FA1454A7151}"/>
    <cellStyle name="Comma 2 5 2" xfId="695" xr:uid="{51E3C718-F17C-47B3-8606-4BCFEEC4141E}"/>
    <cellStyle name="Comma 2 5 2 10" xfId="23077" xr:uid="{48FF43EA-4CBE-4153-99D2-D2FE16E45397}"/>
    <cellStyle name="Comma 2 5 2 2" xfId="1035" xr:uid="{F6B4BA5F-C6BE-486F-9EF4-4C260429C6D5}"/>
    <cellStyle name="Comma 2 5 2 2 2" xfId="7751" xr:uid="{408A0ACD-B8CF-4922-9BA1-2625A889E64C}"/>
    <cellStyle name="Comma 2 5 2 2 2 2" xfId="15116" xr:uid="{7EEC300F-D1D6-4A56-89EA-1B7A87C2CE3E}"/>
    <cellStyle name="Comma 2 5 2 2 2 2 2" xfId="47734" xr:uid="{FD1FF36F-DD40-45AA-9CCC-18C69D36D55C}"/>
    <cellStyle name="Comma 2 5 2 2 2 2 3" xfId="35106" xr:uid="{C804C845-C007-4EE0-B457-BD0E1D5180FB}"/>
    <cellStyle name="Comma 2 5 2 2 2 3" xfId="22476" xr:uid="{E5642108-E08E-4437-9F30-C664AC4DE480}"/>
    <cellStyle name="Comma 2 5 2 2 2 3 2" xfId="41453" xr:uid="{50A6AB47-A02F-4E33-BD48-479AA4C725B0}"/>
    <cellStyle name="Comma 2 5 2 2 2 4" xfId="28813" xr:uid="{33CD1B63-9DAA-414A-A4B8-AFDD72E7E662}"/>
    <cellStyle name="Comma 2 5 2 2 3" xfId="5133" xr:uid="{51BA867D-2FAD-40F8-83ED-B209191AEE6C}"/>
    <cellStyle name="Comma 2 5 2 2 3 2" xfId="12498" xr:uid="{D7F9FE78-A4F9-4BAB-AFD3-3453A40FDBA5}"/>
    <cellStyle name="Comma 2 5 2 2 3 2 2" xfId="45116" xr:uid="{AF594550-9C3C-404B-BBD7-97FEB3CB1225}"/>
    <cellStyle name="Comma 2 5 2 2 3 2 3" xfId="32488" xr:uid="{8FDF50C6-C12F-4437-BEB9-7A7F2D8A2F5C}"/>
    <cellStyle name="Comma 2 5 2 2 3 3" xfId="19858" xr:uid="{F715BA02-BE16-48FB-BB8B-FE7A94624E4D}"/>
    <cellStyle name="Comma 2 5 2 2 3 3 2" xfId="38835" xr:uid="{C7C1F2CC-759E-4D74-A5FD-15398F344488}"/>
    <cellStyle name="Comma 2 5 2 2 3 4" xfId="26195" xr:uid="{6DB98AB8-40BB-4C45-87D1-C68ABB051C7C}"/>
    <cellStyle name="Comma 2 5 2 2 4" xfId="4254" xr:uid="{EC0F7CEE-9925-4114-BF87-823523403BFB}"/>
    <cellStyle name="Comma 2 5 2 2 4 2" xfId="11620" xr:uid="{1D1660D7-06CC-4D30-BAA0-F7D4AC149DBE}"/>
    <cellStyle name="Comma 2 5 2 2 4 2 2" xfId="44237" xr:uid="{17E7A8E6-A788-4B68-8639-984194B0912A}"/>
    <cellStyle name="Comma 2 5 2 2 4 3" xfId="18980" xr:uid="{438021D8-530D-4A98-9C25-46B4344C7CFD}"/>
    <cellStyle name="Comma 2 5 2 2 4 4" xfId="31609" xr:uid="{6DC7780F-ECA9-4655-B292-C69B53A3E649}"/>
    <cellStyle name="Comma 2 5 2 2 5" xfId="8891" xr:uid="{1BFABF32-DD7D-46E1-9713-C9A0548C0309}"/>
    <cellStyle name="Comma 2 5 2 2 5 2" xfId="37956" xr:uid="{0F6BC138-589A-40AC-B891-82EF7A7BCD2E}"/>
    <cellStyle name="Comma 2 5 2 2 6" xfId="16251" xr:uid="{4B869A88-43B5-426D-A3E1-D422F6816FCA}"/>
    <cellStyle name="Comma 2 5 2 2 7" xfId="25316" xr:uid="{A777A427-EC58-41B2-8DED-C9311C715A5C}"/>
    <cellStyle name="Comma 2 5 2 3" xfId="3404" xr:uid="{5FB88CB1-AFF5-4BA2-B937-16FC3EB6CB7E}"/>
    <cellStyle name="Comma 2 5 2 3 2" xfId="6901" xr:uid="{3BEB8BF3-CAF0-4261-AF8A-2020F4F96735}"/>
    <cellStyle name="Comma 2 5 2 3 2 2" xfId="14266" xr:uid="{B5DF6C89-BAD0-4E6B-9245-9328BC8B517B}"/>
    <cellStyle name="Comma 2 5 2 3 2 2 2" xfId="46884" xr:uid="{EEFA4A2F-FBF3-4E95-B134-695EBF044103}"/>
    <cellStyle name="Comma 2 5 2 3 2 2 3" xfId="34256" xr:uid="{DDFCAA4C-59C7-41AF-AADD-6B60A188F6EA}"/>
    <cellStyle name="Comma 2 5 2 3 2 3" xfId="21626" xr:uid="{ECD0EBF0-18E8-4B82-B75B-9A1C4F7652A6}"/>
    <cellStyle name="Comma 2 5 2 3 2 3 2" xfId="40603" xr:uid="{385F8644-FE95-4B89-8A4B-3F267E6A4C6C}"/>
    <cellStyle name="Comma 2 5 2 3 2 4" xfId="27963" xr:uid="{82CD1C8A-BEAC-456D-9320-D963288FBB0A}"/>
    <cellStyle name="Comma 2 5 2 3 3" xfId="10770" xr:uid="{A29B04A3-138E-443C-8A01-82243C214624}"/>
    <cellStyle name="Comma 2 5 2 3 3 2" xfId="43387" xr:uid="{B0097182-14AF-4769-AFE2-5D2929D075D8}"/>
    <cellStyle name="Comma 2 5 2 3 3 3" xfId="30759" xr:uid="{D2F24C60-6891-4D85-A5E5-1C1EFB37DBFB}"/>
    <cellStyle name="Comma 2 5 2 3 4" xfId="18130" xr:uid="{E7120207-8648-46E6-B779-DA33E893F417}"/>
    <cellStyle name="Comma 2 5 2 3 4 2" xfId="37106" xr:uid="{F938169F-0D72-4105-A1B6-6AC387CB8D4F}"/>
    <cellStyle name="Comma 2 5 2 3 5" xfId="24466" xr:uid="{7C67B1BF-4EBA-4736-9256-C625F70A652B}"/>
    <cellStyle name="Comma 2 5 2 4" xfId="6018" xr:uid="{D030A9D5-BE80-4068-BA87-D627243FA7B7}"/>
    <cellStyle name="Comma 2 5 2 4 2" xfId="13383" xr:uid="{3D29D9A4-9761-407A-A2C8-031C5B7E4BF5}"/>
    <cellStyle name="Comma 2 5 2 4 2 2" xfId="46001" xr:uid="{DD2C032F-01C6-413B-B3BB-68B8C2F72507}"/>
    <cellStyle name="Comma 2 5 2 4 2 3" xfId="33373" xr:uid="{6BAD0146-F28E-4FA8-A069-65611A1502F0}"/>
    <cellStyle name="Comma 2 5 2 4 3" xfId="20743" xr:uid="{75305B46-166F-421F-A7FC-6B712430A205}"/>
    <cellStyle name="Comma 2 5 2 4 3 2" xfId="39720" xr:uid="{AF03B912-DB89-4295-B5E0-5233491500DD}"/>
    <cellStyle name="Comma 2 5 2 4 4" xfId="27080" xr:uid="{00B6D3C1-0FFD-46C1-A41B-34B84AB1BC3E}"/>
    <cellStyle name="Comma 2 5 2 5" xfId="2494" xr:uid="{90D25421-D9B1-43FB-8719-792AA3FBA775}"/>
    <cellStyle name="Comma 2 5 2 5 2" xfId="9891" xr:uid="{2A447BF8-211A-403B-97A6-6F5D28571A8B}"/>
    <cellStyle name="Comma 2 5 2 5 2 2" xfId="42049" xr:uid="{BFAAF42A-9342-435F-A392-2F879E98224D}"/>
    <cellStyle name="Comma 2 5 2 5 3" xfId="17251" xr:uid="{D978474E-67FC-49A9-A92C-1C48F80BFB08}"/>
    <cellStyle name="Comma 2 5 2 5 4" xfId="29416" xr:uid="{1C66F3C8-F726-4BFF-9E57-3B4EF4D9BE67}"/>
    <cellStyle name="Comma 2 5 2 6" xfId="1757" xr:uid="{A665A7B7-FE37-4CDA-82F8-E4FE7879C79F}"/>
    <cellStyle name="Comma 2 5 2 6 2" xfId="9295" xr:uid="{22D4ABCC-E25E-46AA-9D8E-B0902A7E5359}"/>
    <cellStyle name="Comma 2 5 2 6 2 2" xfId="36202" xr:uid="{8DAE381B-F328-4443-A8E5-A720A6499F22}"/>
    <cellStyle name="Comma 2 5 2 6 3" xfId="16655" xr:uid="{858284F7-730D-45DF-8F72-3B74A90D5A44}"/>
    <cellStyle name="Comma 2 5 2 6 4" xfId="23583" xr:uid="{17D844FB-6903-4311-9BFC-2891E6B2898C}"/>
    <cellStyle name="Comma 2 5 2 7" xfId="1473" xr:uid="{3211B652-F3A1-4115-BB9B-D9446BED55BD}"/>
    <cellStyle name="Comma 2 5 2 7 2" xfId="9107" xr:uid="{AD59E769-7ABD-479F-A9AC-232BE7C46743}"/>
    <cellStyle name="Comma 2 5 2 7 2 2" xfId="42506" xr:uid="{96D1BE54-78B9-4049-B304-8D6DB70CB502}"/>
    <cellStyle name="Comma 2 5 2 7 3" xfId="16467" xr:uid="{0AEF87AE-DCFF-4490-86BD-F88E806D4639}"/>
    <cellStyle name="Comma 2 5 2 7 4" xfId="29878" xr:uid="{680C9302-B9DB-4D33-A8B5-AE5F3AE45022}"/>
    <cellStyle name="Comma 2 5 2 8" xfId="8582" xr:uid="{6A687144-F7F5-4864-A093-5E245E7EAD76}"/>
    <cellStyle name="Comma 2 5 2 8 2" xfId="35611" xr:uid="{06CB550A-DDFB-4672-B25A-FBFA812C215D}"/>
    <cellStyle name="Comma 2 5 2 9" xfId="15942" xr:uid="{A198315E-ABF1-4DB4-B02B-88F807A32C47}"/>
    <cellStyle name="Comma 2 5 2 9 2" xfId="48304" xr:uid="{0265826B-082E-49D2-80ED-3FB5ED253950}"/>
    <cellStyle name="Comma 2 5 3" xfId="906" xr:uid="{526C631F-759E-4E87-B7E0-D2D40D532008}"/>
    <cellStyle name="Comma 2 5 3 2" xfId="1154" xr:uid="{2EB52F4F-27A4-4AA2-AF58-59BB55303A71}"/>
    <cellStyle name="Comma 2 5 3 2 2" xfId="7345" xr:uid="{87E94EFF-4936-40C5-8CE4-F999C5B0A834}"/>
    <cellStyle name="Comma 2 5 3 2 2 2" xfId="14710" xr:uid="{7722037D-8E16-4EF1-85CF-218923F377DD}"/>
    <cellStyle name="Comma 2 5 3 2 2 2 2" xfId="47328" xr:uid="{35BF9838-B9CA-4B07-A8F2-AEFBF3635010}"/>
    <cellStyle name="Comma 2 5 3 2 2 3" xfId="22070" xr:uid="{C7597436-DA6E-4CFC-B161-E6D87D54AA81}"/>
    <cellStyle name="Comma 2 5 3 2 2 4" xfId="34700" xr:uid="{E39C9B92-DADD-444F-B6E8-B433E85D1873}"/>
    <cellStyle name="Comma 2 5 3 2 3" xfId="8997" xr:uid="{637E9433-17A2-41D9-8E72-99C54652C81D}"/>
    <cellStyle name="Comma 2 5 3 2 3 2" xfId="41047" xr:uid="{2732E3C4-634F-452F-8E58-4D1A04B5F8E4}"/>
    <cellStyle name="Comma 2 5 3 2 4" xfId="16357" xr:uid="{6C5D0C73-1AF0-4E09-949C-5F7F858E9234}"/>
    <cellStyle name="Comma 2 5 3 2 5" xfId="28407" xr:uid="{FBBDBB68-635D-444D-A82F-E068DE95D13E}"/>
    <cellStyle name="Comma 2 5 3 3" xfId="4722" xr:uid="{B9B32F3E-BBB6-4325-AC5B-E4603CB958DE}"/>
    <cellStyle name="Comma 2 5 3 3 2" xfId="12087" xr:uid="{5CC91806-5E49-4950-9EAE-CE259DD14389}"/>
    <cellStyle name="Comma 2 5 3 3 2 2" xfId="44705" xr:uid="{24216274-6692-4F80-B909-7FDFE742C3CF}"/>
    <cellStyle name="Comma 2 5 3 3 2 3" xfId="32077" xr:uid="{6A52FA02-6D66-4ED2-9FFD-CC31852ADEF2}"/>
    <cellStyle name="Comma 2 5 3 3 3" xfId="19447" xr:uid="{9BF05394-C0B6-4CE9-BCBE-4854FD61E30F}"/>
    <cellStyle name="Comma 2 5 3 3 3 2" xfId="38424" xr:uid="{A4E04CDA-4456-452D-9392-2C952FF91657}"/>
    <cellStyle name="Comma 2 5 3 3 4" xfId="25784" xr:uid="{C7752F47-867A-4A7C-9528-259159A1DDC3}"/>
    <cellStyle name="Comma 2 5 3 4" xfId="3848" xr:uid="{9742C953-F68D-40E3-956D-89A923AD6566}"/>
    <cellStyle name="Comma 2 5 3 4 2" xfId="11214" xr:uid="{F900C47E-8EB5-4146-8C45-A5915B9A100D}"/>
    <cellStyle name="Comma 2 5 3 4 2 2" xfId="43831" xr:uid="{ABBCEF67-BD0E-424E-8B3E-8129C2126045}"/>
    <cellStyle name="Comma 2 5 3 4 3" xfId="18574" xr:uid="{2F280AB0-6400-4180-A0C2-A120C377B4C7}"/>
    <cellStyle name="Comma 2 5 3 4 4" xfId="31203" xr:uid="{AE916659-8FCF-4F36-8349-A3F925F82604}"/>
    <cellStyle name="Comma 2 5 3 5" xfId="1854" xr:uid="{A49890DF-A87D-43D9-B258-63746ED0403E}"/>
    <cellStyle name="Comma 2 5 3 5 2" xfId="9391" xr:uid="{FB219D73-E564-409F-8E2C-18F3D681192E}"/>
    <cellStyle name="Comma 2 5 3 5 3" xfId="16751" xr:uid="{368D0C50-4BC6-4C10-91AF-7CEA245BB2B1}"/>
    <cellStyle name="Comma 2 5 3 5 4" xfId="37550" xr:uid="{FDB74949-712B-4CE5-9433-18463591C640}"/>
    <cellStyle name="Comma 2 5 3 6" xfId="8768" xr:uid="{8B947FC4-B599-4FD1-B06E-AED0E03AA917}"/>
    <cellStyle name="Comma 2 5 3 7" xfId="16128" xr:uid="{CF3EABC5-CF6E-43F1-8A3B-0A53751F5A8F}"/>
    <cellStyle name="Comma 2 5 3 8" xfId="24910" xr:uid="{9F718C60-C775-41EB-A3C2-1D9D25C9B99D}"/>
    <cellStyle name="Comma 2 5 4" xfId="1193" xr:uid="{2E42F97D-58BC-495C-BE8C-58FDA3D21E81}"/>
    <cellStyle name="Comma 2 5 4 2" xfId="6497" xr:uid="{61046385-6F91-4BBB-8791-B176DE585EAB}"/>
    <cellStyle name="Comma 2 5 4 2 2" xfId="13862" xr:uid="{67B19426-A850-4547-A736-1F1461A48279}"/>
    <cellStyle name="Comma 2 5 4 2 2 2" xfId="46480" xr:uid="{A8F0AF45-982A-4F16-8D20-DD0BFB5B0656}"/>
    <cellStyle name="Comma 2 5 4 2 2 3" xfId="33852" xr:uid="{E8F9E347-872C-4F6A-9264-52CC17800EF4}"/>
    <cellStyle name="Comma 2 5 4 2 3" xfId="21222" xr:uid="{F402094F-8553-4FC2-B687-A69AA5F03EEB}"/>
    <cellStyle name="Comma 2 5 4 2 3 2" xfId="40199" xr:uid="{38EFDC48-EA57-4866-8585-3BBA7513E3D3}"/>
    <cellStyle name="Comma 2 5 4 2 4" xfId="27559" xr:uid="{B8EE885B-1662-4CDB-AB6E-B471CD26CCB7}"/>
    <cellStyle name="Comma 2 5 4 3" xfId="3000" xr:uid="{082AC886-8388-458E-ADB6-4114517BA5EE}"/>
    <cellStyle name="Comma 2 5 4 3 2" xfId="10366" xr:uid="{3398D190-9625-4307-8155-202BF4D67B6E}"/>
    <cellStyle name="Comma 2 5 4 3 2 2" xfId="42983" xr:uid="{48CA3326-B0F3-44FA-B6E3-EA5198DEE821}"/>
    <cellStyle name="Comma 2 5 4 3 3" xfId="17726" xr:uid="{718F7114-8DB6-49A0-95FA-90CC38AA4501}"/>
    <cellStyle name="Comma 2 5 4 3 4" xfId="30355" xr:uid="{8B2DFDA6-44B3-4C34-8A78-22AF25621663}"/>
    <cellStyle name="Comma 2 5 4 4" xfId="9025" xr:uid="{B2F9BD04-2412-4159-92D1-1635C90EE368}"/>
    <cellStyle name="Comma 2 5 4 4 2" xfId="36702" xr:uid="{0F7C65DC-7D12-4B8D-A6FF-A59151C89BC9}"/>
    <cellStyle name="Comma 2 5 4 5" xfId="16385" xr:uid="{50551245-36D0-4C4C-8307-BFB9C1A16B70}"/>
    <cellStyle name="Comma 2 5 4 6" xfId="24062" xr:uid="{82E25147-7DC9-4EE7-8A18-AE5AA9C59047}"/>
    <cellStyle name="Comma 2 5 5" xfId="882" xr:uid="{6577898E-D654-444B-9C8A-925ADB64CBDB}"/>
    <cellStyle name="Comma 2 5 5 2" xfId="5607" xr:uid="{41B8615B-911B-48CD-AFB4-338F5E9E9AB1}"/>
    <cellStyle name="Comma 2 5 5 2 2" xfId="12972" xr:uid="{8473B108-57C6-40F6-B08A-5364E14E1F0E}"/>
    <cellStyle name="Comma 2 5 5 2 2 2" xfId="45590" xr:uid="{2E3B3860-CE89-4992-8218-E3CFE1BA312F}"/>
    <cellStyle name="Comma 2 5 5 2 3" xfId="20332" xr:uid="{2DD17B38-CB78-4959-9755-7337C6C1FDA3}"/>
    <cellStyle name="Comma 2 5 5 2 4" xfId="32962" xr:uid="{A0FEE2DD-421F-4E86-B947-345AB6AF5CB3}"/>
    <cellStyle name="Comma 2 5 5 3" xfId="8751" xr:uid="{2E632EE1-AAAE-4A5C-B0FF-2D91EBA2CED7}"/>
    <cellStyle name="Comma 2 5 5 3 2" xfId="39309" xr:uid="{A8B9C64D-0722-4758-B0DC-9375B1CCC2F5}"/>
    <cellStyle name="Comma 2 5 5 4" xfId="16111" xr:uid="{281FC23D-D3F5-4775-B4A5-1CB855023486}"/>
    <cellStyle name="Comma 2 5 5 5" xfId="26669" xr:uid="{C0540071-C62E-4086-BB57-C1D3C4B2E1F5}"/>
    <cellStyle name="Comma 2 5 6" xfId="1349" xr:uid="{32200526-DE79-4774-89BA-9FAC4EC6FBEE}"/>
    <cellStyle name="Comma 2 5 6 2" xfId="1941" xr:uid="{5EFAD26E-5DB2-4D8C-9AD2-E2FB6ABCAE42}"/>
    <cellStyle name="Comma 2 5 6 2 2" xfId="9478" xr:uid="{67FFBD97-E094-44A3-8970-4514529D8D38}"/>
    <cellStyle name="Comma 2 5 6 2 3" xfId="16838" xr:uid="{B40A2F52-67C5-47E2-9453-3DA3E5FC53A6}"/>
    <cellStyle name="Comma 2 5 6 2 4" xfId="42095" xr:uid="{54E2AB09-A176-49AC-A68E-6244B1821172}"/>
    <cellStyle name="Comma 2 5 6 3" xfId="9061" xr:uid="{C9111307-0B16-4217-B6C3-90B65F86BDF9}"/>
    <cellStyle name="Comma 2 5 6 4" xfId="16421" xr:uid="{6B0A2281-A1F2-46A1-AF65-01310F208710}"/>
    <cellStyle name="Comma 2 5 6 5" xfId="29467" xr:uid="{3F0A0101-6566-4C3A-9418-642B13F8A859}"/>
    <cellStyle name="Comma 2 5 7" xfId="8254" xr:uid="{0B513386-4834-420E-84F8-EF5338800316}"/>
    <cellStyle name="Comma 2 5 7 2" xfId="15619" xr:uid="{CF22912E-6493-4312-BDCA-B9F98D3E7E64}"/>
    <cellStyle name="Comma 2 5 7 3" xfId="22979" xr:uid="{C1E64A47-4D30-46D4-AD11-0262EEA119DA}"/>
    <cellStyle name="Comma 2 5 7 4" xfId="35690" xr:uid="{54D27238-DDDD-4607-B648-D04044BBCD87}"/>
    <cellStyle name="Comma 2 5 8" xfId="1607" xr:uid="{880FCAD6-054B-4293-8543-63B3257686E5}"/>
    <cellStyle name="Comma 2 5 8 2" xfId="9206" xr:uid="{238A408E-8AB3-4BC6-A37A-73DF8476587A}"/>
    <cellStyle name="Comma 2 5 8 3" xfId="16566" xr:uid="{12A1A10F-1BBB-4674-A8ED-7A79E6EE7DF0}"/>
    <cellStyle name="Comma 2 5 8 4" xfId="48243" xr:uid="{50B77815-B8EE-4898-B7A9-2E61958F0CC5}"/>
    <cellStyle name="Comma 2 5 9" xfId="8379" xr:uid="{9297B352-ED84-4AA9-95C5-7DDD0B1BA003}"/>
    <cellStyle name="Comma 2 6" xfId="350" xr:uid="{8DC6E764-FA30-477A-B739-7A0C15F9F824}"/>
    <cellStyle name="Comma 2 6 2" xfId="965" xr:uid="{C5F39CE1-F2D4-4158-A999-32634B2182E4}"/>
    <cellStyle name="Comma 2 6 2 2" xfId="8821" xr:uid="{D1694936-69DE-4C03-B833-9BBA90821315}"/>
    <cellStyle name="Comma 2 6 2 3" xfId="16181" xr:uid="{9BEFED83-8D91-43D7-B990-861207CC8EC6}"/>
    <cellStyle name="Comma 2 6 3" xfId="1350" xr:uid="{D0EE6C30-88C5-4D8C-9A8C-6ED5AB73B2BD}"/>
    <cellStyle name="Comma 2 6 4" xfId="8450" xr:uid="{24C2050D-C488-4B78-9349-11E4C16FCCFF}"/>
    <cellStyle name="Comma 2 6 5" xfId="15810" xr:uid="{BD18F16A-6012-4B85-B0C4-D1809D069BDB}"/>
    <cellStyle name="Comma 2 7" xfId="711" xr:uid="{E8BED8E8-7FCD-4991-A511-482914A6045D}"/>
    <cellStyle name="Comma 2 7 2" xfId="1077" xr:uid="{2D8DB324-08DA-472B-9E5C-C9B3CB52021F}"/>
    <cellStyle name="Comma 2 7 2 2" xfId="8923" xr:uid="{4BD1728F-79C8-4EDA-ADB2-112F5D960C77}"/>
    <cellStyle name="Comma 2 7 2 3" xfId="16283" xr:uid="{1ED0076B-4593-4E17-B45F-03E0DF451AC6}"/>
    <cellStyle name="Comma 2 7 3" xfId="1039" xr:uid="{63EC90B7-DF00-4084-978E-D3E361EC72EA}"/>
    <cellStyle name="Comma 2 7 3 2" xfId="8895" xr:uid="{10EB5819-2ED5-4164-87C9-F7546FD4BBDD}"/>
    <cellStyle name="Comma 2 7 3 3" xfId="16255" xr:uid="{5EF00F89-8729-4FF8-B475-FC46DC304A9F}"/>
    <cellStyle name="Comma 2 7 4" xfId="1351" xr:uid="{640D4989-BDA1-4505-8577-0A8972AE0A6F}"/>
    <cellStyle name="Comma 2 7 5" xfId="8590" xr:uid="{7F379F7D-D5D9-44B6-8A49-A5DDD39A5D26}"/>
    <cellStyle name="Comma 2 7 6" xfId="15950" xr:uid="{CF795A42-039E-4D52-A602-8A5ECA8986EA}"/>
    <cellStyle name="Comma 2 8" xfId="1082" xr:uid="{8A1FF238-F1E5-4A0C-8565-378A5A678009}"/>
    <cellStyle name="Comma 2 8 2" xfId="1352" xr:uid="{811D22C2-351A-4549-AFDE-2127C72637B9}"/>
    <cellStyle name="Comma 2 8 3" xfId="8927" xr:uid="{CB28D76E-BE00-4FD8-A508-F791D1441D42}"/>
    <cellStyle name="Comma 2 8 4" xfId="16287" xr:uid="{38C5729F-3F0A-4A15-92E9-4FF62052884D}"/>
    <cellStyle name="Comma 2 9" xfId="750" xr:uid="{AAC7ABF0-3108-4486-A06D-A32E58299EB8}"/>
    <cellStyle name="Comma 2 9 2" xfId="1353" xr:uid="{49DD47EC-E3A1-4DD0-B72F-B191121DD453}"/>
    <cellStyle name="Comma 2 9 3" xfId="8619" xr:uid="{14981659-4C77-4BD3-BCFD-DAC4E3F9B0E0}"/>
    <cellStyle name="Comma 2 9 4" xfId="15979" xr:uid="{975F87E5-CF96-47E0-A491-2E1A0BB66558}"/>
    <cellStyle name="Comma 20" xfId="745" xr:uid="{2AB7464D-EC1B-4B26-B136-7DE3E58ADA08}"/>
    <cellStyle name="Comma 20 10" xfId="15974" xr:uid="{3443C30C-7A77-43F2-94DA-DDAADB8CC40D}"/>
    <cellStyle name="Comma 20 11" xfId="23174" xr:uid="{50BB31F1-C17F-4379-8F9B-80DB01F13236}"/>
    <cellStyle name="Comma 20 2" xfId="1430" xr:uid="{929585E8-B7A9-434E-AD22-F14D018F9246}"/>
    <cellStyle name="Comma 20 2 2" xfId="4269" xr:uid="{219D31F3-8597-4B42-BB20-72EE28968FBD}"/>
    <cellStyle name="Comma 20 2 2 2" xfId="7766" xr:uid="{EEC61882-E710-4FE6-A717-A4B5CE030701}"/>
    <cellStyle name="Comma 20 2 2 2 2" xfId="15131" xr:uid="{604B3DF8-424B-4F36-ADFE-76AAB13069E5}"/>
    <cellStyle name="Comma 20 2 2 2 2 2" xfId="47749" xr:uid="{92186842-994F-4B3E-BC39-1F657DDC4FA8}"/>
    <cellStyle name="Comma 20 2 2 2 2 3" xfId="35121" xr:uid="{DFB78A14-963D-45F4-80B2-881C111D4140}"/>
    <cellStyle name="Comma 20 2 2 2 3" xfId="22491" xr:uid="{A5B5BFC3-6EC5-4FE9-9F4A-7F045AC1AB9C}"/>
    <cellStyle name="Comma 20 2 2 2 3 2" xfId="41468" xr:uid="{D5E39EC8-26AA-420B-B25A-389D0B7F47CD}"/>
    <cellStyle name="Comma 20 2 2 2 4" xfId="28828" xr:uid="{EDB1B219-35EB-4984-B521-841D78B0DB06}"/>
    <cellStyle name="Comma 20 2 2 3" xfId="5148" xr:uid="{AAF974A9-EAE4-4598-925B-ED7FF32E066D}"/>
    <cellStyle name="Comma 20 2 2 3 2" xfId="12513" xr:uid="{EFBD837C-6392-433C-854C-DEF17BF459C1}"/>
    <cellStyle name="Comma 20 2 2 3 2 2" xfId="45131" xr:uid="{055CAEE3-8591-4260-A5BD-D7AFBB790E3C}"/>
    <cellStyle name="Comma 20 2 2 3 2 3" xfId="32503" xr:uid="{C581D04B-13AB-4108-BF73-AE9A55E181FF}"/>
    <cellStyle name="Comma 20 2 2 3 3" xfId="19873" xr:uid="{935298AF-B6FB-4AD4-9FAB-DA0FE6912C17}"/>
    <cellStyle name="Comma 20 2 2 3 3 2" xfId="38850" xr:uid="{EC0BA90F-7E60-4066-AAD1-7AEB6C6EA8FF}"/>
    <cellStyle name="Comma 20 2 2 3 4" xfId="26210" xr:uid="{B9977DBF-F6A7-44F1-8253-4369F690BB43}"/>
    <cellStyle name="Comma 20 2 2 4" xfId="11635" xr:uid="{5ACBCC6A-0FE6-4FD9-B13B-993D1CF8191A}"/>
    <cellStyle name="Comma 20 2 2 4 2" xfId="44252" xr:uid="{CF0C6788-31C8-47AD-ACB4-25E1CF3D4D9F}"/>
    <cellStyle name="Comma 20 2 2 4 3" xfId="31624" xr:uid="{89B5336D-A1C5-48B2-91C4-EFBBF9B75AE2}"/>
    <cellStyle name="Comma 20 2 2 5" xfId="18995" xr:uid="{C3697F1C-6DED-471E-9EC4-D89E8AF0763C}"/>
    <cellStyle name="Comma 20 2 2 5 2" xfId="37971" xr:uid="{189E1A2A-9240-45FA-9609-8B4F4A736AC0}"/>
    <cellStyle name="Comma 20 2 2 6" xfId="25331" xr:uid="{BD9DB4A0-C5D7-4BA6-8613-6439225B57A5}"/>
    <cellStyle name="Comma 20 2 3" xfId="3419" xr:uid="{C29928FD-B984-403A-BAF5-5D75D8219EE3}"/>
    <cellStyle name="Comma 20 2 3 2" xfId="6916" xr:uid="{41089717-EB62-44BB-B9B6-48016E1BEDA1}"/>
    <cellStyle name="Comma 20 2 3 2 2" xfId="14281" xr:uid="{4FAA5C67-A46D-4629-BBDF-25F17FB73070}"/>
    <cellStyle name="Comma 20 2 3 2 2 2" xfId="46899" xr:uid="{2DA757CC-93AD-4470-B402-CCC5CA278694}"/>
    <cellStyle name="Comma 20 2 3 2 2 3" xfId="34271" xr:uid="{BA359619-8082-4701-9312-B60637197371}"/>
    <cellStyle name="Comma 20 2 3 2 3" xfId="21641" xr:uid="{968FAF52-C40C-4E75-9876-AC5CF8EAD47B}"/>
    <cellStyle name="Comma 20 2 3 2 3 2" xfId="40618" xr:uid="{7435938F-6AF6-4D2E-AF3A-5CFD99BAEEC8}"/>
    <cellStyle name="Comma 20 2 3 2 4" xfId="27978" xr:uid="{8255C76D-42E2-4EFF-817F-EBF48803EE7F}"/>
    <cellStyle name="Comma 20 2 3 3" xfId="10785" xr:uid="{78926CA2-BD3D-4D0B-925E-9F753722F8C1}"/>
    <cellStyle name="Comma 20 2 3 3 2" xfId="43402" xr:uid="{DEA1B3C9-9815-4350-A708-D1811890FF01}"/>
    <cellStyle name="Comma 20 2 3 3 3" xfId="30774" xr:uid="{2347F418-ADC2-40BF-B292-39E203320CE2}"/>
    <cellStyle name="Comma 20 2 3 4" xfId="18145" xr:uid="{7B311A18-C0AA-4D2A-B4B2-B2205287FD22}"/>
    <cellStyle name="Comma 20 2 3 4 2" xfId="37121" xr:uid="{BFE7BF96-B019-4916-89FC-FD4016040E41}"/>
    <cellStyle name="Comma 20 2 3 5" xfId="24481" xr:uid="{1C84301F-DD1C-4FFD-9CE6-CDE1CA186CF4}"/>
    <cellStyle name="Comma 20 2 4" xfId="6033" xr:uid="{19FF41A4-87B5-4DB3-88A1-05037F2D8FC6}"/>
    <cellStyle name="Comma 20 2 4 2" xfId="13398" xr:uid="{E2B2D12F-61EF-420A-B2E6-322D9B97F223}"/>
    <cellStyle name="Comma 20 2 4 2 2" xfId="46016" xr:uid="{45838D84-9C00-4228-A9BF-17D776BD4EF3}"/>
    <cellStyle name="Comma 20 2 4 2 3" xfId="33388" xr:uid="{DF3515A6-1278-4906-B4C2-9DCCEB832115}"/>
    <cellStyle name="Comma 20 2 4 3" xfId="20758" xr:uid="{F3A861EC-0B72-4B24-99F2-C29B462F1E2D}"/>
    <cellStyle name="Comma 20 2 4 3 2" xfId="39735" xr:uid="{B817BD78-92C3-4DFF-A989-890932136D29}"/>
    <cellStyle name="Comma 20 2 4 4" xfId="27095" xr:uid="{A3BAC315-2E61-4792-A00E-F384CFDE548B}"/>
    <cellStyle name="Comma 20 2 5" xfId="2512" xr:uid="{74C95BBB-B8EE-46A0-8E19-E05B1B8DD38E}"/>
    <cellStyle name="Comma 20 2 5 2" xfId="9906" xr:uid="{0AEAFBF0-084B-45D7-88CF-E75344156E1E}"/>
    <cellStyle name="Comma 20 2 5 2 2" xfId="42521" xr:uid="{0FA08264-326B-4ACE-B437-8CB738F5E551}"/>
    <cellStyle name="Comma 20 2 5 3" xfId="17266" xr:uid="{A074D2EE-F41B-465E-A30D-929973F351FA}"/>
    <cellStyle name="Comma 20 2 5 4" xfId="29893" xr:uid="{EC0C9261-1912-4A06-8FB5-CE8C2E909F5B}"/>
    <cellStyle name="Comma 20 2 6" xfId="1769" xr:uid="{3E704F84-47C9-4F37-8EF8-955681C9028D}"/>
    <cellStyle name="Comma 20 2 6 2" xfId="9307" xr:uid="{E432E640-B0EC-44A9-ABC3-D72F8B3748F0}"/>
    <cellStyle name="Comma 20 2 6 3" xfId="16667" xr:uid="{75459B95-5AB2-4D0D-8DC2-3D4F78636673}"/>
    <cellStyle name="Comma 20 2 6 4" xfId="36218" xr:uid="{F8DC0D3F-1F43-4670-A651-869BA9BDE9B4}"/>
    <cellStyle name="Comma 20 2 7" xfId="9073" xr:uid="{E5B0E0E6-A8EA-4444-822D-2271C9795072}"/>
    <cellStyle name="Comma 20 2 8" xfId="16433" xr:uid="{1C174151-6B1C-4E17-928B-0A0C822EA913}"/>
    <cellStyle name="Comma 20 2 9" xfId="23598" xr:uid="{1AF48B8A-EEC2-49B5-A1B6-AE5CDE2B463B}"/>
    <cellStyle name="Comma 20 3" xfId="1866" xr:uid="{2CB88E6D-6FD0-4EB5-8FB7-EBD50440B658}"/>
    <cellStyle name="Comma 20 3 2" xfId="7356" xr:uid="{AF07D7E2-3549-4AA2-84F2-A28885D6550D}"/>
    <cellStyle name="Comma 20 3 2 2" xfId="14721" xr:uid="{45511E72-847C-46CF-9E70-F991F586D976}"/>
    <cellStyle name="Comma 20 3 2 2 2" xfId="47339" xr:uid="{D95812DD-5FA3-4DFB-9D5E-6B0BC3384015}"/>
    <cellStyle name="Comma 20 3 2 2 3" xfId="34711" xr:uid="{09318CCA-9732-4993-8706-D1BC07AF0BAC}"/>
    <cellStyle name="Comma 20 3 2 3" xfId="22081" xr:uid="{BFE4B0B4-167F-4C8A-99D0-E3469242D940}"/>
    <cellStyle name="Comma 20 3 2 3 2" xfId="41058" xr:uid="{FFC10B06-B77A-497C-85DD-18E0F7AF8A5F}"/>
    <cellStyle name="Comma 20 3 2 4" xfId="28418" xr:uid="{35986AF5-4DEE-4743-8CF2-3F8A41A72D89}"/>
    <cellStyle name="Comma 20 3 3" xfId="4734" xr:uid="{7EC34B06-8CD1-4521-A09C-2B95082B58DA}"/>
    <cellStyle name="Comma 20 3 3 2" xfId="12099" xr:uid="{D27B4DEE-3191-4198-8C54-BC43C3C4BAD9}"/>
    <cellStyle name="Comma 20 3 3 2 2" xfId="44717" xr:uid="{7F192E8D-66D1-4F54-949D-4284EE7B2847}"/>
    <cellStyle name="Comma 20 3 3 2 3" xfId="32089" xr:uid="{DE80EC79-B769-42D8-AB33-C827A0041D7B}"/>
    <cellStyle name="Comma 20 3 3 3" xfId="19459" xr:uid="{3A7EEC95-5FF2-4B75-9AF3-0639DB71EA58}"/>
    <cellStyle name="Comma 20 3 3 3 2" xfId="38436" xr:uid="{61A6BB0A-1E91-4E5C-B73D-10C3AF47B0CC}"/>
    <cellStyle name="Comma 20 3 3 4" xfId="25796" xr:uid="{BED14C40-986F-4679-8BCB-479D9CDEFAC8}"/>
    <cellStyle name="Comma 20 3 4" xfId="3859" xr:uid="{4684F967-DB19-4C04-A28D-9008D1B90D4D}"/>
    <cellStyle name="Comma 20 3 4 2" xfId="11225" xr:uid="{AA553B6E-A414-467F-B68F-74E4A7473783}"/>
    <cellStyle name="Comma 20 3 4 2 2" xfId="43842" xr:uid="{D86BC62C-6EFB-4908-8B6F-6EF5C0C54D1D}"/>
    <cellStyle name="Comma 20 3 4 3" xfId="18585" xr:uid="{59A4B127-88AE-4A50-9F05-2B54EDA12BDA}"/>
    <cellStyle name="Comma 20 3 4 4" xfId="31214" xr:uid="{DAD24AAF-0ED1-4EA5-A6B0-C7F018E0E7FB}"/>
    <cellStyle name="Comma 20 3 5" xfId="9403" xr:uid="{BFA73808-E6B3-48C9-9D44-57A4417DA7A4}"/>
    <cellStyle name="Comma 20 3 5 2" xfId="37561" xr:uid="{27C01070-9EEB-4809-B223-90EA29BA76DC}"/>
    <cellStyle name="Comma 20 3 6" xfId="16763" xr:uid="{4AC7E200-B5AB-4283-BFA8-68B132DD6740}"/>
    <cellStyle name="Comma 20 3 7" xfId="24921" xr:uid="{8707101F-D18E-4621-A2DC-A575E7223F38}"/>
    <cellStyle name="Comma 20 4" xfId="3011" xr:uid="{F16B99A7-1C4C-4FBC-8150-E8492AFA3839}"/>
    <cellStyle name="Comma 20 4 2" xfId="6508" xr:uid="{036D50C5-A807-4496-BB85-CE0860CB9545}"/>
    <cellStyle name="Comma 20 4 2 2" xfId="13873" xr:uid="{E8775FD0-FF99-405D-B7D9-2E82D7E70684}"/>
    <cellStyle name="Comma 20 4 2 2 2" xfId="46491" xr:uid="{4D541307-F6BA-4AD8-B441-557C3A76F3CD}"/>
    <cellStyle name="Comma 20 4 2 2 3" xfId="33863" xr:uid="{F633CFF5-C90B-414F-ACEF-DE9DF7C292B2}"/>
    <cellStyle name="Comma 20 4 2 3" xfId="21233" xr:uid="{46E3FABC-A618-4F4F-A46A-735AF4625C6C}"/>
    <cellStyle name="Comma 20 4 2 3 2" xfId="40210" xr:uid="{EC6D8A73-20DD-4980-8429-057C81A21FF9}"/>
    <cellStyle name="Comma 20 4 2 4" xfId="27570" xr:uid="{2BEA19A5-9A83-4C87-A370-2C301D48400C}"/>
    <cellStyle name="Comma 20 4 3" xfId="10377" xr:uid="{9887C429-8D58-4C05-A989-A3AFFA60A914}"/>
    <cellStyle name="Comma 20 4 3 2" xfId="42994" xr:uid="{1A82992B-4563-4AB9-BBF4-F36500AC010F}"/>
    <cellStyle name="Comma 20 4 3 3" xfId="30366" xr:uid="{CFFEDC76-46D9-488A-866D-C971ACA285E3}"/>
    <cellStyle name="Comma 20 4 4" xfId="17737" xr:uid="{93DDD608-7597-4032-85AB-E3B176F3C3C1}"/>
    <cellStyle name="Comma 20 4 4 2" xfId="36713" xr:uid="{7C8809D7-6DDC-459F-B5DE-89E31FE22417}"/>
    <cellStyle name="Comma 20 4 5" xfId="24073" xr:uid="{E15CCFA7-DE96-461A-A0BA-5A12187D009D}"/>
    <cellStyle name="Comma 20 5" xfId="5619" xr:uid="{C1A5A019-0713-49CE-8B9E-B89FCF5D656A}"/>
    <cellStyle name="Comma 20 5 2" xfId="12984" xr:uid="{5E90EFF9-D3CB-4E60-9295-0FF1B846730D}"/>
    <cellStyle name="Comma 20 5 2 2" xfId="45602" xr:uid="{7AFF22EE-C8B8-44EF-B66A-746C3CCBA5D2}"/>
    <cellStyle name="Comma 20 5 2 3" xfId="32974" xr:uid="{F280BD93-2A23-4C65-B094-B7FEB3FCBAA8}"/>
    <cellStyle name="Comma 20 5 3" xfId="20344" xr:uid="{C59D2699-847C-442A-BF62-1D25AB3EAA66}"/>
    <cellStyle name="Comma 20 5 3 2" xfId="39321" xr:uid="{15615A9A-37FB-4546-8CE6-FF08B2F57179}"/>
    <cellStyle name="Comma 20 5 4" xfId="26681" xr:uid="{7515AA8B-32B6-4D1D-9572-89C5C64850D9}"/>
    <cellStyle name="Comma 20 6" xfId="1953" xr:uid="{266B6B99-C4C1-4BB8-8C66-6EA5B69FDC6E}"/>
    <cellStyle name="Comma 20 6 2" xfId="9490" xr:uid="{B77D35DC-A7BB-49F4-9419-933C1FC47B46}"/>
    <cellStyle name="Comma 20 6 2 2" xfId="42107" xr:uid="{8636673E-0055-4334-B56B-A152DEA12614}"/>
    <cellStyle name="Comma 20 6 3" xfId="16850" xr:uid="{CB292F66-6760-4EA1-9D15-A60D234A50FF}"/>
    <cellStyle name="Comma 20 6 4" xfId="29479" xr:uid="{84F776DE-7E08-4C46-BE94-DDF4F5ACF4B1}"/>
    <cellStyle name="Comma 20 7" xfId="8266" xr:uid="{0980211B-47FD-4D15-A98A-E822AF71926D}"/>
    <cellStyle name="Comma 20 7 2" xfId="15631" xr:uid="{978A376D-BC09-49A7-8191-ACE71E9A5DE6}"/>
    <cellStyle name="Comma 20 7 3" xfId="22991" xr:uid="{D0DDCCE2-ED8E-4975-8273-DAB23DD8D944}"/>
    <cellStyle name="Comma 20 7 4" xfId="35731" xr:uid="{A47FCB44-247E-4BB9-8310-5A315D1D2950}"/>
    <cellStyle name="Comma 20 8" xfId="1636" xr:uid="{2546A136-3EC7-4174-A744-038F1DCEB908}"/>
    <cellStyle name="Comma 20 8 2" xfId="9217" xr:uid="{6770B1DD-F3D3-46A8-B700-5C8B41272DA7}"/>
    <cellStyle name="Comma 20 8 3" xfId="16577" xr:uid="{7EE497EA-3A51-4D05-9EFE-AE8418131D53}"/>
    <cellStyle name="Comma 20 8 4" xfId="48339" xr:uid="{D5525B82-D6A2-453B-8A5A-5F4FE3A2F620}"/>
    <cellStyle name="Comma 20 9" xfId="8614" xr:uid="{220DA4F4-2157-4726-9D9A-D9032930965E}"/>
    <cellStyle name="Comma 21" xfId="1435" xr:uid="{818532D8-885B-4C51-B48A-CE6D5073896E}"/>
    <cellStyle name="Comma 21 10" xfId="16435" xr:uid="{8F8611B8-FF8C-4975-8174-7D9102763419}"/>
    <cellStyle name="Comma 21 11" xfId="23176" xr:uid="{2894AED1-A340-4F61-83FE-720D9190CCC6}"/>
    <cellStyle name="Comma 21 2" xfId="1771" xr:uid="{270E7CBB-0D0A-4A47-B665-81FF71B592BC}"/>
    <cellStyle name="Comma 21 2 2" xfId="4272" xr:uid="{8F52672D-01C7-41B4-A736-952E3B115F81}"/>
    <cellStyle name="Comma 21 2 2 2" xfId="7769" xr:uid="{D3369842-4CC0-492D-82B4-0E75049A4584}"/>
    <cellStyle name="Comma 21 2 2 2 2" xfId="15134" xr:uid="{E7D81027-62EE-417D-8F19-505C9326373A}"/>
    <cellStyle name="Comma 21 2 2 2 2 2" xfId="47752" xr:uid="{4EC752E7-B2F1-43B2-AA4F-F0DE6CE3820A}"/>
    <cellStyle name="Comma 21 2 2 2 2 3" xfId="35124" xr:uid="{AC00FC3F-20F9-45D7-B359-650F369B9533}"/>
    <cellStyle name="Comma 21 2 2 2 3" xfId="22494" xr:uid="{CC548A6B-C882-46CD-9692-E354DFB2452C}"/>
    <cellStyle name="Comma 21 2 2 2 3 2" xfId="41471" xr:uid="{34D91337-1429-45A0-BBAF-555B0F663BE3}"/>
    <cellStyle name="Comma 21 2 2 2 4" xfId="28831" xr:uid="{234367C6-2089-48CE-9C30-888730A630E8}"/>
    <cellStyle name="Comma 21 2 2 3" xfId="5151" xr:uid="{C2A46537-8F87-44AC-8B3A-5938F5846995}"/>
    <cellStyle name="Comma 21 2 2 3 2" xfId="12516" xr:uid="{114EF386-23D9-443B-B52C-8A94F5906614}"/>
    <cellStyle name="Comma 21 2 2 3 2 2" xfId="45134" xr:uid="{8F484062-4756-4469-817B-690A80264F96}"/>
    <cellStyle name="Comma 21 2 2 3 2 3" xfId="32506" xr:uid="{26E66BE1-4CC2-4A42-84E4-0A0576558937}"/>
    <cellStyle name="Comma 21 2 2 3 3" xfId="19876" xr:uid="{62741B96-D3EC-467D-9632-BE06CA8DD299}"/>
    <cellStyle name="Comma 21 2 2 3 3 2" xfId="38853" xr:uid="{7D38D97D-7FDD-4CAE-BC11-9210A30CE779}"/>
    <cellStyle name="Comma 21 2 2 3 4" xfId="26213" xr:uid="{F0D01B0C-CF58-4F45-9637-5078A4B267E4}"/>
    <cellStyle name="Comma 21 2 2 4" xfId="11638" xr:uid="{6621F1DB-B1D7-44CF-80FB-7E31DE4A635B}"/>
    <cellStyle name="Comma 21 2 2 4 2" xfId="44255" xr:uid="{367E87B9-6422-4B7C-A41D-30858557E809}"/>
    <cellStyle name="Comma 21 2 2 4 3" xfId="31627" xr:uid="{E19D435E-1E80-44A7-9A3D-B53126A30DDC}"/>
    <cellStyle name="Comma 21 2 2 5" xfId="18998" xr:uid="{EF100AC1-B352-4486-9F71-A04E76A97208}"/>
    <cellStyle name="Comma 21 2 2 5 2" xfId="37974" xr:uid="{4CB41675-532E-4A45-9AF5-8D21A9CC2CE1}"/>
    <cellStyle name="Comma 21 2 2 6" xfId="25334" xr:uid="{82E4D997-CEE0-4E2F-BC9C-4E807FD7348E}"/>
    <cellStyle name="Comma 21 2 3" xfId="3422" xr:uid="{0052EABB-DE1B-4728-91C8-DB54CC21FC28}"/>
    <cellStyle name="Comma 21 2 3 2" xfId="6919" xr:uid="{EDF8BEC3-5FA5-44E1-95C5-92F2F5F5F396}"/>
    <cellStyle name="Comma 21 2 3 2 2" xfId="14284" xr:uid="{F1DE73B8-B8DF-4210-8043-2BCA7A12F629}"/>
    <cellStyle name="Comma 21 2 3 2 2 2" xfId="46902" xr:uid="{5DF95959-099A-474C-91C3-662B74A1F6C4}"/>
    <cellStyle name="Comma 21 2 3 2 2 3" xfId="34274" xr:uid="{A3B72F9F-5434-47BE-8ADB-A3E0AA9939D7}"/>
    <cellStyle name="Comma 21 2 3 2 3" xfId="21644" xr:uid="{59EDF586-AEFB-451D-B370-FB18D8A71A6F}"/>
    <cellStyle name="Comma 21 2 3 2 3 2" xfId="40621" xr:uid="{CDA1F50A-75D7-44ED-A912-FA42EE6ED2AE}"/>
    <cellStyle name="Comma 21 2 3 2 4" xfId="27981" xr:uid="{420458B7-2E7C-4D86-A533-9C0C034831A9}"/>
    <cellStyle name="Comma 21 2 3 3" xfId="10788" xr:uid="{217F3BF4-255D-4BEF-98FA-DE224F4890A8}"/>
    <cellStyle name="Comma 21 2 3 3 2" xfId="43405" xr:uid="{9B1AA304-D7B5-4595-8648-34E83FCA48AA}"/>
    <cellStyle name="Comma 21 2 3 3 3" xfId="30777" xr:uid="{6DC2DBC0-4977-4A9F-B3DD-781E005ABC8D}"/>
    <cellStyle name="Comma 21 2 3 4" xfId="18148" xr:uid="{B80547F7-B0B1-42AF-A50B-B105ECC5DC10}"/>
    <cellStyle name="Comma 21 2 3 4 2" xfId="37124" xr:uid="{506FA03F-4198-4F72-97CA-A00D3ABA3B00}"/>
    <cellStyle name="Comma 21 2 3 5" xfId="24484" xr:uid="{B50D9AC8-8AA4-41CC-9104-4C5936E7462F}"/>
    <cellStyle name="Comma 21 2 4" xfId="6036" xr:uid="{9BFB46F0-5C96-4496-A855-B156940F367B}"/>
    <cellStyle name="Comma 21 2 4 2" xfId="13401" xr:uid="{83ED7954-0272-4D10-A3A2-31F928046973}"/>
    <cellStyle name="Comma 21 2 4 2 2" xfId="46019" xr:uid="{77431D6D-ADCE-4233-A998-F6640B336A31}"/>
    <cellStyle name="Comma 21 2 4 2 3" xfId="33391" xr:uid="{57D82323-3450-4B2F-B98F-D509959DFA9C}"/>
    <cellStyle name="Comma 21 2 4 3" xfId="20761" xr:uid="{7351AD01-EF49-4AEB-821D-A2C3C18BC2A6}"/>
    <cellStyle name="Comma 21 2 4 3 2" xfId="39738" xr:uid="{3716BE9E-0F4F-43B0-A82E-86EAE7D7A6A8}"/>
    <cellStyle name="Comma 21 2 4 4" xfId="27098" xr:uid="{5344315B-2FB1-482B-8F5F-20A656AA25DE}"/>
    <cellStyle name="Comma 21 2 5" xfId="2515" xr:uid="{B4668C3B-994D-4563-B39B-BC09B3C9D0EB}"/>
    <cellStyle name="Comma 21 2 5 2" xfId="9909" xr:uid="{EB33FF20-2E2C-4C12-AA07-A8DD29658964}"/>
    <cellStyle name="Comma 21 2 5 2 2" xfId="42524" xr:uid="{34744464-E8A7-4284-9650-398FA4B3E834}"/>
    <cellStyle name="Comma 21 2 5 3" xfId="17269" xr:uid="{6BD776C4-42C9-44DF-9D3C-D85AD29E2BF6}"/>
    <cellStyle name="Comma 21 2 5 4" xfId="29896" xr:uid="{7F773D5E-706B-486F-811B-647EA1CE1736}"/>
    <cellStyle name="Comma 21 2 6" xfId="9309" xr:uid="{9D8574A2-7E41-4D2E-B24D-C336A8F5F956}"/>
    <cellStyle name="Comma 21 2 6 2" xfId="36221" xr:uid="{FBA6465C-4007-41F5-9563-247132A8E4A3}"/>
    <cellStyle name="Comma 21 2 7" xfId="16669" xr:uid="{24D520EA-817F-401C-8257-FB15D2337B95}"/>
    <cellStyle name="Comma 21 2 8" xfId="23601" xr:uid="{4AFF332D-3575-4654-AB48-2416B52A6FBB}"/>
    <cellStyle name="Comma 21 3" xfId="1868" xr:uid="{7F466FF7-76E2-4972-A557-F8AA7FEA47A8}"/>
    <cellStyle name="Comma 21 3 2" xfId="7358" xr:uid="{48CE92D9-E374-48D3-B167-551DE8FD5075}"/>
    <cellStyle name="Comma 21 3 2 2" xfId="14723" xr:uid="{70387E85-F2F8-4ACC-B461-ACF9EBBFA981}"/>
    <cellStyle name="Comma 21 3 2 2 2" xfId="47341" xr:uid="{C3CB7FAB-B5A0-4820-8992-DE725AFC2615}"/>
    <cellStyle name="Comma 21 3 2 2 3" xfId="34713" xr:uid="{392BE82F-C352-425E-85F7-12D8E2499C15}"/>
    <cellStyle name="Comma 21 3 2 3" xfId="22083" xr:uid="{761B357B-ED55-4ED2-8A3E-DB7A71CA3257}"/>
    <cellStyle name="Comma 21 3 2 3 2" xfId="41060" xr:uid="{4A6C4897-58C9-4BF5-BA67-805A0A136CE1}"/>
    <cellStyle name="Comma 21 3 2 4" xfId="28420" xr:uid="{F5D38A62-ECAE-4AA7-A556-137DD101736C}"/>
    <cellStyle name="Comma 21 3 3" xfId="4736" xr:uid="{CC074961-5D8B-4F71-BC09-746C38A488F7}"/>
    <cellStyle name="Comma 21 3 3 2" xfId="12101" xr:uid="{1040CFEE-6C0A-40DD-918B-467A8BB4C85B}"/>
    <cellStyle name="Comma 21 3 3 2 2" xfId="44719" xr:uid="{95351F94-0C1A-4DAB-9021-16AF5E43D043}"/>
    <cellStyle name="Comma 21 3 3 2 3" xfId="32091" xr:uid="{2B12F85E-845C-4AF1-BD90-13793FC12178}"/>
    <cellStyle name="Comma 21 3 3 3" xfId="19461" xr:uid="{2C6A8430-8A0A-4120-ACF8-3478B1164AEE}"/>
    <cellStyle name="Comma 21 3 3 3 2" xfId="38438" xr:uid="{EF1A6A38-6F90-48EC-A2DA-197DFCBABADC}"/>
    <cellStyle name="Comma 21 3 3 4" xfId="25798" xr:uid="{C4529DEB-B929-4D7E-A7B3-EBCD8CDAADC4}"/>
    <cellStyle name="Comma 21 3 4" xfId="3861" xr:uid="{BE4DB759-1577-464C-9C89-E809621CC558}"/>
    <cellStyle name="Comma 21 3 4 2" xfId="11227" xr:uid="{CEACB268-D7D5-4799-9B09-9CF5E0EE5A56}"/>
    <cellStyle name="Comma 21 3 4 2 2" xfId="43844" xr:uid="{438F3F8E-7C0C-4482-B55D-AF8D20DEF930}"/>
    <cellStyle name="Comma 21 3 4 3" xfId="18587" xr:uid="{FF5B8F13-9E87-4986-8E67-7655CA34DD71}"/>
    <cellStyle name="Comma 21 3 4 4" xfId="31216" xr:uid="{C1AA6518-DD67-4A13-BB0B-A3F12058F4E8}"/>
    <cellStyle name="Comma 21 3 5" xfId="9405" xr:uid="{DC70067D-9491-4998-AA0B-7FD5F3F7EB78}"/>
    <cellStyle name="Comma 21 3 5 2" xfId="37563" xr:uid="{48207CC5-96CA-4410-9908-8B9008F99A30}"/>
    <cellStyle name="Comma 21 3 6" xfId="16765" xr:uid="{AD3B11B3-32E5-4AE9-93D5-F5EF33045257}"/>
    <cellStyle name="Comma 21 3 7" xfId="24923" xr:uid="{ACAD929F-AF0D-436A-8490-A6304DBB2921}"/>
    <cellStyle name="Comma 21 4" xfId="3013" xr:uid="{A4FAB09F-9F5A-4415-8BFA-9559A986A71B}"/>
    <cellStyle name="Comma 21 4 2" xfId="6510" xr:uid="{CA2FFEFE-5FEB-4F6B-AA70-872102651C4E}"/>
    <cellStyle name="Comma 21 4 2 2" xfId="13875" xr:uid="{792EE7EC-4BFB-413F-8714-33676D0C6DDC}"/>
    <cellStyle name="Comma 21 4 2 2 2" xfId="46493" xr:uid="{D9FA3832-6D31-4A8D-BE8D-75096857E3B0}"/>
    <cellStyle name="Comma 21 4 2 2 3" xfId="33865" xr:uid="{895DEF69-12F2-488F-858B-28C0BE4EB762}"/>
    <cellStyle name="Comma 21 4 2 3" xfId="21235" xr:uid="{1867EAB8-C952-4EBA-9332-3F94DCB38795}"/>
    <cellStyle name="Comma 21 4 2 3 2" xfId="40212" xr:uid="{8AC8544E-FB54-4C03-9839-AF2D65897805}"/>
    <cellStyle name="Comma 21 4 2 4" xfId="27572" xr:uid="{C8ACC990-3383-4B59-A79D-11F55D86DCEB}"/>
    <cellStyle name="Comma 21 4 3" xfId="10379" xr:uid="{F0AFE420-07F9-4F3F-A7CB-96205A5337D5}"/>
    <cellStyle name="Comma 21 4 3 2" xfId="42996" xr:uid="{ADE5842D-4DD6-4473-9999-B2660E732363}"/>
    <cellStyle name="Comma 21 4 3 3" xfId="30368" xr:uid="{98C14A36-32A3-43C1-9E17-021629213132}"/>
    <cellStyle name="Comma 21 4 4" xfId="17739" xr:uid="{DDF4E895-E2B6-4BDC-B9AF-AF0DA5173634}"/>
    <cellStyle name="Comma 21 4 4 2" xfId="36715" xr:uid="{067FCE17-6C6D-4F86-A829-5EA7D19D8D2B}"/>
    <cellStyle name="Comma 21 4 5" xfId="24075" xr:uid="{76DEF355-2CF5-44D8-BAB5-E672ABB1692D}"/>
    <cellStyle name="Comma 21 5" xfId="5621" xr:uid="{D1EC00B9-599E-4FFA-B887-95F5A92461E6}"/>
    <cellStyle name="Comma 21 5 2" xfId="12986" xr:uid="{FBCCDF3E-AA51-4308-9422-8E2748A061B7}"/>
    <cellStyle name="Comma 21 5 2 2" xfId="45604" xr:uid="{3DFD5C20-7F65-477E-967D-8103AE61FF46}"/>
    <cellStyle name="Comma 21 5 2 3" xfId="32976" xr:uid="{A9777EDD-F90B-4BDF-BCAC-5EE118E32980}"/>
    <cellStyle name="Comma 21 5 3" xfId="20346" xr:uid="{51D0D231-74A5-4EA0-8623-070F817EF350}"/>
    <cellStyle name="Comma 21 5 3 2" xfId="39323" xr:uid="{FAB0F9F7-2EDF-43C5-BC04-9BDEB72307FD}"/>
    <cellStyle name="Comma 21 5 4" xfId="26683" xr:uid="{7A6F1101-8768-42F0-B1B1-6C235BD3F2B9}"/>
    <cellStyle name="Comma 21 6" xfId="1955" xr:uid="{2CC5E242-B6AC-4F9B-8B4A-060ABA11379A}"/>
    <cellStyle name="Comma 21 6 2" xfId="9492" xr:uid="{F1FB176F-B4BC-4455-A164-78B44EEAAA8F}"/>
    <cellStyle name="Comma 21 6 2 2" xfId="42109" xr:uid="{4B98D707-635B-44AE-B870-1F1F8B63085D}"/>
    <cellStyle name="Comma 21 6 3" xfId="16852" xr:uid="{F0679DA4-C48C-4D51-B140-5891F84282B2}"/>
    <cellStyle name="Comma 21 6 4" xfId="29481" xr:uid="{7ABF3792-B228-48D4-ABE2-7B24491C8F60}"/>
    <cellStyle name="Comma 21 7" xfId="8268" xr:uid="{54798D40-A501-48DB-AD54-401CFC7C872F}"/>
    <cellStyle name="Comma 21 7 2" xfId="15633" xr:uid="{B9F6C33B-745B-4DB2-B2B8-ED392B46B8C2}"/>
    <cellStyle name="Comma 21 7 3" xfId="22993" xr:uid="{85F56A2A-514D-4365-8F63-77987F8F62F0}"/>
    <cellStyle name="Comma 21 7 4" xfId="35734" xr:uid="{203106E9-D2B0-413E-9682-D13FA6407AA1}"/>
    <cellStyle name="Comma 21 8" xfId="1640" xr:uid="{F3EA4E33-B0F7-4188-ADAA-DF7A16C4B1D9}"/>
    <cellStyle name="Comma 21 8 2" xfId="9219" xr:uid="{9EEED369-0801-4F6B-8C1C-1724D90A87B6}"/>
    <cellStyle name="Comma 21 8 3" xfId="16579" xr:uid="{43CA2ED7-7CF2-4BA6-A9BF-37E06E712697}"/>
    <cellStyle name="Comma 21 8 4" xfId="48343" xr:uid="{177C3D10-2C16-43AF-8363-E52EC5B8181C}"/>
    <cellStyle name="Comma 21 9" xfId="9075" xr:uid="{A912C9AB-ECE4-45CA-9354-F2EB447C1AC4}"/>
    <cellStyle name="Comma 22" xfId="738" xr:uid="{28C24542-6679-4DB3-8849-EF452B8D308D}"/>
    <cellStyle name="Comma 22 10" xfId="15971" xr:uid="{5B46F5E5-4D77-4E24-AE7A-3DA5EE6C3064}"/>
    <cellStyle name="Comma 22 11" xfId="23177" xr:uid="{C8076153-286D-4587-BCC7-BAB146B5019D}"/>
    <cellStyle name="Comma 22 2" xfId="1060" xr:uid="{0C875D49-1887-470C-8383-1CDCC70E66B2}"/>
    <cellStyle name="Comma 22 2 2" xfId="4273" xr:uid="{CF6820BB-A034-444C-9FD0-D85DDEFAC4DD}"/>
    <cellStyle name="Comma 22 2 2 2" xfId="7770" xr:uid="{6CF7CF82-FAAB-4F84-8FB9-9E3CC84615AB}"/>
    <cellStyle name="Comma 22 2 2 2 2" xfId="15135" xr:uid="{2579D259-C181-4974-BF92-D71AA5E9BE06}"/>
    <cellStyle name="Comma 22 2 2 2 2 2" xfId="47753" xr:uid="{67BE2B19-F2A2-4C93-BB1C-F9768CB1CC11}"/>
    <cellStyle name="Comma 22 2 2 2 2 3" xfId="35125" xr:uid="{63F29989-DE95-47F7-9354-0EBEC5FE8F55}"/>
    <cellStyle name="Comma 22 2 2 2 3" xfId="22495" xr:uid="{24FA0682-4AB8-4424-9E95-6B2DE0509106}"/>
    <cellStyle name="Comma 22 2 2 2 3 2" xfId="41472" xr:uid="{3FF6D4CB-58B0-4511-9121-98133D4528EE}"/>
    <cellStyle name="Comma 22 2 2 2 4" xfId="28832" xr:uid="{6E8EBC66-9A47-4087-B624-AD5364FA88F6}"/>
    <cellStyle name="Comma 22 2 2 3" xfId="5152" xr:uid="{BF78208C-F687-43B7-988D-4581D4898DBD}"/>
    <cellStyle name="Comma 22 2 2 3 2" xfId="12517" xr:uid="{9D882A59-98EF-4D29-9A49-331EAA796DCE}"/>
    <cellStyle name="Comma 22 2 2 3 2 2" xfId="45135" xr:uid="{2DD8DBD7-A373-4579-99C7-1B9B1648E69B}"/>
    <cellStyle name="Comma 22 2 2 3 2 3" xfId="32507" xr:uid="{40DBBBD8-4778-40DD-94F2-66B143CFEAD3}"/>
    <cellStyle name="Comma 22 2 2 3 3" xfId="19877" xr:uid="{EAD7424B-0075-41C2-A8EA-5B009DBBA6B3}"/>
    <cellStyle name="Comma 22 2 2 3 3 2" xfId="38854" xr:uid="{894D5406-2871-499C-9E15-82A44FEF219A}"/>
    <cellStyle name="Comma 22 2 2 3 4" xfId="26214" xr:uid="{9E7DBB5F-9298-438A-9418-DAF6B489ECB3}"/>
    <cellStyle name="Comma 22 2 2 4" xfId="11639" xr:uid="{BE6A13F1-81D4-41C1-8976-1EBFB5DA9CD3}"/>
    <cellStyle name="Comma 22 2 2 4 2" xfId="44256" xr:uid="{98D3E8FD-1C34-40BB-B964-1592509A9CD0}"/>
    <cellStyle name="Comma 22 2 2 4 3" xfId="31628" xr:uid="{F2C7D415-16B9-4F1B-8145-F7AC5E2DA6EA}"/>
    <cellStyle name="Comma 22 2 2 5" xfId="18999" xr:uid="{FE1F8AE8-3E45-42A5-98C6-51D8C53D7FCE}"/>
    <cellStyle name="Comma 22 2 2 5 2" xfId="37975" xr:uid="{54717C36-B77C-4542-81B3-12E29A22C828}"/>
    <cellStyle name="Comma 22 2 2 6" xfId="25335" xr:uid="{90E0EE3B-D8C2-4254-BDE8-AA4487A33C35}"/>
    <cellStyle name="Comma 22 2 3" xfId="3423" xr:uid="{C9F2A5C3-E4DA-45D5-884C-B6171582C780}"/>
    <cellStyle name="Comma 22 2 3 2" xfId="6920" xr:uid="{C715FBCC-9D94-4025-BC0A-2FA718B76E83}"/>
    <cellStyle name="Comma 22 2 3 2 2" xfId="14285" xr:uid="{7AB21580-3EF7-4111-A9BA-0F349226DD1D}"/>
    <cellStyle name="Comma 22 2 3 2 2 2" xfId="46903" xr:uid="{0162844B-BAA7-4C42-985B-913FB043FD55}"/>
    <cellStyle name="Comma 22 2 3 2 2 3" xfId="34275" xr:uid="{64CA1124-2B86-4CD2-8656-92E7E8F34EC8}"/>
    <cellStyle name="Comma 22 2 3 2 3" xfId="21645" xr:uid="{11996E3A-4D4F-4427-B0C9-92373D87FC21}"/>
    <cellStyle name="Comma 22 2 3 2 3 2" xfId="40622" xr:uid="{DB6CE821-8731-4EC2-8A52-49C5A7FF96B0}"/>
    <cellStyle name="Comma 22 2 3 2 4" xfId="27982" xr:uid="{D967EF0B-360B-431A-82F5-95906B089274}"/>
    <cellStyle name="Comma 22 2 3 3" xfId="10789" xr:uid="{FB5A471B-4B7F-4522-B61A-5CBF1C2DECB1}"/>
    <cellStyle name="Comma 22 2 3 3 2" xfId="43406" xr:uid="{C45C6F83-FF93-45DE-8597-81E18162E661}"/>
    <cellStyle name="Comma 22 2 3 3 3" xfId="30778" xr:uid="{F0012A62-6BDB-4C54-A85A-6699922D16B1}"/>
    <cellStyle name="Comma 22 2 3 4" xfId="18149" xr:uid="{9661CBCB-3073-4063-822F-CF008AFC040B}"/>
    <cellStyle name="Comma 22 2 3 4 2" xfId="37125" xr:uid="{F42BAC21-14EA-4A96-9D59-7A3490045815}"/>
    <cellStyle name="Comma 22 2 3 5" xfId="24485" xr:uid="{8535DB35-083B-45D2-918A-9321D3D649CF}"/>
    <cellStyle name="Comma 22 2 4" xfId="6037" xr:uid="{CAD1DD68-5ADD-4BD4-B31A-DDE50FA56B07}"/>
    <cellStyle name="Comma 22 2 4 2" xfId="13402" xr:uid="{DD346B97-7D3E-4E14-833D-C2939CE6D4DE}"/>
    <cellStyle name="Comma 22 2 4 2 2" xfId="46020" xr:uid="{EA4736F5-FE91-46B0-ABBE-AA28EC1BDE80}"/>
    <cellStyle name="Comma 22 2 4 2 3" xfId="33392" xr:uid="{8DCD438F-6D6A-458C-B839-85909345F871}"/>
    <cellStyle name="Comma 22 2 4 3" xfId="20762" xr:uid="{4F404491-04AC-4EFA-ABDF-8CA411C8E957}"/>
    <cellStyle name="Comma 22 2 4 3 2" xfId="39739" xr:uid="{95174F5E-CC2C-49C6-AC70-457AEB4B919E}"/>
    <cellStyle name="Comma 22 2 4 4" xfId="27099" xr:uid="{12F9424F-7FBC-4C33-AF87-D4A079DAC082}"/>
    <cellStyle name="Comma 22 2 5" xfId="2516" xr:uid="{AE86E9DE-2DCA-4667-A306-887E39F4C8B8}"/>
    <cellStyle name="Comma 22 2 5 2" xfId="9910" xr:uid="{5D8FB9A3-90E0-43D0-B2E6-C88C02658954}"/>
    <cellStyle name="Comma 22 2 5 2 2" xfId="42525" xr:uid="{964FE471-5B08-4B2A-A3DC-C4F774C10991}"/>
    <cellStyle name="Comma 22 2 5 3" xfId="17270" xr:uid="{9D678EA9-FC88-4DBF-AD98-E167B10E5E28}"/>
    <cellStyle name="Comma 22 2 5 4" xfId="29897" xr:uid="{22E3EA4B-243B-43BA-8A37-8BF52AD6E4C0}"/>
    <cellStyle name="Comma 22 2 6" xfId="1772" xr:uid="{7469BC98-A79B-439D-8880-EB6D5033C53B}"/>
    <cellStyle name="Comma 22 2 6 2" xfId="9310" xr:uid="{92C03E39-2FB9-4D3D-AE23-569D80BA5DC0}"/>
    <cellStyle name="Comma 22 2 6 3" xfId="16670" xr:uid="{CA550B1A-D962-40A7-A1FB-AA51ACDD3F5F}"/>
    <cellStyle name="Comma 22 2 6 4" xfId="36222" xr:uid="{0B03A957-4317-47DB-8C9C-495EEF6A2E0D}"/>
    <cellStyle name="Comma 22 2 7" xfId="8916" xr:uid="{FA24E576-38B9-4F79-A1BB-188D0CBF1FEA}"/>
    <cellStyle name="Comma 22 2 8" xfId="16276" xr:uid="{3DA6202E-E46F-4023-B5A2-24AB5E95A9BA}"/>
    <cellStyle name="Comma 22 2 9" xfId="23602" xr:uid="{F11F986E-364F-46C0-8F9D-37B88058E7CF}"/>
    <cellStyle name="Comma 22 3" xfId="1437" xr:uid="{9DEA8618-400E-4B5F-A9F5-1B1EAC995204}"/>
    <cellStyle name="Comma 22 3 2" xfId="7359" xr:uid="{29C50596-5EC9-4815-8F23-B550C5BCD62A}"/>
    <cellStyle name="Comma 22 3 2 2" xfId="14724" xr:uid="{F88C2501-8920-4C48-836A-1A9858012859}"/>
    <cellStyle name="Comma 22 3 2 2 2" xfId="47342" xr:uid="{98E30F29-1763-4028-8722-2569BBF7ADF3}"/>
    <cellStyle name="Comma 22 3 2 2 3" xfId="34714" xr:uid="{486777DA-C2A7-48A7-BD03-00AB95917A1B}"/>
    <cellStyle name="Comma 22 3 2 3" xfId="22084" xr:uid="{D8407FC3-13AE-430E-83C0-E787E1BDB089}"/>
    <cellStyle name="Comma 22 3 2 3 2" xfId="41061" xr:uid="{68291358-C617-4DD2-ACB2-C6315F511214}"/>
    <cellStyle name="Comma 22 3 2 4" xfId="28421" xr:uid="{41C951C6-1B1F-4DE6-9EAF-7668C7F4A8D0}"/>
    <cellStyle name="Comma 22 3 3" xfId="4737" xr:uid="{F901E844-EBF5-4384-BDA5-3A5447EA4489}"/>
    <cellStyle name="Comma 22 3 3 2" xfId="12102" xr:uid="{1286084A-CE1C-4371-94C7-B5338ABB2528}"/>
    <cellStyle name="Comma 22 3 3 2 2" xfId="44720" xr:uid="{75CBA606-4A21-4063-90F7-71395F9313F7}"/>
    <cellStyle name="Comma 22 3 3 2 3" xfId="32092" xr:uid="{E4A67268-8D80-4379-A802-BB13D27A4F26}"/>
    <cellStyle name="Comma 22 3 3 3" xfId="19462" xr:uid="{8BF29EAC-6DD0-4CB2-A9B3-3911EE77E127}"/>
    <cellStyle name="Comma 22 3 3 3 2" xfId="38439" xr:uid="{50068842-2126-4B4A-94A3-C5E67D0402DA}"/>
    <cellStyle name="Comma 22 3 3 4" xfId="25799" xr:uid="{2F4854D1-903B-4FA5-A5C1-067D2CC49375}"/>
    <cellStyle name="Comma 22 3 4" xfId="3862" xr:uid="{6E864EE8-3F7F-43C3-AE1B-9B8F783C699E}"/>
    <cellStyle name="Comma 22 3 4 2" xfId="11228" xr:uid="{CC06DFE4-1012-4CBE-900D-0781265366BA}"/>
    <cellStyle name="Comma 22 3 4 2 2" xfId="43845" xr:uid="{B0554C6A-9868-448C-AFDD-ACC0C493F0AA}"/>
    <cellStyle name="Comma 22 3 4 3" xfId="18588" xr:uid="{8C4A532C-111B-41D7-A23C-1C45AF222630}"/>
    <cellStyle name="Comma 22 3 4 4" xfId="31217" xr:uid="{6857DEA6-BB43-4B9E-A659-AA908DD2D540}"/>
    <cellStyle name="Comma 22 3 5" xfId="1869" xr:uid="{76236695-1C22-4E17-9516-AFBD87E0AF05}"/>
    <cellStyle name="Comma 22 3 5 2" xfId="9406" xr:uid="{0B969F88-A0F7-4121-AF35-742B904C611C}"/>
    <cellStyle name="Comma 22 3 5 3" xfId="16766" xr:uid="{D15DE517-E04D-4D2B-BC21-F6ABF9DBBA6A}"/>
    <cellStyle name="Comma 22 3 5 4" xfId="37564" xr:uid="{C9854142-BFF3-4233-9784-A691193A0B89}"/>
    <cellStyle name="Comma 22 3 6" xfId="9076" xr:uid="{150E698C-99E2-4E40-9CE0-1D7E73D2241C}"/>
    <cellStyle name="Comma 22 3 7" xfId="16436" xr:uid="{382AB79D-2638-41DB-9305-7A0EE0C123CA}"/>
    <cellStyle name="Comma 22 3 8" xfId="24924" xr:uid="{B262EA72-D710-4D8A-8250-2B1A81821B09}"/>
    <cellStyle name="Comma 22 4" xfId="3014" xr:uid="{A7CEAC26-D606-43E5-99A8-8DA4FE74D9B3}"/>
    <cellStyle name="Comma 22 4 2" xfId="6511" xr:uid="{45484AEE-CA11-4891-8707-AF76360D484F}"/>
    <cellStyle name="Comma 22 4 2 2" xfId="13876" xr:uid="{FFF82CFD-D923-4BB7-B149-D8596A8BF337}"/>
    <cellStyle name="Comma 22 4 2 2 2" xfId="46494" xr:uid="{C3FB826E-5C29-4E0A-B913-5B3F7BE4D11F}"/>
    <cellStyle name="Comma 22 4 2 2 3" xfId="33866" xr:uid="{D9315506-8AC3-4F04-9D78-47BE88AF6C02}"/>
    <cellStyle name="Comma 22 4 2 3" xfId="21236" xr:uid="{C6B269EB-6FA2-470D-B9E6-F0E532AD45DB}"/>
    <cellStyle name="Comma 22 4 2 3 2" xfId="40213" xr:uid="{95A14460-DF07-467A-921C-FCB33A05D496}"/>
    <cellStyle name="Comma 22 4 2 4" xfId="27573" xr:uid="{75568DBB-BBF7-436D-95CE-8C1B678169B4}"/>
    <cellStyle name="Comma 22 4 3" xfId="10380" xr:uid="{04B4EE6F-2480-43A0-9C2B-F5B44CD85AD4}"/>
    <cellStyle name="Comma 22 4 3 2" xfId="42997" xr:uid="{C3F25E5E-8F86-4A76-B595-6FFABFC18854}"/>
    <cellStyle name="Comma 22 4 3 3" xfId="30369" xr:uid="{03F4511E-980E-4EEC-9D07-06CF08DA224F}"/>
    <cellStyle name="Comma 22 4 4" xfId="17740" xr:uid="{D12D2AC5-3793-4EC6-8C1E-7A7834253FC3}"/>
    <cellStyle name="Comma 22 4 4 2" xfId="36716" xr:uid="{7486E4B3-0911-4D5F-A5DB-50DD462631B5}"/>
    <cellStyle name="Comma 22 4 5" xfId="24076" xr:uid="{AA88AB4E-EC27-4117-B90C-5A96DE473A44}"/>
    <cellStyle name="Comma 22 5" xfId="5622" xr:uid="{E04EE1FE-99B0-424E-B28B-66A4331F1F2B}"/>
    <cellStyle name="Comma 22 5 2" xfId="12987" xr:uid="{BE69889A-BFCD-49FF-B699-7053BF8E3DBA}"/>
    <cellStyle name="Comma 22 5 2 2" xfId="45605" xr:uid="{9B23D0F8-9163-44BB-8A6A-E29E01BC878C}"/>
    <cellStyle name="Comma 22 5 2 3" xfId="32977" xr:uid="{C31C9F97-1920-48A2-BE4D-D2E802925670}"/>
    <cellStyle name="Comma 22 5 3" xfId="20347" xr:uid="{5F7ED22C-58E1-477F-AE78-114D1FB3F687}"/>
    <cellStyle name="Comma 22 5 3 2" xfId="39324" xr:uid="{4CE1D5DC-B6AA-408A-A2C5-1240802E287E}"/>
    <cellStyle name="Comma 22 5 4" xfId="26684" xr:uid="{4C9E1AA6-5688-439E-AFF6-47F50818C6D7}"/>
    <cellStyle name="Comma 22 6" xfId="1956" xr:uid="{55166FC7-5113-4B71-99D2-0E5B6A632252}"/>
    <cellStyle name="Comma 22 6 2" xfId="9493" xr:uid="{25331B0D-F30A-4D0B-A232-E24ED7F9E938}"/>
    <cellStyle name="Comma 22 6 2 2" xfId="42110" xr:uid="{3874EA49-8538-4FE7-9E5D-DB2337F8D302}"/>
    <cellStyle name="Comma 22 6 3" xfId="16853" xr:uid="{D726000C-CF9D-4443-8E3A-DDBD3278CA8D}"/>
    <cellStyle name="Comma 22 6 4" xfId="29482" xr:uid="{E6EF66B2-3449-4EAF-AA76-EF5B129E6601}"/>
    <cellStyle name="Comma 22 7" xfId="8269" xr:uid="{EA81DBC2-BDDB-4661-920A-AB71710617F1}"/>
    <cellStyle name="Comma 22 7 2" xfId="15634" xr:uid="{471888CF-6387-47CB-A3D7-D593F03FC20F}"/>
    <cellStyle name="Comma 22 7 3" xfId="22994" xr:uid="{7C14C80D-B2E1-495C-9F98-94B4FF211501}"/>
    <cellStyle name="Comma 22 7 4" xfId="35736" xr:uid="{69D0624A-043B-4FEF-AF6B-7ED75D2B119E}"/>
    <cellStyle name="Comma 22 8" xfId="1641" xr:uid="{9968E1CF-8445-40FE-81B1-9D4F5B2CE2B2}"/>
    <cellStyle name="Comma 22 8 2" xfId="9220" xr:uid="{D7D7E8EC-DF5C-4343-94CB-F0CB6ACB9043}"/>
    <cellStyle name="Comma 22 8 3" xfId="16580" xr:uid="{1B7C5BCB-148B-4CFD-AA9D-C4ECCAAC6BBB}"/>
    <cellStyle name="Comma 22 8 4" xfId="48344" xr:uid="{82757FBB-1AD9-44C5-AF62-4B1A43F26AB6}"/>
    <cellStyle name="Comma 22 9" xfId="8611" xr:uid="{F1C8DD68-0649-40B9-91C1-20DB8D3A9B29}"/>
    <cellStyle name="Comma 23" xfId="1439" xr:uid="{8779891F-4F21-472C-8BF2-D56C701ECFE2}"/>
    <cellStyle name="Comma 23 10" xfId="23120" xr:uid="{1FBF4755-17FD-41B6-B4D1-62E1D96B14EC}"/>
    <cellStyle name="Comma 23 2" xfId="1773" xr:uid="{6E6D4A91-2ED5-4A9B-BE1C-4E88664BB46F}"/>
    <cellStyle name="Comma 23 2 2" xfId="2943" xr:uid="{1CC4064C-7264-424D-8A22-1EE5DC3FFD59}"/>
    <cellStyle name="Comma 23 2 2 2" xfId="4675" xr:uid="{0EA855B5-599F-4A61-9652-2AED15D728AC}"/>
    <cellStyle name="Comma 23 2 2 2 2" xfId="8173" xr:uid="{3D5BA1E7-E684-4811-BF97-AAD7375E3570}"/>
    <cellStyle name="Comma 23 2 2 2 2 2" xfId="15538" xr:uid="{1B95AD14-2C08-47BB-8202-2C10E95CAB08}"/>
    <cellStyle name="Comma 23 2 2 2 2 2 2" xfId="48156" xr:uid="{893F91C3-4012-4F15-8013-CF713DCE9D1E}"/>
    <cellStyle name="Comma 23 2 2 2 2 2 3" xfId="35528" xr:uid="{0C5D42C1-BFD9-43E3-A575-3044FF3E4549}"/>
    <cellStyle name="Comma 23 2 2 2 2 3" xfId="22898" xr:uid="{938172EC-7BA2-4E82-A6FF-D7DF88DCCC68}"/>
    <cellStyle name="Comma 23 2 2 2 2 3 2" xfId="41875" xr:uid="{99929CA5-DE9F-4117-8F05-EE70BD5C9AB9}"/>
    <cellStyle name="Comma 23 2 2 2 2 4" xfId="29235" xr:uid="{971A1926-C732-49B6-A22A-2351AA42DCF7}"/>
    <cellStyle name="Comma 23 2 2 2 3" xfId="5555" xr:uid="{5DA89EBF-0C79-41BF-AE85-F66CA7992AA7}"/>
    <cellStyle name="Comma 23 2 2 2 3 2" xfId="12920" xr:uid="{EB28166C-3633-4F4D-9DE1-D3BD1405E2D8}"/>
    <cellStyle name="Comma 23 2 2 2 3 2 2" xfId="45538" xr:uid="{604E42BF-2216-4F47-AE22-D1FB7E59DEB8}"/>
    <cellStyle name="Comma 23 2 2 2 3 2 3" xfId="32910" xr:uid="{669E2EF1-6865-4037-A661-3B4FC800E749}"/>
    <cellStyle name="Comma 23 2 2 2 3 3" xfId="20280" xr:uid="{B8E8B332-5964-4DD4-9203-E11BF1ACF266}"/>
    <cellStyle name="Comma 23 2 2 2 3 3 2" xfId="39257" xr:uid="{B1C56B82-7126-4F1A-9FD8-7ED28A34E3C2}"/>
    <cellStyle name="Comma 23 2 2 2 3 4" xfId="26617" xr:uid="{3CE16682-BE90-4951-A777-C2EC1D442DE5}"/>
    <cellStyle name="Comma 23 2 2 2 4" xfId="12041" xr:uid="{2EA495A4-ADAC-48BD-A1DD-26BB9EAEE850}"/>
    <cellStyle name="Comma 23 2 2 2 4 2" xfId="44659" xr:uid="{EA22D797-6AB5-432E-B630-6C4DA936CD95}"/>
    <cellStyle name="Comma 23 2 2 2 4 3" xfId="32031" xr:uid="{636E226A-A6CB-45C2-927A-DF7DD92B4ABF}"/>
    <cellStyle name="Comma 23 2 2 2 5" xfId="19401" xr:uid="{4545FD23-A4EE-4C19-AB64-22C3A2C36010}"/>
    <cellStyle name="Comma 23 2 2 2 5 2" xfId="38378" xr:uid="{84DB05DD-1F3E-490F-9A1F-4E54591CA782}"/>
    <cellStyle name="Comma 23 2 2 2 6" xfId="25738" xr:uid="{AC51D5AB-5ACA-44B8-BA8B-CA260037169A}"/>
    <cellStyle name="Comma 23 2 2 3" xfId="3816" xr:uid="{1BDD0E55-7975-47DD-B4F2-5FB1D0282657}"/>
    <cellStyle name="Comma 23 2 2 3 2" xfId="7313" xr:uid="{E8CC5D97-6805-4F55-8606-B69AB06E6104}"/>
    <cellStyle name="Comma 23 2 2 3 2 2" xfId="14678" xr:uid="{5FFF2724-2F0C-453F-B508-C015ADF57BFF}"/>
    <cellStyle name="Comma 23 2 2 3 2 2 2" xfId="47296" xr:uid="{7B07E131-F91A-4B63-AFB5-F0A728248FBA}"/>
    <cellStyle name="Comma 23 2 2 3 2 2 3" xfId="34668" xr:uid="{32D68BD1-1787-47E6-8961-D1BF7E9DED8B}"/>
    <cellStyle name="Comma 23 2 2 3 2 3" xfId="22038" xr:uid="{9E42DE7A-5FF5-4157-B4D3-3BD8FCB7270E}"/>
    <cellStyle name="Comma 23 2 2 3 2 3 2" xfId="41015" xr:uid="{F33ADFBE-7518-49D3-9FDF-E24447F4FF15}"/>
    <cellStyle name="Comma 23 2 2 3 2 4" xfId="28375" xr:uid="{9EF80EE9-02B7-4C46-AA74-68B223966DAA}"/>
    <cellStyle name="Comma 23 2 2 3 3" xfId="11182" xr:uid="{47F8891B-67C5-410D-A194-C2D037035AA0}"/>
    <cellStyle name="Comma 23 2 2 3 3 2" xfId="43799" xr:uid="{EAD2FCF1-A217-4837-960B-50147EF5C24A}"/>
    <cellStyle name="Comma 23 2 2 3 3 3" xfId="31171" xr:uid="{C7DA7BBE-FF88-4D73-AFFA-A18E6C8579E6}"/>
    <cellStyle name="Comma 23 2 2 3 4" xfId="18542" xr:uid="{299AE510-32A3-433B-BDCC-1C2AECD07824}"/>
    <cellStyle name="Comma 23 2 2 3 4 2" xfId="37518" xr:uid="{50F57098-4B3C-42F7-ACBA-45795C23FDCC}"/>
    <cellStyle name="Comma 23 2 2 3 5" xfId="24878" xr:uid="{8B87E11E-6F42-4C2E-BB7B-DA1420456AA3}"/>
    <cellStyle name="Comma 23 2 2 4" xfId="6440" xr:uid="{7B060525-72A7-4DAC-979D-AA8F3182AD37}"/>
    <cellStyle name="Comma 23 2 2 4 2" xfId="13805" xr:uid="{7E2D4525-5362-4B51-A846-4D0FCFB0EDA3}"/>
    <cellStyle name="Comma 23 2 2 4 2 2" xfId="46423" xr:uid="{BCAF41F7-1ACA-438E-8254-630CF0C7BED0}"/>
    <cellStyle name="Comma 23 2 2 4 2 3" xfId="33795" xr:uid="{28A1EE34-1C23-4D71-8737-F2EF8CE49A51}"/>
    <cellStyle name="Comma 23 2 2 4 3" xfId="21165" xr:uid="{092A9F1B-7B1A-4C22-B7F5-8FEBFC7F1A80}"/>
    <cellStyle name="Comma 23 2 2 4 3 2" xfId="40142" xr:uid="{A7A2F46B-7437-4646-AA8D-1A7F9C9D3837}"/>
    <cellStyle name="Comma 23 2 2 4 4" xfId="27502" xr:uid="{C471D706-8EA0-4A96-8205-C0725E699C06}"/>
    <cellStyle name="Comma 23 2 2 5" xfId="10310" xr:uid="{124F6ADC-8F81-45CE-B3C1-5E8408DEE7EE}"/>
    <cellStyle name="Comma 23 2 2 5 2" xfId="42926" xr:uid="{D87A2A72-E9C7-448D-A3F4-10DE35494620}"/>
    <cellStyle name="Comma 23 2 2 5 3" xfId="30298" xr:uid="{92EB51C5-B5FD-42C2-9E69-1015C9F8882B}"/>
    <cellStyle name="Comma 23 2 2 6" xfId="17670" xr:uid="{D31F1E91-493B-4847-AF67-3C4928FF18E6}"/>
    <cellStyle name="Comma 23 2 2 6 2" xfId="36645" xr:uid="{55B7F837-C916-4703-BA0C-2FEF82408C10}"/>
    <cellStyle name="Comma 23 2 2 7" xfId="24005" xr:uid="{291B9843-A0D2-4AAF-9892-3EA06E9C2140}"/>
    <cellStyle name="Comma 23 2 3" xfId="4274" xr:uid="{4B24F6D6-38CC-4216-B23F-44CFC9B4ED5D}"/>
    <cellStyle name="Comma 23 2 3 2" xfId="7771" xr:uid="{FA2FE50B-D6CD-41A3-B2BF-22B56392EF9E}"/>
    <cellStyle name="Comma 23 2 3 2 2" xfId="15136" xr:uid="{DD579CBB-5EBA-42B3-A3B8-E6B3163686F0}"/>
    <cellStyle name="Comma 23 2 3 2 2 2" xfId="47754" xr:uid="{D81FCBCD-9D8E-4420-B48F-E0F0D196AC6C}"/>
    <cellStyle name="Comma 23 2 3 2 2 3" xfId="35126" xr:uid="{5D723CBC-80B4-4FD7-ABC4-6E076F32EE03}"/>
    <cellStyle name="Comma 23 2 3 2 3" xfId="22496" xr:uid="{94B55282-EBF5-42A3-9033-542E8E2C4F2D}"/>
    <cellStyle name="Comma 23 2 3 2 3 2" xfId="41473" xr:uid="{124FCB14-6CC0-4290-94AE-5CA607386775}"/>
    <cellStyle name="Comma 23 2 3 2 4" xfId="28833" xr:uid="{3377EA3E-EACB-4F2A-9263-60A92E8AB0BC}"/>
    <cellStyle name="Comma 23 2 3 3" xfId="5153" xr:uid="{7C6948F2-B69E-4414-887A-F00F74589047}"/>
    <cellStyle name="Comma 23 2 3 3 2" xfId="12518" xr:uid="{5987CF7A-82AD-4D3C-8E2C-2AB1CB8EEC6F}"/>
    <cellStyle name="Comma 23 2 3 3 2 2" xfId="45136" xr:uid="{16F32CB1-6846-4380-B5F9-7DF0CD68CD2B}"/>
    <cellStyle name="Comma 23 2 3 3 2 3" xfId="32508" xr:uid="{3F68D2B9-CBB6-4576-AA15-4D30B1D437F8}"/>
    <cellStyle name="Comma 23 2 3 3 3" xfId="19878" xr:uid="{3C10F145-6EED-409E-A2F7-42C79E3D7D6B}"/>
    <cellStyle name="Comma 23 2 3 3 3 2" xfId="38855" xr:uid="{3689AEED-1CD8-47FE-B67E-8624A3CB1FCD}"/>
    <cellStyle name="Comma 23 2 3 3 4" xfId="26215" xr:uid="{811198B5-C8B8-4E90-8610-E19FE5731CC7}"/>
    <cellStyle name="Comma 23 2 3 4" xfId="11640" xr:uid="{0A515D44-DC53-409A-9E99-18D6E8EB61BF}"/>
    <cellStyle name="Comma 23 2 3 4 2" xfId="44257" xr:uid="{7BF43C04-05E4-4153-BA7D-26ED97914FF8}"/>
    <cellStyle name="Comma 23 2 3 4 3" xfId="31629" xr:uid="{DB15970E-0AC5-485C-9315-49B466E2CCEE}"/>
    <cellStyle name="Comma 23 2 3 5" xfId="19000" xr:uid="{F5623D1C-1FC5-4FCB-B2BE-AC6824F71CE0}"/>
    <cellStyle name="Comma 23 2 3 5 2" xfId="37976" xr:uid="{92BCD243-7959-47CB-8CE3-911CFBEE8D1F}"/>
    <cellStyle name="Comma 23 2 3 6" xfId="25336" xr:uid="{574CA68C-37D3-4173-B857-E2E953119C8B}"/>
    <cellStyle name="Comma 23 2 4" xfId="3424" xr:uid="{6A8BE03E-CECB-4ED7-9E5B-2DA685816739}"/>
    <cellStyle name="Comma 23 2 4 2" xfId="6921" xr:uid="{1EF6A5F8-841D-40EE-BBBA-EE2039F9DA9E}"/>
    <cellStyle name="Comma 23 2 4 2 2" xfId="14286" xr:uid="{357D572C-D2E6-40EA-A6D5-C7770DE31949}"/>
    <cellStyle name="Comma 23 2 4 2 2 2" xfId="46904" xr:uid="{8508638B-3036-42F5-9FD5-923D0A0B3725}"/>
    <cellStyle name="Comma 23 2 4 2 2 3" xfId="34276" xr:uid="{E6DB38FE-2A7F-4EC6-81FD-757E2DCF1ED3}"/>
    <cellStyle name="Comma 23 2 4 2 3" xfId="21646" xr:uid="{66AC2F06-7BD2-4D54-AC11-F3AF690A8F36}"/>
    <cellStyle name="Comma 23 2 4 2 3 2" xfId="40623" xr:uid="{2174DAE7-C815-4D29-B1D7-CC36D23ECD66}"/>
    <cellStyle name="Comma 23 2 4 2 4" xfId="27983" xr:uid="{32F3E9AD-7D7C-411A-835C-1CA57B98FD11}"/>
    <cellStyle name="Comma 23 2 4 3" xfId="10790" xr:uid="{D10B7CE3-1F1F-4012-9585-1A16D256EF3C}"/>
    <cellStyle name="Comma 23 2 4 3 2" xfId="43407" xr:uid="{1A66540D-693A-464B-A73E-3BD505630F06}"/>
    <cellStyle name="Comma 23 2 4 3 3" xfId="30779" xr:uid="{7F301FF5-2EA1-4BC0-BA2D-114A4F89E419}"/>
    <cellStyle name="Comma 23 2 4 4" xfId="18150" xr:uid="{91C2D9A3-7F7C-4300-8554-17ADC0D6760E}"/>
    <cellStyle name="Comma 23 2 4 4 2" xfId="37126" xr:uid="{78BCA5CA-DE7A-4770-B6E6-C1E1069059C5}"/>
    <cellStyle name="Comma 23 2 4 5" xfId="24486" xr:uid="{85F6E0D4-5873-44B4-AF36-8C6527F27FDA}"/>
    <cellStyle name="Comma 23 2 5" xfId="6038" xr:uid="{E2F513AF-B2AA-437B-838F-247ACAF44A43}"/>
    <cellStyle name="Comma 23 2 5 2" xfId="13403" xr:uid="{5485E5FB-3DC7-449B-B09B-A4159846F32C}"/>
    <cellStyle name="Comma 23 2 5 2 2" xfId="46021" xr:uid="{2AF59900-4AAE-4D63-AFC5-C5D314030A94}"/>
    <cellStyle name="Comma 23 2 5 2 3" xfId="33393" xr:uid="{E40480DF-9DB9-4CA9-BB15-832885D5B64C}"/>
    <cellStyle name="Comma 23 2 5 3" xfId="20763" xr:uid="{376EFC49-1B85-413F-8044-8AB29BBEF1DF}"/>
    <cellStyle name="Comma 23 2 5 3 2" xfId="39740" xr:uid="{AFF98C48-44FC-4270-AD4E-9477F0E1AC57}"/>
    <cellStyle name="Comma 23 2 5 4" xfId="27100" xr:uid="{12AEF7CA-11C3-472A-9BC1-B9AB98F2D716}"/>
    <cellStyle name="Comma 23 2 6" xfId="2517" xr:uid="{5D6DE11A-10A5-41CE-B61D-6B71491879F5}"/>
    <cellStyle name="Comma 23 2 6 2" xfId="9911" xr:uid="{D8BF6554-075D-49E4-A182-052B9CA5D213}"/>
    <cellStyle name="Comma 23 2 6 2 2" xfId="42526" xr:uid="{EE093AF2-473E-45A5-8982-CC0179B77D80}"/>
    <cellStyle name="Comma 23 2 6 3" xfId="17271" xr:uid="{51E14AFA-5037-4A79-9A30-5CFFD1CE5289}"/>
    <cellStyle name="Comma 23 2 6 4" xfId="29898" xr:uid="{F8CC269A-DA26-4DC5-985B-33D42064FBBD}"/>
    <cellStyle name="Comma 23 2 7" xfId="9311" xr:uid="{B9FD8515-DECF-4D2F-92BD-63EF75B51FD7}"/>
    <cellStyle name="Comma 23 2 7 2" xfId="36223" xr:uid="{53E931A6-CEDA-4D12-A1F4-FA2CC2482BB9}"/>
    <cellStyle name="Comma 23 2 8" xfId="16671" xr:uid="{BD89031E-1BD4-4F57-B6E1-55BBBAD94188}"/>
    <cellStyle name="Comma 23 2 9" xfId="23603" xr:uid="{ED8DF107-D435-4646-80BF-95ABA6F26152}"/>
    <cellStyle name="Comma 23 3" xfId="1870" xr:uid="{1764015A-031D-4427-B196-9AAD4947A019}"/>
    <cellStyle name="Comma 23 3 2" xfId="4326" xr:uid="{E3A4CE4C-BE24-44B4-9627-39D52289E496}"/>
    <cellStyle name="Comma 23 3 2 2" xfId="7824" xr:uid="{BC908AA5-3628-45A8-879D-50E24AF6FE16}"/>
    <cellStyle name="Comma 23 3 2 2 2" xfId="15189" xr:uid="{58ABC87A-E90F-4085-9EC5-CF8ADF8F22FF}"/>
    <cellStyle name="Comma 23 3 2 2 2 2" xfId="47807" xr:uid="{FE6CD958-285D-441C-BA08-EC0B40E138C7}"/>
    <cellStyle name="Comma 23 3 2 2 2 3" xfId="35179" xr:uid="{1B98D9A1-1F2F-4DF6-ABFA-CDD84C284300}"/>
    <cellStyle name="Comma 23 3 2 2 3" xfId="22549" xr:uid="{8350F2CC-6FEE-415E-AB70-AF0D3A9A634C}"/>
    <cellStyle name="Comma 23 3 2 2 3 2" xfId="41526" xr:uid="{6F514D73-8D45-4FA2-9E75-0C7F382AECEF}"/>
    <cellStyle name="Comma 23 3 2 2 4" xfId="28886" xr:uid="{B6629180-7D5D-4001-8FD9-2339437F13EA}"/>
    <cellStyle name="Comma 23 3 2 3" xfId="5206" xr:uid="{F07D3227-EAD0-4978-AB75-0E34B90B8C9C}"/>
    <cellStyle name="Comma 23 3 2 3 2" xfId="12571" xr:uid="{6C1DECEB-3680-46F7-B9D3-F854F3EB62D9}"/>
    <cellStyle name="Comma 23 3 2 3 2 2" xfId="45189" xr:uid="{0461E795-5995-4B3B-8C41-7B8BD058324E}"/>
    <cellStyle name="Comma 23 3 2 3 2 3" xfId="32561" xr:uid="{244259A2-A54A-4DBA-B948-76E86CE5CDF7}"/>
    <cellStyle name="Comma 23 3 2 3 3" xfId="19931" xr:uid="{8A28FF6B-F268-45BA-BDD9-A40393E9CD04}"/>
    <cellStyle name="Comma 23 3 2 3 3 2" xfId="38908" xr:uid="{B8E17AB2-22EF-4AC6-8BA2-C238C9A2FF78}"/>
    <cellStyle name="Comma 23 3 2 3 4" xfId="26268" xr:uid="{83BE86EE-051B-40D4-B94C-9813A5E32F7F}"/>
    <cellStyle name="Comma 23 3 2 4" xfId="11692" xr:uid="{1A1AEAC1-B194-4B8B-8111-BA1A15350A54}"/>
    <cellStyle name="Comma 23 3 2 4 2" xfId="44310" xr:uid="{500C436F-61D5-4F81-BC70-0039EE1559FF}"/>
    <cellStyle name="Comma 23 3 2 4 3" xfId="31682" xr:uid="{7F3BB5A4-22E7-43CD-830D-A0237A19A69E}"/>
    <cellStyle name="Comma 23 3 2 5" xfId="19052" xr:uid="{351840D8-F27F-4D85-8635-D9317AC324DD}"/>
    <cellStyle name="Comma 23 3 2 5 2" xfId="38029" xr:uid="{E627ADD4-AF41-4CE9-9E19-0B4FE894D7AA}"/>
    <cellStyle name="Comma 23 3 2 6" xfId="25389" xr:uid="{A7523A15-4A3B-4242-8FD3-B6B45D920FC9}"/>
    <cellStyle name="Comma 23 3 3" xfId="3473" xr:uid="{47CD84BD-78A8-4C87-B58E-5D7C85D14D86}"/>
    <cellStyle name="Comma 23 3 3 2" xfId="6970" xr:uid="{92E4CFDA-BC99-48A0-84FA-6F3C43C47220}"/>
    <cellStyle name="Comma 23 3 3 2 2" xfId="14335" xr:uid="{7A57ADC4-C03B-4563-AA6E-B252B9345F2F}"/>
    <cellStyle name="Comma 23 3 3 2 2 2" xfId="46953" xr:uid="{9C4D84A7-52FD-4364-BC61-8B3C74626F8C}"/>
    <cellStyle name="Comma 23 3 3 2 2 3" xfId="34325" xr:uid="{C9029EA4-BE55-4302-8CAB-D26AA6305248}"/>
    <cellStyle name="Comma 23 3 3 2 3" xfId="21695" xr:uid="{39EA9092-A0D5-41E7-AE2B-97D1425EB952}"/>
    <cellStyle name="Comma 23 3 3 2 3 2" xfId="40672" xr:uid="{40102F19-AA09-4D20-AFF4-AD3E975B0CBF}"/>
    <cellStyle name="Comma 23 3 3 2 4" xfId="28032" xr:uid="{98CF6011-C3E3-48D7-A2E4-4415CF5DB09F}"/>
    <cellStyle name="Comma 23 3 3 3" xfId="10839" xr:uid="{61ADC677-7F78-4863-A670-085AB2BA8475}"/>
    <cellStyle name="Comma 23 3 3 3 2" xfId="43456" xr:uid="{BED83677-BCD3-4191-B3A8-820E75AF857B}"/>
    <cellStyle name="Comma 23 3 3 3 3" xfId="30828" xr:uid="{4F491FDE-ED07-48C5-A5A6-4FF3ADEF7548}"/>
    <cellStyle name="Comma 23 3 3 4" xfId="18199" xr:uid="{273AA014-EA95-49B6-A226-2A869E5444A9}"/>
    <cellStyle name="Comma 23 3 3 4 2" xfId="37175" xr:uid="{51BBD76D-34D4-4098-B217-C3306D15DC57}"/>
    <cellStyle name="Comma 23 3 3 5" xfId="24535" xr:uid="{E9B5323E-7349-4739-9705-A42FA94C5E44}"/>
    <cellStyle name="Comma 23 3 4" xfId="6091" xr:uid="{6FAB7D69-203C-40A5-B4F4-024421CC26F2}"/>
    <cellStyle name="Comma 23 3 4 2" xfId="13456" xr:uid="{3ECC94E5-860E-4D04-B905-0681E97AE39F}"/>
    <cellStyle name="Comma 23 3 4 2 2" xfId="46074" xr:uid="{F6D6310B-88DF-4B60-88E7-6ED2A4DC68D0}"/>
    <cellStyle name="Comma 23 3 4 2 3" xfId="33446" xr:uid="{1B16EDE8-B86B-4375-B51E-187571DC8A54}"/>
    <cellStyle name="Comma 23 3 4 3" xfId="20816" xr:uid="{EEDAB7DB-3460-431B-AA83-791FC0A339C5}"/>
    <cellStyle name="Comma 23 3 4 3 2" xfId="39793" xr:uid="{2354CEAA-0694-411B-8F9C-1BA5BB84085B}"/>
    <cellStyle name="Comma 23 3 4 4" xfId="27153" xr:uid="{5D8462F8-0FDA-4384-B7BA-A84868DF072D}"/>
    <cellStyle name="Comma 23 3 5" xfId="2592" xr:uid="{E5C075D4-1CE3-4155-B43F-A1DC3093FFD6}"/>
    <cellStyle name="Comma 23 3 5 2" xfId="9963" xr:uid="{C0DB5837-9A1D-4C4F-ACC7-CFF6DF4A158B}"/>
    <cellStyle name="Comma 23 3 5 2 2" xfId="42577" xr:uid="{54C9B426-0AE1-4446-B2EC-C0DA50BC732E}"/>
    <cellStyle name="Comma 23 3 5 3" xfId="17323" xr:uid="{029F5614-0795-4F50-ACD6-128DE5198813}"/>
    <cellStyle name="Comma 23 3 5 4" xfId="29949" xr:uid="{682B8FAA-DA6A-4750-911E-C19ED4AB25F9}"/>
    <cellStyle name="Comma 23 3 6" xfId="9407" xr:uid="{A0FE805F-4F82-4F1C-A995-C796BB8C455D}"/>
    <cellStyle name="Comma 23 3 6 2" xfId="36296" xr:uid="{6073483C-61A9-40C9-BD1E-1021D88812AA}"/>
    <cellStyle name="Comma 23 3 7" xfId="16767" xr:uid="{4D041083-2961-457F-AA9C-BD31A8EF7F69}"/>
    <cellStyle name="Comma 23 3 8" xfId="23656" xr:uid="{5B01B45F-E52F-490F-8FAC-7430C4BC6405}"/>
    <cellStyle name="Comma 23 4" xfId="8215" xr:uid="{21B34782-298B-4677-9D00-8DF013F6E291}"/>
    <cellStyle name="Comma 23 4 2" xfId="15580" xr:uid="{B2014530-54A6-4120-B0DE-BDD8D1D53F24}"/>
    <cellStyle name="Comma 23 4 2 2" xfId="48198" xr:uid="{0402A640-231D-4855-9E5E-12A848D59A64}"/>
    <cellStyle name="Comma 23 4 2 3" xfId="35570" xr:uid="{92781739-E463-4C4D-98A4-A96AF7D44EBA}"/>
    <cellStyle name="Comma 23 4 3" xfId="22940" xr:uid="{1509C8D7-89B3-41AE-B1A2-10B6E7385BB0}"/>
    <cellStyle name="Comma 23 4 3 2" xfId="41917" xr:uid="{9C086005-69ED-4414-977A-63BCBB8C8A27}"/>
    <cellStyle name="Comma 23 4 4" xfId="29277" xr:uid="{03CC9C52-FAC1-4088-883E-2C26166B056B}"/>
    <cellStyle name="Comma 23 5" xfId="1957" xr:uid="{EB2DFEF4-2F96-480F-8D05-3C124EDDDED2}"/>
    <cellStyle name="Comma 23 5 2" xfId="9494" xr:uid="{1898D792-8F0A-4FB1-AC3D-A701AA01EE79}"/>
    <cellStyle name="Comma 23 5 2 2" xfId="42111" xr:uid="{8B0BB304-8803-4684-9F2C-03EC8657D244}"/>
    <cellStyle name="Comma 23 5 2 3" xfId="29483" xr:uid="{4F6A7F8F-F2B0-4E2F-BCE8-B2E415CC3641}"/>
    <cellStyle name="Comma 23 5 3" xfId="16854" xr:uid="{8BA9C725-97BB-4A62-A08E-75552C0E129B}"/>
    <cellStyle name="Comma 23 5 3 2" xfId="35737" xr:uid="{C74ABD25-C9A5-45DB-845A-880D021A828B}"/>
    <cellStyle name="Comma 23 5 4" xfId="23178" xr:uid="{5248F0F3-E9A3-42FB-A5FB-87E2A62EECEA}"/>
    <cellStyle name="Comma 23 6" xfId="8270" xr:uid="{CD061FD7-8E57-49E8-8B0E-0D064A749832}"/>
    <cellStyle name="Comma 23 6 2" xfId="15635" xr:uid="{3C721CA4-F6A6-42E8-9102-F103D38CEECA}"/>
    <cellStyle name="Comma 23 6 2 2" xfId="42066" xr:uid="{7ABF8338-16D4-4258-BEA2-17EBC9E0BB1D}"/>
    <cellStyle name="Comma 23 6 3" xfId="22995" xr:uid="{3F7FED64-4CC3-4208-B4A7-370F2C38E601}"/>
    <cellStyle name="Comma 23 6 4" xfId="29438" xr:uid="{EA219B91-0107-4C8D-8C67-622E96F6A1C6}"/>
    <cellStyle name="Comma 23 7" xfId="1642" xr:uid="{1769D443-2F38-4DFC-8A8F-CCFE4532E5D5}"/>
    <cellStyle name="Comma 23 7 2" xfId="9221" xr:uid="{37E53B42-1E6E-434F-8974-4A93F59ACD88}"/>
    <cellStyle name="Comma 23 7 3" xfId="16581" xr:uid="{95C26629-1E08-4778-A408-6360FEB43117}"/>
    <cellStyle name="Comma 23 7 4" xfId="35650" xr:uid="{592F0D54-0C16-44B4-B1D9-48E1549C0C46}"/>
    <cellStyle name="Comma 23 8" xfId="9077" xr:uid="{7C15D612-9FDF-46F5-BB8A-DBECF518068D}"/>
    <cellStyle name="Comma 23 8 2" xfId="48346" xr:uid="{2BD3FE11-BDE9-418A-BCD9-24E438D7E08E}"/>
    <cellStyle name="Comma 23 9" xfId="16437" xr:uid="{AE1A679E-76E0-45BA-A13E-FF27DB57D66F}"/>
    <cellStyle name="Comma 24" xfId="1647" xr:uid="{77354661-2604-4720-9CEB-14D7CE67B206}"/>
    <cellStyle name="Comma 24 10" xfId="23181" xr:uid="{62622EFE-D069-416F-AFD8-44826F8FDCFB}"/>
    <cellStyle name="Comma 24 2" xfId="5" xr:uid="{E9C6E825-BC69-4731-9C79-4BEFB47DDDCB}"/>
    <cellStyle name="Comma 24 2 10" xfId="1776" xr:uid="{FD9FDBC8-E9C6-4CD1-859A-ED41B2DAAD2E}"/>
    <cellStyle name="Comma 24 2 2" xfId="6" xr:uid="{C6C715CC-5F1D-4466-89FD-10A9534E94B9}"/>
    <cellStyle name="Comma 24 2 2 2" xfId="7774" xr:uid="{F4482AB3-A0B6-4B66-82C8-484FC5FC0876}"/>
    <cellStyle name="Comma 24 2 2 2 2" xfId="15139" xr:uid="{5B8375D8-212B-4C24-8402-10F5FFD01E92}"/>
    <cellStyle name="Comma 24 2 2 2 2 2" xfId="47757" xr:uid="{52B9FFC9-1645-486A-A91E-031E74FAF9B0}"/>
    <cellStyle name="Comma 24 2 2 2 2 3" xfId="35129" xr:uid="{60710593-6F89-464A-B969-DE40051646C1}"/>
    <cellStyle name="Comma 24 2 2 2 3" xfId="22499" xr:uid="{AEE8E3C1-6B5D-42D1-821A-18F91A373C34}"/>
    <cellStyle name="Comma 24 2 2 2 3 2" xfId="41476" xr:uid="{65F0C2EA-0A3B-4E47-8604-F1627CD39911}"/>
    <cellStyle name="Comma 24 2 2 2 4" xfId="28836" xr:uid="{F44F1AFE-A204-4081-AC4C-9F228F82B341}"/>
    <cellStyle name="Comma 24 2 2 3" xfId="5156" xr:uid="{DF6644EC-7AFC-4229-93AC-2671C0DE7600}"/>
    <cellStyle name="Comma 24 2 2 3 2" xfId="12521" xr:uid="{D5EA34B8-1BDD-40DC-9AB5-F7016C63AF72}"/>
    <cellStyle name="Comma 24 2 2 3 2 2" xfId="45139" xr:uid="{7E0E30DA-BF6E-4EA4-9A47-D588C382A432}"/>
    <cellStyle name="Comma 24 2 2 3 2 3" xfId="32511" xr:uid="{8D854594-E1B8-410E-AAAB-467F8B863C48}"/>
    <cellStyle name="Comma 24 2 2 3 3" xfId="19881" xr:uid="{09A0ACB1-B5A6-4A13-9B0C-6DBD40D1E150}"/>
    <cellStyle name="Comma 24 2 2 3 3 2" xfId="38858" xr:uid="{3C33776C-B0FE-4F85-9E1D-B5DB6E7231B7}"/>
    <cellStyle name="Comma 24 2 2 3 4" xfId="26218" xr:uid="{C70D3C72-221D-43E6-A73A-E0F203CA8183}"/>
    <cellStyle name="Comma 24 2 2 4" xfId="11643" xr:uid="{3C349DBB-8AB7-4B1B-8304-CB428C76C5AF}"/>
    <cellStyle name="Comma 24 2 2 4 2" xfId="44260" xr:uid="{5ACC5E7C-8FD3-4330-8712-73FCFF3CAB65}"/>
    <cellStyle name="Comma 24 2 2 4 3" xfId="31632" xr:uid="{F3E157B6-FE80-4B48-9BDD-B4BD0777EC9B}"/>
    <cellStyle name="Comma 24 2 2 5" xfId="19003" xr:uid="{5B0D1085-0398-4F9F-BD75-EBA4C88971EB}"/>
    <cellStyle name="Comma 24 2 2 5 2" xfId="37979" xr:uid="{005E710A-AE92-4F06-8B41-3140EE826731}"/>
    <cellStyle name="Comma 24 2 2 6" xfId="25339" xr:uid="{9B572025-94EA-4657-B91E-B1B8E734DAA9}"/>
    <cellStyle name="Comma 24 2 2 7" xfId="4277" xr:uid="{D654BD72-821A-451B-8969-BEB67D61FCA4}"/>
    <cellStyle name="Comma 24 2 3" xfId="3427" xr:uid="{967F7AF2-4EF5-4733-A8B5-54021A3480CD}"/>
    <cellStyle name="Comma 24 2 3 2" xfId="6924" xr:uid="{FB2B6AFB-985E-47A6-BC4A-3BE3736E26C2}"/>
    <cellStyle name="Comma 24 2 3 2 2" xfId="14289" xr:uid="{621B72A4-F509-4243-8F93-F291C1DACD80}"/>
    <cellStyle name="Comma 24 2 3 2 2 2" xfId="46907" xr:uid="{BA424C6E-4C80-4D0E-8642-7C83989E60D1}"/>
    <cellStyle name="Comma 24 2 3 2 2 3" xfId="34279" xr:uid="{BABD0B15-0CF6-4283-96C8-8A4DFC4E3323}"/>
    <cellStyle name="Comma 24 2 3 2 3" xfId="21649" xr:uid="{AC0E2354-E648-4635-BDF9-3DAF9F06BDCC}"/>
    <cellStyle name="Comma 24 2 3 2 3 2" xfId="40626" xr:uid="{47F282DB-B0C2-43FE-A2CE-AC4919A7DD91}"/>
    <cellStyle name="Comma 24 2 3 2 4" xfId="27986" xr:uid="{C9699CEF-EFA2-4782-9A6F-7CFF8D322DC2}"/>
    <cellStyle name="Comma 24 2 3 3" xfId="10793" xr:uid="{29AD536A-E8D9-4B69-8118-506492E96C8C}"/>
    <cellStyle name="Comma 24 2 3 3 2" xfId="43410" xr:uid="{8E0143B6-04E1-4FC2-BB0D-3663351E4947}"/>
    <cellStyle name="Comma 24 2 3 3 3" xfId="30782" xr:uid="{55EDDCB7-25F7-45D1-A37A-65B297436925}"/>
    <cellStyle name="Comma 24 2 3 4" xfId="18153" xr:uid="{7DCAC2E9-7490-4017-8A4D-0450FB7A12E6}"/>
    <cellStyle name="Comma 24 2 3 4 2" xfId="37129" xr:uid="{F833BAA8-CBC8-4875-AF33-A7995DA094C9}"/>
    <cellStyle name="Comma 24 2 3 5" xfId="24489" xr:uid="{FCBC87A9-723E-4891-A624-72A95983CF4E}"/>
    <cellStyle name="Comma 24 2 4" xfId="6041" xr:uid="{81330BAC-E7B2-4462-9DE5-AB5EA2861325}"/>
    <cellStyle name="Comma 24 2 4 2" xfId="13406" xr:uid="{B53A85F5-24FF-44A0-B94E-61C0B26B3BDF}"/>
    <cellStyle name="Comma 24 2 4 2 2" xfId="46024" xr:uid="{36EBA7F9-FE5C-4DC9-A056-5880F53D072E}"/>
    <cellStyle name="Comma 24 2 4 2 3" xfId="33396" xr:uid="{B9A44BD4-EB32-47B1-9E48-9D30A89A980C}"/>
    <cellStyle name="Comma 24 2 4 3" xfId="20766" xr:uid="{BDA0013D-0804-46B2-B0DE-B74EE604F2E0}"/>
    <cellStyle name="Comma 24 2 4 3 2" xfId="39743" xr:uid="{A969B222-60D0-484E-9105-F4936E37F0DC}"/>
    <cellStyle name="Comma 24 2 4 4" xfId="27103" xr:uid="{78C9C23F-4491-45AC-AABA-4E6D4DF40474}"/>
    <cellStyle name="Comma 24 2 5" xfId="2520" xr:uid="{27167016-B050-4AC5-99A1-2070F645373A}"/>
    <cellStyle name="Comma 24 2 5 2" xfId="9914" xr:uid="{EB3D124A-05DD-4011-B542-7746B18494D4}"/>
    <cellStyle name="Comma 24 2 5 2 2" xfId="42529" xr:uid="{4C76765E-58B5-4054-AB2B-B54B349345FA}"/>
    <cellStyle name="Comma 24 2 5 3" xfId="17274" xr:uid="{2426B66C-380D-4A9E-8DC0-F6F9A062BBD0}"/>
    <cellStyle name="Comma 24 2 5 4" xfId="29901" xr:uid="{DECC9E99-C451-45C4-9BF0-A261CDBBB200}"/>
    <cellStyle name="Comma 24 2 6" xfId="9314" xr:uid="{204A558D-5774-4C64-8D49-5D98A9239063}"/>
    <cellStyle name="Comma 24 2 6 2" xfId="36226" xr:uid="{165ECA08-6BF9-46CA-B25F-4E90167E5E81}"/>
    <cellStyle name="Comma 24 2 7" xfId="16674" xr:uid="{B5D8D55B-EA60-43D2-B173-5A82BB38F3EA}"/>
    <cellStyle name="Comma 24 2 8" xfId="23606" xr:uid="{A565C7E0-B53F-48F0-A425-50F8909DD045}"/>
    <cellStyle name="Comma 24 2 9" xfId="48472" xr:uid="{38E97604-2EFE-4F81-8874-A0DAF5E84C0C}"/>
    <cellStyle name="Comma 24 3" xfId="1873" xr:uid="{95234279-225A-4D7A-8D17-EB68504EF4D9}"/>
    <cellStyle name="Comma 24 3 2" xfId="7361" xr:uid="{745E50BE-CAAB-4742-9290-977BAC3EDF62}"/>
    <cellStyle name="Comma 24 3 2 2" xfId="14726" xr:uid="{14980704-118A-4791-970E-0E59949E750C}"/>
    <cellStyle name="Comma 24 3 2 2 2" xfId="47344" xr:uid="{CE26344A-F6A5-4B6C-A495-A9BE3FF813CE}"/>
    <cellStyle name="Comma 24 3 2 2 3" xfId="34716" xr:uid="{BF35B5E8-5DB2-4D58-9378-C40218DB6512}"/>
    <cellStyle name="Comma 24 3 2 3" xfId="22086" xr:uid="{7216972E-56FC-407F-AE90-54F93AB9B508}"/>
    <cellStyle name="Comma 24 3 2 3 2" xfId="41063" xr:uid="{B11E7681-3C56-4ACB-9B38-63BBD7DCA9D0}"/>
    <cellStyle name="Comma 24 3 2 4" xfId="28423" xr:uid="{9B0BEC03-0496-46B1-94F0-AE2D79794B4C}"/>
    <cellStyle name="Comma 24 3 3" xfId="4739" xr:uid="{4AF89FB6-6015-43E7-B5CF-624D6DDC5994}"/>
    <cellStyle name="Comma 24 3 3 2" xfId="12104" xr:uid="{1A88A741-FB88-41C5-B039-D1CDAF8A9233}"/>
    <cellStyle name="Comma 24 3 3 2 2" xfId="44722" xr:uid="{8C8C9615-7E64-4EC3-9A41-8B0448E42DFD}"/>
    <cellStyle name="Comma 24 3 3 2 3" xfId="32094" xr:uid="{6C95E852-39BC-4F77-89F7-E6FF014DA81E}"/>
    <cellStyle name="Comma 24 3 3 3" xfId="19464" xr:uid="{A9ED2D75-3C84-46A4-BC4E-7B3984224173}"/>
    <cellStyle name="Comma 24 3 3 3 2" xfId="38441" xr:uid="{8CE13103-CB3F-4B9D-BD7F-25766110B065}"/>
    <cellStyle name="Comma 24 3 3 4" xfId="25801" xr:uid="{462B44B7-4C0F-4692-BF9A-5B04278B80A7}"/>
    <cellStyle name="Comma 24 3 4" xfId="3864" xr:uid="{93FF9341-2A01-443C-99F2-7192A389AAAD}"/>
    <cellStyle name="Comma 24 3 4 2" xfId="11230" xr:uid="{0F5A57D0-C181-4C44-9AEF-E7E4E4CEC92F}"/>
    <cellStyle name="Comma 24 3 4 2 2" xfId="43847" xr:uid="{7FFEC24D-177E-4D73-9004-C6B116B90FE3}"/>
    <cellStyle name="Comma 24 3 4 3" xfId="18590" xr:uid="{4FEA8FB8-E133-412B-88BE-A70EBC6F7300}"/>
    <cellStyle name="Comma 24 3 4 4" xfId="31219" xr:uid="{A2AB2884-40D7-402D-9F52-48BABD25F247}"/>
    <cellStyle name="Comma 24 3 5" xfId="9410" xr:uid="{E1D80A7D-40DF-4CD3-B764-F7870771CF81}"/>
    <cellStyle name="Comma 24 3 5 2" xfId="37566" xr:uid="{4D19B978-163F-47FB-B3F9-1B187EB80FF3}"/>
    <cellStyle name="Comma 24 3 6" xfId="16770" xr:uid="{EF952EA6-3778-40D4-B6DB-4171A451C02E}"/>
    <cellStyle name="Comma 24 3 7" xfId="24926" xr:uid="{1562CF1A-680F-4A17-B649-2D2D879988B0}"/>
    <cellStyle name="Comma 24 4" xfId="3016" xr:uid="{B435DDFB-18CB-4E1C-B078-1879AA89CBE8}"/>
    <cellStyle name="Comma 24 4 2" xfId="6513" xr:uid="{C4067A28-6F23-4B83-8BA5-339F69E66915}"/>
    <cellStyle name="Comma 24 4 2 2" xfId="13878" xr:uid="{2B20F4F4-21F6-4B19-938A-21C260B8A10C}"/>
    <cellStyle name="Comma 24 4 2 2 2" xfId="46496" xr:uid="{3DDDD558-9E64-4859-A378-426736D79A5D}"/>
    <cellStyle name="Comma 24 4 2 2 3" xfId="33868" xr:uid="{A212E8BE-5DE3-4490-9633-97B8BF7ACFF5}"/>
    <cellStyle name="Comma 24 4 2 3" xfId="21238" xr:uid="{82DBE237-7944-48E8-9D52-766BA85647B4}"/>
    <cellStyle name="Comma 24 4 2 3 2" xfId="40215" xr:uid="{B33CE979-65BB-47A6-8B91-282B6A1A9ED6}"/>
    <cellStyle name="Comma 24 4 2 4" xfId="27575" xr:uid="{1C9A5AEA-636E-41E6-A4D9-EA24D24228A3}"/>
    <cellStyle name="Comma 24 4 3" xfId="10382" xr:uid="{C245EEC8-E41F-4D07-9ADB-2CB44880F33A}"/>
    <cellStyle name="Comma 24 4 3 2" xfId="42999" xr:uid="{E5B9AB01-D1B6-4F6B-868D-FAC222D52BF5}"/>
    <cellStyle name="Comma 24 4 3 3" xfId="30371" xr:uid="{B5ECC4C6-2246-451B-A49E-96E4A73333C0}"/>
    <cellStyle name="Comma 24 4 4" xfId="17742" xr:uid="{0A2E999A-F4AC-4093-B156-B4F5FEA8BB21}"/>
    <cellStyle name="Comma 24 4 4 2" xfId="36718" xr:uid="{34FDBF10-CBF1-418D-B800-EEEC4952496C}"/>
    <cellStyle name="Comma 24 4 5" xfId="24078" xr:uid="{AC5B0D1C-9960-4962-8271-A3A1DAC6A3A3}"/>
    <cellStyle name="Comma 24 5" xfId="5624" xr:uid="{88CE6579-90D8-4690-8DEE-61F7AD26BFA4}"/>
    <cellStyle name="Comma 24 5 2" xfId="12989" xr:uid="{FFBDD15E-7D39-4299-86A2-CD35EAA2D61F}"/>
    <cellStyle name="Comma 24 5 2 2" xfId="45607" xr:uid="{40D5F15C-CCD4-46F5-B221-4DF295D6B924}"/>
    <cellStyle name="Comma 24 5 2 3" xfId="32979" xr:uid="{61256298-631C-43D2-8F6D-40BE7D83FCED}"/>
    <cellStyle name="Comma 24 5 3" xfId="20349" xr:uid="{3FBC9D5E-8752-4143-B0C9-E1D75AC19CA9}"/>
    <cellStyle name="Comma 24 5 3 2" xfId="39326" xr:uid="{0FFA2A4E-8BC4-4055-9AAD-9320F01C39B6}"/>
    <cellStyle name="Comma 24 5 4" xfId="26686" xr:uid="{D71CF492-3E97-426C-A109-FC174158D141}"/>
    <cellStyle name="Comma 24 6" xfId="1960" xr:uid="{B75DB2E6-BC2A-4F44-90C0-0C8B58FC219F}"/>
    <cellStyle name="Comma 24 6 2" xfId="9497" xr:uid="{4EFD6E9E-D8C5-4186-9E86-36A339C604AC}"/>
    <cellStyle name="Comma 24 6 2 2" xfId="42114" xr:uid="{57A8965A-681A-40EF-8970-1595697FEF93}"/>
    <cellStyle name="Comma 24 6 3" xfId="16857" xr:uid="{464A000B-6C14-49EC-984F-EC1C1435F402}"/>
    <cellStyle name="Comma 24 6 4" xfId="29486" xr:uid="{CAE8B54D-1A3B-4F2D-93CA-F97B5C4B7D9D}"/>
    <cellStyle name="Comma 24 7" xfId="8273" xr:uid="{766D6D0C-E6FD-4AE1-8314-AB498EA14265}"/>
    <cellStyle name="Comma 24 7 2" xfId="15638" xr:uid="{55BB589A-34EC-49EF-BD5C-CD22A0F09C5C}"/>
    <cellStyle name="Comma 24 7 3" xfId="22998" xr:uid="{BA5495C1-3774-4026-8F1A-9A9B9F7EB979}"/>
    <cellStyle name="Comma 24 7 4" xfId="35740" xr:uid="{EBF53D8B-4537-4839-9C9D-8C90A5AA06FD}"/>
    <cellStyle name="Comma 24 8" xfId="9224" xr:uid="{C15264B6-1E23-4668-8570-53371A065CB8}"/>
    <cellStyle name="Comma 24 9" xfId="16584" xr:uid="{B6122894-E8BA-4B03-B761-BFCFCA9ABAC3}"/>
    <cellStyle name="Comma 25" xfId="1648" xr:uid="{D6F4AC6A-8785-4A4E-9CFC-0F3CD39C9E83}"/>
    <cellStyle name="Comma 25 10" xfId="23182" xr:uid="{A400C818-5079-4013-9BAE-4AE9854D835A}"/>
    <cellStyle name="Comma 25 2" xfId="1777" xr:uid="{C6FE5E35-88C9-44D2-9B18-705086176815}"/>
    <cellStyle name="Comma 25 2 2" xfId="4278" xr:uid="{EC06ACAF-1F27-4222-A876-57F89983123A}"/>
    <cellStyle name="Comma 25 2 2 2" xfId="7775" xr:uid="{28D8B932-6A15-4400-83CA-59075AE0789A}"/>
    <cellStyle name="Comma 25 2 2 2 2" xfId="15140" xr:uid="{5A2BC64B-A4BC-4512-90C9-8E1FF078BE43}"/>
    <cellStyle name="Comma 25 2 2 2 2 2" xfId="47758" xr:uid="{4357EA1D-B377-4B15-BC3A-65A728C7D2D5}"/>
    <cellStyle name="Comma 25 2 2 2 2 3" xfId="35130" xr:uid="{301B6F1C-B7BB-4DDD-8200-D06C04634560}"/>
    <cellStyle name="Comma 25 2 2 2 3" xfId="22500" xr:uid="{029F44C2-1EDE-46E4-A4D3-C9FE9490602C}"/>
    <cellStyle name="Comma 25 2 2 2 3 2" xfId="41477" xr:uid="{BBDCD9E6-47A1-4B53-B7C2-8F0E70AD8FB0}"/>
    <cellStyle name="Comma 25 2 2 2 4" xfId="28837" xr:uid="{8E7345D8-D29E-42A5-96DF-4C9B1ED3CD6E}"/>
    <cellStyle name="Comma 25 2 2 3" xfId="5157" xr:uid="{6F9DD8B1-D231-41C4-A4B4-6E49E0B6AAA3}"/>
    <cellStyle name="Comma 25 2 2 3 2" xfId="12522" xr:uid="{656DD818-58F9-4933-8F50-A54240D1C84F}"/>
    <cellStyle name="Comma 25 2 2 3 2 2" xfId="45140" xr:uid="{BF404ECF-A905-4863-8C61-C404E1F999E1}"/>
    <cellStyle name="Comma 25 2 2 3 2 3" xfId="32512" xr:uid="{01241BE9-3070-49D0-B7F6-4E82629DA5F6}"/>
    <cellStyle name="Comma 25 2 2 3 3" xfId="19882" xr:uid="{75C3EB48-B931-43D4-89EE-AF555A7E0561}"/>
    <cellStyle name="Comma 25 2 2 3 3 2" xfId="38859" xr:uid="{DA90F297-BAAD-4454-B80F-D45B4FAB519A}"/>
    <cellStyle name="Comma 25 2 2 3 4" xfId="26219" xr:uid="{49078C65-E549-4C70-8383-B7843B9CAFCB}"/>
    <cellStyle name="Comma 25 2 2 4" xfId="11644" xr:uid="{F75EC65E-9767-4C27-91C3-9ACCD7501854}"/>
    <cellStyle name="Comma 25 2 2 4 2" xfId="44261" xr:uid="{A90423AE-13A3-47FB-9DE3-C0384D7D13EF}"/>
    <cellStyle name="Comma 25 2 2 4 3" xfId="31633" xr:uid="{094DFA66-F0D9-48BC-9338-7844CFC7998A}"/>
    <cellStyle name="Comma 25 2 2 5" xfId="19004" xr:uid="{1C0DA5B3-FF2A-4909-827D-097AB8378B54}"/>
    <cellStyle name="Comma 25 2 2 5 2" xfId="37980" xr:uid="{1F432B21-F058-4EA8-A6F8-73FBDEA6ACDE}"/>
    <cellStyle name="Comma 25 2 2 6" xfId="25340" xr:uid="{3C4D1938-793B-44FA-989D-26B3AF423F1E}"/>
    <cellStyle name="Comma 25 2 3" xfId="3428" xr:uid="{9BC0291B-ED7B-4C7A-8985-F7D32CE94FDC}"/>
    <cellStyle name="Comma 25 2 3 2" xfId="6925" xr:uid="{BED5BF64-BA83-4626-AD7B-767B224F0665}"/>
    <cellStyle name="Comma 25 2 3 2 2" xfId="14290" xr:uid="{BE0E7814-A79D-4911-8064-7BEF59F7264D}"/>
    <cellStyle name="Comma 25 2 3 2 2 2" xfId="46908" xr:uid="{BDEDEB42-A80E-4C32-B129-0ED3417A748C}"/>
    <cellStyle name="Comma 25 2 3 2 2 3" xfId="34280" xr:uid="{D1E000F7-A511-44F5-9B5A-2D32D4A13E37}"/>
    <cellStyle name="Comma 25 2 3 2 3" xfId="21650" xr:uid="{CBAB0F6C-F23D-41FE-A4AE-0567FEBC10E3}"/>
    <cellStyle name="Comma 25 2 3 2 3 2" xfId="40627" xr:uid="{7BA1811D-BBAF-4C2F-AACD-6AE06C7F18ED}"/>
    <cellStyle name="Comma 25 2 3 2 4" xfId="27987" xr:uid="{8265716A-C383-475E-9D3D-8E68626C4FD9}"/>
    <cellStyle name="Comma 25 2 3 3" xfId="10794" xr:uid="{2983C82F-DD37-4D46-999F-15BBAFC9C4AC}"/>
    <cellStyle name="Comma 25 2 3 3 2" xfId="43411" xr:uid="{A3DC48E7-956B-4620-9E9B-D9E0954694F8}"/>
    <cellStyle name="Comma 25 2 3 3 3" xfId="30783" xr:uid="{08B4BCAC-6171-4906-ADCF-FAE4B27A7D48}"/>
    <cellStyle name="Comma 25 2 3 4" xfId="18154" xr:uid="{7E7830CD-BB02-481E-9FDA-A8DCEDE43B97}"/>
    <cellStyle name="Comma 25 2 3 4 2" xfId="37130" xr:uid="{3F6AFB91-0023-4C58-8BEF-63B1A2E98D35}"/>
    <cellStyle name="Comma 25 2 3 5" xfId="24490" xr:uid="{402D9192-78E1-42A0-8F08-F0B07967CC16}"/>
    <cellStyle name="Comma 25 2 4" xfId="6042" xr:uid="{450A2C63-7929-43C5-A52F-3907D98F5223}"/>
    <cellStyle name="Comma 25 2 4 2" xfId="13407" xr:uid="{DA23450D-4F2D-4CD4-9294-07EC4EE98DA0}"/>
    <cellStyle name="Comma 25 2 4 2 2" xfId="46025" xr:uid="{0A5F6DF3-E227-4F57-8171-573405344931}"/>
    <cellStyle name="Comma 25 2 4 2 3" xfId="33397" xr:uid="{38CBE985-9AC8-437A-9DB4-DEC80E08E82D}"/>
    <cellStyle name="Comma 25 2 4 3" xfId="20767" xr:uid="{4702BCC6-81B2-4C3E-850B-EFC79C8AACFB}"/>
    <cellStyle name="Comma 25 2 4 3 2" xfId="39744" xr:uid="{0DE85E0F-B2BD-4962-89B3-6549EBD5EB21}"/>
    <cellStyle name="Comma 25 2 4 4" xfId="27104" xr:uid="{8AE3CD5D-C92D-4596-A20E-C199AD5D244C}"/>
    <cellStyle name="Comma 25 2 5" xfId="2521" xr:uid="{E13628AB-055E-4073-8B76-0CD091C4CA85}"/>
    <cellStyle name="Comma 25 2 5 2" xfId="9915" xr:uid="{52D4CDD9-EBD0-4DD0-B2C9-41A9E06D27C5}"/>
    <cellStyle name="Comma 25 2 5 2 2" xfId="42530" xr:uid="{7D8F35B6-C69A-4D9E-B669-C8B57385CF9D}"/>
    <cellStyle name="Comma 25 2 5 3" xfId="17275" xr:uid="{9F2A39CC-CD50-4240-BC3B-D715EE4A8139}"/>
    <cellStyle name="Comma 25 2 5 4" xfId="29902" xr:uid="{51EBB033-C9A2-4055-8A8A-D599F83A6D9B}"/>
    <cellStyle name="Comma 25 2 6" xfId="9315" xr:uid="{615A650F-7267-4A98-A886-54E16E8E3E06}"/>
    <cellStyle name="Comma 25 2 6 2" xfId="36227" xr:uid="{9FA8EA68-0195-4E1A-8280-2AED50DEDC08}"/>
    <cellStyle name="Comma 25 2 7" xfId="16675" xr:uid="{3FA0AC44-D960-4609-B4FD-23E341DBC60B}"/>
    <cellStyle name="Comma 25 2 8" xfId="23607" xr:uid="{F2C77CA4-3767-4EE2-9BD4-4718EEA4861F}"/>
    <cellStyle name="Comma 25 3" xfId="1874" xr:uid="{3990837C-22BB-4E28-95B0-B2BAEEC51C6F}"/>
    <cellStyle name="Comma 25 3 2" xfId="7362" xr:uid="{CE6BDAF9-E137-4883-8380-B29846BF1B1C}"/>
    <cellStyle name="Comma 25 3 2 2" xfId="14727" xr:uid="{00DBE3AF-0DB1-4AC5-BD9B-08F53B30177F}"/>
    <cellStyle name="Comma 25 3 2 2 2" xfId="47345" xr:uid="{67C6A660-CD12-45EC-9519-12FF2CCCFA70}"/>
    <cellStyle name="Comma 25 3 2 2 3" xfId="34717" xr:uid="{73A2CC92-6E93-46FC-99DA-176C16800FC9}"/>
    <cellStyle name="Comma 25 3 2 3" xfId="22087" xr:uid="{7A922454-B9BD-44E1-9F6B-DBD14107BB09}"/>
    <cellStyle name="Comma 25 3 2 3 2" xfId="41064" xr:uid="{23E8BD59-8194-4D41-A269-F130598C839D}"/>
    <cellStyle name="Comma 25 3 2 4" xfId="28424" xr:uid="{17A5D033-BECD-4E82-B497-43B453C3EBEA}"/>
    <cellStyle name="Comma 25 3 3" xfId="4740" xr:uid="{2ADAE3F5-B51F-4B5A-B9A3-2B731EAD6046}"/>
    <cellStyle name="Comma 25 3 3 2" xfId="12105" xr:uid="{42E3A0E9-8993-4C77-830F-B35D780983E5}"/>
    <cellStyle name="Comma 25 3 3 2 2" xfId="44723" xr:uid="{72A7A42F-A44B-44CA-824F-3BD78668A8D7}"/>
    <cellStyle name="Comma 25 3 3 2 3" xfId="32095" xr:uid="{3E8369E4-EE9E-42E8-8308-8D672BAB0EDD}"/>
    <cellStyle name="Comma 25 3 3 3" xfId="19465" xr:uid="{BB6F9DA5-D024-42AE-9008-7223045E4A9D}"/>
    <cellStyle name="Comma 25 3 3 3 2" xfId="38442" xr:uid="{50BA1A9D-EE6C-48F1-B17D-5C7EF8B17F47}"/>
    <cellStyle name="Comma 25 3 3 4" xfId="25802" xr:uid="{77E82223-4182-43D9-9E11-EFBABFBCAD86}"/>
    <cellStyle name="Comma 25 3 4" xfId="3865" xr:uid="{C7B76FBC-78B7-4C31-8EBE-7ED8AE9205D0}"/>
    <cellStyle name="Comma 25 3 4 2" xfId="11231" xr:uid="{74FC0C80-7C07-4B60-9169-428A8712489C}"/>
    <cellStyle name="Comma 25 3 4 2 2" xfId="43848" xr:uid="{A3692FA4-1EB2-4884-A398-9F90C3876E28}"/>
    <cellStyle name="Comma 25 3 4 3" xfId="18591" xr:uid="{0C5C7D56-35AB-41E7-AD2E-1189D87CC0AF}"/>
    <cellStyle name="Comma 25 3 4 4" xfId="31220" xr:uid="{9CA5A1A1-3125-45C3-B70C-73D031ABE3C5}"/>
    <cellStyle name="Comma 25 3 5" xfId="9411" xr:uid="{3592A22D-0C34-4157-8B07-6F69965A457E}"/>
    <cellStyle name="Comma 25 3 5 2" xfId="37567" xr:uid="{7E87C1A3-88D1-409B-9555-2CBAA2B2C3E0}"/>
    <cellStyle name="Comma 25 3 6" xfId="16771" xr:uid="{5739F2CA-B254-496A-8FE6-A5058A39180C}"/>
    <cellStyle name="Comma 25 3 7" xfId="24927" xr:uid="{807D191D-91CA-4E6D-9D1F-EB85C767712A}"/>
    <cellStyle name="Comma 25 4" xfId="3017" xr:uid="{5FC74D79-C27D-4D78-AAA0-835526D1561C}"/>
    <cellStyle name="Comma 25 4 2" xfId="6514" xr:uid="{5FD32B3D-5B47-4737-BF7F-6D6561D60D56}"/>
    <cellStyle name="Comma 25 4 2 2" xfId="13879" xr:uid="{61AF32B0-040C-4D37-98D5-95FC847BC9E0}"/>
    <cellStyle name="Comma 25 4 2 2 2" xfId="46497" xr:uid="{B9D4AEEE-4C84-4A72-9716-ADAB6D16D8C2}"/>
    <cellStyle name="Comma 25 4 2 2 3" xfId="33869" xr:uid="{37CD0312-186B-43ED-94B4-49126741B989}"/>
    <cellStyle name="Comma 25 4 2 3" xfId="21239" xr:uid="{27F932BF-BD29-4223-BD01-0709FD370FD7}"/>
    <cellStyle name="Comma 25 4 2 3 2" xfId="40216" xr:uid="{299A505A-DAA9-44F5-953B-B36432D94562}"/>
    <cellStyle name="Comma 25 4 2 4" xfId="27576" xr:uid="{AF336F9F-C9AC-4ECD-BCC0-4DB1B1748749}"/>
    <cellStyle name="Comma 25 4 3" xfId="10383" xr:uid="{EB42CCF4-F5FD-4B71-9DA8-4B724A0031D4}"/>
    <cellStyle name="Comma 25 4 3 2" xfId="43000" xr:uid="{9B0314B3-181B-4642-8659-5CF5FF18F20F}"/>
    <cellStyle name="Comma 25 4 3 3" xfId="30372" xr:uid="{4AD28B3A-C53C-470B-856C-14592BED2969}"/>
    <cellStyle name="Comma 25 4 4" xfId="17743" xr:uid="{08A44F81-4E50-487F-B19A-F551379FD478}"/>
    <cellStyle name="Comma 25 4 4 2" xfId="36719" xr:uid="{BD0C9359-A6E8-4110-BAE8-5C51081FBEA6}"/>
    <cellStyle name="Comma 25 4 5" xfId="24079" xr:uid="{33D7E2FA-467D-4383-8597-1346588F65A3}"/>
    <cellStyle name="Comma 25 5" xfId="5625" xr:uid="{CE3E11D7-B57F-411A-9479-88198F7E35C7}"/>
    <cellStyle name="Comma 25 5 2" xfId="12990" xr:uid="{F5BCE9C3-8867-4820-9942-BB9BFD906CB4}"/>
    <cellStyle name="Comma 25 5 2 2" xfId="45608" xr:uid="{A8C2BE4A-4C95-4544-AF83-4F49FAC23A56}"/>
    <cellStyle name="Comma 25 5 2 3" xfId="32980" xr:uid="{C6613C31-21A4-4EDE-984E-B796A5BA6C0E}"/>
    <cellStyle name="Comma 25 5 3" xfId="20350" xr:uid="{A081619C-30DC-4882-AC97-1A24486DD618}"/>
    <cellStyle name="Comma 25 5 3 2" xfId="39327" xr:uid="{24410E9F-1CF4-46DB-9E52-7B55F9BE1174}"/>
    <cellStyle name="Comma 25 5 4" xfId="26687" xr:uid="{89038307-25F7-4ABF-8BC1-B715E8A858DA}"/>
    <cellStyle name="Comma 25 6" xfId="1961" xr:uid="{67B240BB-D138-45AA-B691-86D1C9F6B9D7}"/>
    <cellStyle name="Comma 25 6 2" xfId="9498" xr:uid="{BBB89020-CC5C-4DBE-BE00-A6E9E4E66111}"/>
    <cellStyle name="Comma 25 6 2 2" xfId="42115" xr:uid="{F7081DE4-A3A3-44CE-8AF8-BAB015ED3B43}"/>
    <cellStyle name="Comma 25 6 3" xfId="16858" xr:uid="{C3300FEC-4593-40AA-BAAD-0E875058BBFD}"/>
    <cellStyle name="Comma 25 6 4" xfId="29487" xr:uid="{25F16F07-D611-4A35-9D17-D8F990982F26}"/>
    <cellStyle name="Comma 25 7" xfId="8274" xr:uid="{D4D5C6B4-1CA9-4A9C-AA14-FD341FB548FA}"/>
    <cellStyle name="Comma 25 7 2" xfId="15639" xr:uid="{646EB029-2019-4F8A-BEAB-CCB3898D4989}"/>
    <cellStyle name="Comma 25 7 3" xfId="22999" xr:uid="{074F6464-F7F5-440E-9492-B98760BCFA59}"/>
    <cellStyle name="Comma 25 7 4" xfId="35741" xr:uid="{200950B6-D9F2-42B2-9E15-15C44638FFB7}"/>
    <cellStyle name="Comma 25 8" xfId="9225" xr:uid="{2CBE3A3A-3512-4520-A555-72A8D3D6FEE1}"/>
    <cellStyle name="Comma 25 9" xfId="16585" xr:uid="{7FAC112A-B9D4-47DB-A637-160A6D8346EE}"/>
    <cellStyle name="Comma 26" xfId="1679" xr:uid="{AF7186CA-C571-463E-AC2F-ADB98104BCD8}"/>
    <cellStyle name="Comma 26 10" xfId="23544" xr:uid="{A0AF35F4-EA21-49DC-8525-2D9F6CD0E2C9}"/>
    <cellStyle name="Comma 26 2" xfId="1803" xr:uid="{90C66FF4-1EC4-4B48-B352-31E95EF2036E}"/>
    <cellStyle name="Comma 26 2 2" xfId="4306" xr:uid="{FEBFB6D6-536A-42BD-94B6-07AAD220E2A9}"/>
    <cellStyle name="Comma 26 2 2 2" xfId="7804" xr:uid="{FD029370-E5BF-477E-9B73-718EE3D791D9}"/>
    <cellStyle name="Comma 26 2 2 2 2" xfId="15169" xr:uid="{DB9DF857-B1FB-4A11-830C-1C43032E4D71}"/>
    <cellStyle name="Comma 26 2 2 2 2 2" xfId="47787" xr:uid="{1DE12994-1505-47C2-A5A5-9DE11B11E91F}"/>
    <cellStyle name="Comma 26 2 2 2 2 3" xfId="35159" xr:uid="{69D404D9-185B-4961-B56F-7BF556C6F3C8}"/>
    <cellStyle name="Comma 26 2 2 2 3" xfId="22529" xr:uid="{569CFA3D-EB13-4E2E-92B6-A2FACAC48CE4}"/>
    <cellStyle name="Comma 26 2 2 2 3 2" xfId="41506" xr:uid="{C96E1D15-E5A7-4392-A14F-1AFC115B20C8}"/>
    <cellStyle name="Comma 26 2 2 2 4" xfId="28866" xr:uid="{1DE3D8F3-E290-47D6-8391-D7E98488E47B}"/>
    <cellStyle name="Comma 26 2 2 3" xfId="5186" xr:uid="{832A0664-95B6-47BA-9E4F-EF7EF531CC17}"/>
    <cellStyle name="Comma 26 2 2 3 2" xfId="12551" xr:uid="{628CCD8A-6DB5-4C2F-B0DC-7D234C096679}"/>
    <cellStyle name="Comma 26 2 2 3 2 2" xfId="45169" xr:uid="{DD00CE11-1B1B-4576-B90F-397B4D92A100}"/>
    <cellStyle name="Comma 26 2 2 3 2 3" xfId="32541" xr:uid="{87F8C2D6-A5B0-4EAF-99B9-1AB6A9C8CC7B}"/>
    <cellStyle name="Comma 26 2 2 3 3" xfId="19911" xr:uid="{FB739683-7F0D-4785-9F6B-624B162CA403}"/>
    <cellStyle name="Comma 26 2 2 3 3 2" xfId="38888" xr:uid="{B3E8739E-B056-4C8F-8C11-42E127205F1F}"/>
    <cellStyle name="Comma 26 2 2 3 4" xfId="26248" xr:uid="{0C5B02D1-EA1B-426F-9D6B-B03C3E3C2A71}"/>
    <cellStyle name="Comma 26 2 2 4" xfId="11672" xr:uid="{54FFC265-72D5-4F06-95E9-7498557DAB88}"/>
    <cellStyle name="Comma 26 2 2 4 2" xfId="44290" xr:uid="{AA9DA668-DCC4-4062-8D46-540A6D5661F7}"/>
    <cellStyle name="Comma 26 2 2 4 3" xfId="31662" xr:uid="{850A04DB-7C3D-41D8-BB76-AB6EB4997741}"/>
    <cellStyle name="Comma 26 2 2 5" xfId="19032" xr:uid="{CF12A207-CCA9-4327-8B8A-4DC13FC7BA65}"/>
    <cellStyle name="Comma 26 2 2 5 2" xfId="38009" xr:uid="{D5B2C4DC-49F6-46CF-B609-F2F1A1C6D2CD}"/>
    <cellStyle name="Comma 26 2 2 6" xfId="25369" xr:uid="{59514FCB-EAC6-4255-9864-9FEC9C71BC4E}"/>
    <cellStyle name="Comma 26 2 3" xfId="3456" xr:uid="{86BEA45E-A7DC-4D13-9CB2-D0B97B5464C3}"/>
    <cellStyle name="Comma 26 2 3 2" xfId="6953" xr:uid="{87A7381F-419C-4400-A27D-8C61CC4A9275}"/>
    <cellStyle name="Comma 26 2 3 2 2" xfId="14318" xr:uid="{6EC11FA7-6E63-4648-95E9-FB91788AD27D}"/>
    <cellStyle name="Comma 26 2 3 2 2 2" xfId="46936" xr:uid="{3083485F-085A-4FA7-9AC8-AABEF3A1B796}"/>
    <cellStyle name="Comma 26 2 3 2 2 3" xfId="34308" xr:uid="{AAC1CFE4-B0B3-43D4-B3FE-AE61DA15C5C5}"/>
    <cellStyle name="Comma 26 2 3 2 3" xfId="21678" xr:uid="{F5FCBFCE-B316-48A6-9655-A2C341E20E18}"/>
    <cellStyle name="Comma 26 2 3 2 3 2" xfId="40655" xr:uid="{87D66B35-F2B8-436A-93D5-7AAD044CBBE9}"/>
    <cellStyle name="Comma 26 2 3 2 4" xfId="28015" xr:uid="{DD823880-D383-42A3-AD57-031B0374B494}"/>
    <cellStyle name="Comma 26 2 3 3" xfId="10822" xr:uid="{BFBDE506-A164-446F-91BC-E11CF639EBDC}"/>
    <cellStyle name="Comma 26 2 3 3 2" xfId="43439" xr:uid="{82917488-78E6-47B5-86AF-7A1480B84C79}"/>
    <cellStyle name="Comma 26 2 3 3 3" xfId="30811" xr:uid="{C106A8BA-4825-4A3E-8139-165E8C4132AD}"/>
    <cellStyle name="Comma 26 2 3 4" xfId="18182" xr:uid="{F7059A20-C556-4427-BA72-BEA182157E39}"/>
    <cellStyle name="Comma 26 2 3 4 2" xfId="37158" xr:uid="{02053E9B-3FB9-454B-9E5D-7042F56FBED0}"/>
    <cellStyle name="Comma 26 2 3 5" xfId="24518" xr:uid="{C5470C2F-48B4-4EF0-93F7-884490531120}"/>
    <cellStyle name="Comma 26 2 4" xfId="6071" xr:uid="{1E537394-8D99-4D1C-8A44-E811C8BC159E}"/>
    <cellStyle name="Comma 26 2 4 2" xfId="13436" xr:uid="{D50BDB16-9F48-4D79-B756-0EF25FA0C94F}"/>
    <cellStyle name="Comma 26 2 4 2 2" xfId="46054" xr:uid="{21A67E3C-C4CD-46A5-A93A-45F4357A7292}"/>
    <cellStyle name="Comma 26 2 4 2 3" xfId="33426" xr:uid="{B5BF30D8-9821-485B-A885-A0D078C44ABF}"/>
    <cellStyle name="Comma 26 2 4 3" xfId="20796" xr:uid="{6D8016B5-B835-4E21-B640-B34EC050330F}"/>
    <cellStyle name="Comma 26 2 4 3 2" xfId="39773" xr:uid="{F2D016D9-170F-4447-A91E-FB301513AC5A}"/>
    <cellStyle name="Comma 26 2 4 4" xfId="27133" xr:uid="{B0DC0775-7CA2-4B8C-98EF-5A6B82059E1C}"/>
    <cellStyle name="Comma 26 2 5" xfId="2551" xr:uid="{30298E3D-5B61-46D3-B457-996ED8A58399}"/>
    <cellStyle name="Comma 26 2 5 2" xfId="9943" xr:uid="{73C1EC2E-A7F7-4A15-941B-AD03732AD9BA}"/>
    <cellStyle name="Comma 26 2 5 2 2" xfId="42557" xr:uid="{99AAAD80-2810-4CE8-BC93-B3733C31B98E}"/>
    <cellStyle name="Comma 26 2 5 3" xfId="17303" xr:uid="{8937885B-9C8A-4C2E-AF54-AD96C448D8BF}"/>
    <cellStyle name="Comma 26 2 5 4" xfId="29929" xr:uid="{B5A9AC0E-097B-4FB4-B22E-6F649B648DA9}"/>
    <cellStyle name="Comma 26 2 6" xfId="9340" xr:uid="{58254E5E-3448-4E92-BBAB-FE387FDEAEFB}"/>
    <cellStyle name="Comma 26 2 6 2" xfId="36257" xr:uid="{46C3FBE6-071B-4C63-8DB8-69E0B726FED3}"/>
    <cellStyle name="Comma 26 2 7" xfId="16700" xr:uid="{61CF3D0B-B103-45ED-BAA4-D9C0CA223861}"/>
    <cellStyle name="Comma 26 2 8" xfId="23636" xr:uid="{2E79534C-7BAD-4004-BF30-2419B3629D5E}"/>
    <cellStyle name="Comma 26 3" xfId="1899" xr:uid="{68AC5370-D78D-4FCB-9F2D-208CD333052A}"/>
    <cellStyle name="Comma 26 3 2" xfId="7715" xr:uid="{1B7E0A3F-0B98-4987-BEFD-5B74C06D78CF}"/>
    <cellStyle name="Comma 26 3 2 2" xfId="15080" xr:uid="{1D311BF1-7F36-4161-9535-F188936FC3A3}"/>
    <cellStyle name="Comma 26 3 2 2 2" xfId="47698" xr:uid="{25B31207-8B74-42A9-B35E-4F9E4C3E6CD2}"/>
    <cellStyle name="Comma 26 3 2 2 3" xfId="35070" xr:uid="{966D3CC1-D316-4231-B79C-C14DBFCFEE93}"/>
    <cellStyle name="Comma 26 3 2 3" xfId="22440" xr:uid="{34EA8FD2-5777-437D-8FE0-5A6AB63E2779}"/>
    <cellStyle name="Comma 26 3 2 3 2" xfId="41417" xr:uid="{13F6A567-CAD3-4BFC-BF43-AE69C1C058DA}"/>
    <cellStyle name="Comma 26 3 2 4" xfId="28777" xr:uid="{673B7D7F-FB15-4EC5-958F-B6D766FED20F}"/>
    <cellStyle name="Comma 26 3 3" xfId="5096" xr:uid="{E6AB1A8A-452F-4949-9881-610F70A32AFF}"/>
    <cellStyle name="Comma 26 3 3 2" xfId="12461" xr:uid="{A692E153-2297-4BDB-87C3-33D0739A42A1}"/>
    <cellStyle name="Comma 26 3 3 2 2" xfId="45079" xr:uid="{C0F5A5C4-DD36-4E5A-AF68-9E314952FFC0}"/>
    <cellStyle name="Comma 26 3 3 2 3" xfId="32451" xr:uid="{47C1664E-F853-4828-8AF7-EAE0DF11E40D}"/>
    <cellStyle name="Comma 26 3 3 3" xfId="19821" xr:uid="{6BE90D29-5A29-459B-B118-297117271FD9}"/>
    <cellStyle name="Comma 26 3 3 3 2" xfId="38798" xr:uid="{608A9725-21A5-480D-93DA-F6722CB489F6}"/>
    <cellStyle name="Comma 26 3 3 4" xfId="26158" xr:uid="{DF57E204-D711-4512-BA9C-BC74095ABC47}"/>
    <cellStyle name="Comma 26 3 4" xfId="4218" xr:uid="{0FB52DDF-89AD-40E2-BD49-52041C93488C}"/>
    <cellStyle name="Comma 26 3 4 2" xfId="11584" xr:uid="{03087211-B39A-467A-8765-2696D36AA425}"/>
    <cellStyle name="Comma 26 3 4 2 2" xfId="44201" xr:uid="{75A373D7-1625-4FCE-81E7-7A841779138C}"/>
    <cellStyle name="Comma 26 3 4 3" xfId="18944" xr:uid="{CF9EADB7-07A1-4093-B65E-517F7ABE89DF}"/>
    <cellStyle name="Comma 26 3 4 4" xfId="31573" xr:uid="{21527F29-B5B6-4E15-8E4A-1FD404978D84}"/>
    <cellStyle name="Comma 26 3 5" xfId="9436" xr:uid="{3F10C74E-26EC-4438-9B40-ADAC77A2B0BF}"/>
    <cellStyle name="Comma 26 3 5 2" xfId="37920" xr:uid="{DFB6583B-45F4-4C46-BF3C-C134ED0A4A25}"/>
    <cellStyle name="Comma 26 3 6" xfId="16796" xr:uid="{C45CD495-9C90-47D8-89A4-32420D450889}"/>
    <cellStyle name="Comma 26 3 7" xfId="25280" xr:uid="{0F6EB0F1-2C6E-4C0E-836C-0B6E430F1571}"/>
    <cellStyle name="Comma 26 4" xfId="3368" xr:uid="{89A17E62-7BE6-48D2-BBD9-2294EE61CD3A}"/>
    <cellStyle name="Comma 26 4 2" xfId="6865" xr:uid="{E5FEEB4F-D060-473B-9E60-58848FC514EF}"/>
    <cellStyle name="Comma 26 4 2 2" xfId="14230" xr:uid="{A2FADC3A-E340-4659-8533-5F198FAEB36C}"/>
    <cellStyle name="Comma 26 4 2 2 2" xfId="46848" xr:uid="{80E6A550-B2BB-4D17-86F5-4EFE61C6C2A9}"/>
    <cellStyle name="Comma 26 4 2 2 3" xfId="34220" xr:uid="{97AA081A-A94D-4F6C-BD85-3DFAE4BEDD36}"/>
    <cellStyle name="Comma 26 4 2 3" xfId="21590" xr:uid="{A74A4FD1-C6E4-4264-A9CA-E4D702E1D47C}"/>
    <cellStyle name="Comma 26 4 2 3 2" xfId="40567" xr:uid="{91167207-0197-47B4-86C4-2C820CDB7052}"/>
    <cellStyle name="Comma 26 4 2 4" xfId="27927" xr:uid="{FEE2D648-3F89-46E5-BD87-6F5FD8A03113}"/>
    <cellStyle name="Comma 26 4 3" xfId="10734" xr:uid="{8930F4F6-F853-4886-A64E-9DC2C1B73F4B}"/>
    <cellStyle name="Comma 26 4 3 2" xfId="43351" xr:uid="{ABF5B0AA-513B-4912-89C4-437AE24215F2}"/>
    <cellStyle name="Comma 26 4 3 3" xfId="30723" xr:uid="{01224F1E-736A-40A4-B35D-39420E3AC55F}"/>
    <cellStyle name="Comma 26 4 4" xfId="18094" xr:uid="{83F35A19-2BDA-45A3-BCB2-C2B2AB54D83A}"/>
    <cellStyle name="Comma 26 4 4 2" xfId="37070" xr:uid="{F94A954F-AD6C-4EB8-B22B-D1E762DFF711}"/>
    <cellStyle name="Comma 26 4 5" xfId="24430" xr:uid="{F2BDAB26-B3FA-4DD9-874E-A5258AE02AEF}"/>
    <cellStyle name="Comma 26 5" xfId="5981" xr:uid="{E0E59148-750B-4E36-820B-D8E1D77B7313}"/>
    <cellStyle name="Comma 26 5 2" xfId="13346" xr:uid="{53CF1B25-E029-4576-9597-EC18AF284C8C}"/>
    <cellStyle name="Comma 26 5 2 2" xfId="45964" xr:uid="{FCCEE2B4-2EBF-4AC8-9D4E-8A1EE02E3DF4}"/>
    <cellStyle name="Comma 26 5 2 3" xfId="33336" xr:uid="{771DC305-79F1-4621-9C9B-E8CC162292CE}"/>
    <cellStyle name="Comma 26 5 3" xfId="20706" xr:uid="{1EE86D7A-D24A-4156-BB6E-E73497B57337}"/>
    <cellStyle name="Comma 26 5 3 2" xfId="39683" xr:uid="{F2E7F66E-D76D-47DE-87C8-9B73EAB810DB}"/>
    <cellStyle name="Comma 26 5 4" xfId="27043" xr:uid="{9A4802D7-AD1C-4FCC-9CE9-BEB86B6C674F}"/>
    <cellStyle name="Comma 26 6" xfId="2442" xr:uid="{82E2B545-390A-4A75-B692-77D47D9BFD3F}"/>
    <cellStyle name="Comma 26 6 2" xfId="9855" xr:uid="{30E2EB51-1942-4192-886F-717C5EC28636}"/>
    <cellStyle name="Comma 26 6 2 2" xfId="42469" xr:uid="{ED85DB27-0132-42ED-BDB8-4F73B544A36C}"/>
    <cellStyle name="Comma 26 6 3" xfId="17215" xr:uid="{CF081F07-4F11-4450-8D9A-5C6139A2E48F}"/>
    <cellStyle name="Comma 26 6 4" xfId="29841" xr:uid="{6AE5FFB1-DD0C-434C-B362-7E251757F6E1}"/>
    <cellStyle name="Comma 26 7" xfId="8301" xr:uid="{22F3C22B-E138-4B20-933F-4D4B6470B602}"/>
    <cellStyle name="Comma 26 7 2" xfId="15666" xr:uid="{9B10F157-039A-4A6F-AFEF-52483B28D201}"/>
    <cellStyle name="Comma 26 7 3" xfId="23026" xr:uid="{353C34C0-0778-4A3B-9489-2C98C3CF85BD}"/>
    <cellStyle name="Comma 26 7 4" xfId="36158" xr:uid="{26F3F3EE-AC5D-4AD6-9A2C-83F4C4B63C6A}"/>
    <cellStyle name="Comma 26 8" xfId="9248" xr:uid="{6D26E2A2-3984-48BD-A6C4-F723C6D42794}"/>
    <cellStyle name="Comma 26 9" xfId="16608" xr:uid="{32DACD01-A515-4468-901E-B6B03E5F925D}"/>
    <cellStyle name="Comma 27" xfId="1643" xr:uid="{DABB5DE6-4F9F-488B-AFFE-FD9F0119ACE8}"/>
    <cellStyle name="Comma 27 2" xfId="1774" xr:uid="{09CAA63C-CA7D-4F01-801B-ECB6BC03845F}"/>
    <cellStyle name="Comma 27 2 2" xfId="7772" xr:uid="{AE42347A-9B95-42BE-8580-600D292B75E2}"/>
    <cellStyle name="Comma 27 2 2 2" xfId="15137" xr:uid="{AB97847F-A47F-47A0-BA15-E26C8394C70D}"/>
    <cellStyle name="Comma 27 2 2 2 2" xfId="47755" xr:uid="{72F7064B-F97D-4448-8F83-B116B51B2AB1}"/>
    <cellStyle name="Comma 27 2 2 2 3" xfId="35127" xr:uid="{B514FCA8-D4E9-4F8A-AD3A-8F41214A3FD4}"/>
    <cellStyle name="Comma 27 2 2 3" xfId="22497" xr:uid="{5F90B10D-1125-41E8-9B1D-1F6A6278C086}"/>
    <cellStyle name="Comma 27 2 2 3 2" xfId="41474" xr:uid="{EF1D7EBD-5354-4D5F-975B-6E1FF0C051CA}"/>
    <cellStyle name="Comma 27 2 2 4" xfId="28834" xr:uid="{C0B99FBA-2C2D-47E3-838E-91089219DBFE}"/>
    <cellStyle name="Comma 27 2 3" xfId="5154" xr:uid="{B6FC07F8-CFE0-4F04-A4B1-A1FC5786093D}"/>
    <cellStyle name="Comma 27 2 3 2" xfId="12519" xr:uid="{FD7C312D-BF53-46CA-BB94-20714BB9E718}"/>
    <cellStyle name="Comma 27 2 3 2 2" xfId="45137" xr:uid="{BC2529AC-0749-43D3-9D7B-CA5D7AE79030}"/>
    <cellStyle name="Comma 27 2 3 2 3" xfId="32509" xr:uid="{7BCB028D-8908-4633-9B75-E9F6325751BE}"/>
    <cellStyle name="Comma 27 2 3 3" xfId="19879" xr:uid="{75123244-788C-4DDB-BF20-33CD48CAB929}"/>
    <cellStyle name="Comma 27 2 3 3 2" xfId="38856" xr:uid="{F2FDF7FF-8DBB-4887-8FF3-70208C44A711}"/>
    <cellStyle name="Comma 27 2 3 4" xfId="26216" xr:uid="{08668072-AFE9-4FA2-BA57-87CE4B932C88}"/>
    <cellStyle name="Comma 27 2 4" xfId="4275" xr:uid="{4C3C2210-0B5D-433A-AE6D-4391507C0705}"/>
    <cellStyle name="Comma 27 2 4 2" xfId="11641" xr:uid="{1035ACAA-712E-43D5-9FEF-B8EAE3AB7A17}"/>
    <cellStyle name="Comma 27 2 4 2 2" xfId="44258" xr:uid="{B2E3C7A6-570F-4A35-8F33-788F916DE04F}"/>
    <cellStyle name="Comma 27 2 4 3" xfId="19001" xr:uid="{C1561321-E175-4EF3-9650-906735663436}"/>
    <cellStyle name="Comma 27 2 4 4" xfId="31630" xr:uid="{072EE8DA-309B-46CE-8500-E81F83FFDB11}"/>
    <cellStyle name="Comma 27 2 5" xfId="9312" xr:uid="{0D383433-494B-4D14-A339-E2EB61B86500}"/>
    <cellStyle name="Comma 27 2 5 2" xfId="37977" xr:uid="{6DAEE0B8-6DE1-4DD3-B308-482BDF23327C}"/>
    <cellStyle name="Comma 27 2 6" xfId="16672" xr:uid="{C36AEBB5-DF55-40BF-B301-032E76D575B0}"/>
    <cellStyle name="Comma 27 2 7" xfId="25337" xr:uid="{CFF446B9-C3B2-42F7-8288-39E66FB42D44}"/>
    <cellStyle name="Comma 27 3" xfId="1871" xr:uid="{E5F1D994-095F-47A3-BEB7-43419107AB5A}"/>
    <cellStyle name="Comma 27 3 2" xfId="6922" xr:uid="{A18CF2CC-10F1-42F2-8FEB-4F0141F9C2AE}"/>
    <cellStyle name="Comma 27 3 2 2" xfId="14287" xr:uid="{793A9968-A9F7-4F66-ABB3-723AEA688A4A}"/>
    <cellStyle name="Comma 27 3 2 2 2" xfId="46905" xr:uid="{06726887-2DBE-4C3E-A89E-51B71061520F}"/>
    <cellStyle name="Comma 27 3 2 2 3" xfId="34277" xr:uid="{809C9011-1B5D-4E45-902A-26C7F4DAB366}"/>
    <cellStyle name="Comma 27 3 2 3" xfId="21647" xr:uid="{FA8C8DE0-2BEF-4E54-B7AD-FCD568FD61D2}"/>
    <cellStyle name="Comma 27 3 2 3 2" xfId="40624" xr:uid="{17F4FBBA-7E70-4070-B242-7F8EF72DF66E}"/>
    <cellStyle name="Comma 27 3 2 4" xfId="27984" xr:uid="{9AE39193-E6C5-415E-A978-5DC006B01504}"/>
    <cellStyle name="Comma 27 3 3" xfId="3425" xr:uid="{DC329DCD-4746-4FAA-AB2B-E28532ACA391}"/>
    <cellStyle name="Comma 27 3 3 2" xfId="10791" xr:uid="{CA2EC3E4-ECBD-499D-8239-7B2DBA183BA0}"/>
    <cellStyle name="Comma 27 3 3 2 2" xfId="43408" xr:uid="{BBBD0DE2-D320-45A2-8BC9-E466D273A55B}"/>
    <cellStyle name="Comma 27 3 3 3" xfId="18151" xr:uid="{13ABF1E6-2C93-48B2-8A61-380C85C09B87}"/>
    <cellStyle name="Comma 27 3 3 4" xfId="30780" xr:uid="{E03CFF5B-0DC2-4BB9-986E-7BC9FB742630}"/>
    <cellStyle name="Comma 27 3 4" xfId="9408" xr:uid="{2BD2FFB5-C9A6-4595-BE40-2FAC790E5857}"/>
    <cellStyle name="Comma 27 3 4 2" xfId="37127" xr:uid="{D8E69B9A-0623-44FA-8633-AD58F5B579A5}"/>
    <cellStyle name="Comma 27 3 5" xfId="16768" xr:uid="{07DCB99A-4969-42E4-8B8D-78B0EAF4F1B3}"/>
    <cellStyle name="Comma 27 3 6" xfId="24487" xr:uid="{DCE41CB4-CA21-43CB-BD06-5F06CF1956A5}"/>
    <cellStyle name="Comma 27 4" xfId="6039" xr:uid="{6CC1B7D2-9AD4-417F-BEE2-5E49C7B0E8DC}"/>
    <cellStyle name="Comma 27 4 2" xfId="13404" xr:uid="{A765DC7B-4F76-4550-A00B-C01DE6672098}"/>
    <cellStyle name="Comma 27 4 2 2" xfId="46022" xr:uid="{2D0AE524-FB6D-402C-8635-FA9376EC5103}"/>
    <cellStyle name="Comma 27 4 2 3" xfId="33394" xr:uid="{9498820D-7D3F-4906-8BF1-41F2A59C59BE}"/>
    <cellStyle name="Comma 27 4 3" xfId="20764" xr:uid="{FD45F6B4-DFC6-4B01-A0CA-E672A1285049}"/>
    <cellStyle name="Comma 27 4 3 2" xfId="39741" xr:uid="{02254A8E-2FE8-4B6B-9B2B-855401420C42}"/>
    <cellStyle name="Comma 27 4 4" xfId="27101" xr:uid="{0DFEF0FC-887B-47C4-ABE0-6AB3C644CEE8}"/>
    <cellStyle name="Comma 27 5" xfId="2518" xr:uid="{22942710-1C9C-45F6-8E13-9E480F8E447D}"/>
    <cellStyle name="Comma 27 5 2" xfId="9912" xr:uid="{08B148C2-20BC-4CD2-A939-82F7ACE51940}"/>
    <cellStyle name="Comma 27 5 2 2" xfId="42527" xr:uid="{61464C95-0382-4221-A44C-1CBB8441E632}"/>
    <cellStyle name="Comma 27 5 3" xfId="17272" xr:uid="{BFBA43BE-F371-4E6B-92BB-5452B8816A18}"/>
    <cellStyle name="Comma 27 5 4" xfId="29899" xr:uid="{CEA1E952-74C2-420D-B606-D7AE46EEDA40}"/>
    <cellStyle name="Comma 27 6" xfId="8271" xr:uid="{C801D3E4-7E88-4907-9D6A-66E3336291C9}"/>
    <cellStyle name="Comma 27 6 2" xfId="15636" xr:uid="{9FA8F280-9AF5-4520-82B5-66168A448575}"/>
    <cellStyle name="Comma 27 6 3" xfId="22996" xr:uid="{1F680366-5E1E-4A64-9AE9-8BF6B3A981B5}"/>
    <cellStyle name="Comma 27 6 4" xfId="36224" xr:uid="{A06401F5-E514-4AF9-AC1B-F9B45BA6B2A7}"/>
    <cellStyle name="Comma 27 7" xfId="9222" xr:uid="{78E97B26-C305-416A-B5A5-AA834C4C3A81}"/>
    <cellStyle name="Comma 27 8" xfId="16582" xr:uid="{97E1A362-5AD0-4AA2-A143-4965BA19079D}"/>
    <cellStyle name="Comma 27 9" xfId="23604" xr:uid="{4400ADBD-7027-4AFB-A946-041ADDAF740C}"/>
    <cellStyle name="Comma 28" xfId="1723" xr:uid="{5D6B2A2D-03E6-464A-954B-8C649EFC3BD5}"/>
    <cellStyle name="Comma 28 2" xfId="4327" xr:uid="{15FEAE4A-7AB2-46DA-AE52-B97D254CF437}"/>
    <cellStyle name="Comma 28 2 2" xfId="7825" xr:uid="{28B3E7CA-7B38-4BC1-9238-FBBC53B63724}"/>
    <cellStyle name="Comma 28 2 2 2" xfId="15190" xr:uid="{E0D9433E-8C36-4B92-A282-61C2FF7E1545}"/>
    <cellStyle name="Comma 28 2 2 2 2" xfId="47808" xr:uid="{653E3CF0-A157-4F6B-B145-CCB9939F9192}"/>
    <cellStyle name="Comma 28 2 2 2 3" xfId="35180" xr:uid="{ABA96C41-171F-48FB-A5F8-589A689AD315}"/>
    <cellStyle name="Comma 28 2 2 3" xfId="22550" xr:uid="{00C10054-1E15-4E01-9CE6-BC062F299BD1}"/>
    <cellStyle name="Comma 28 2 2 3 2" xfId="41527" xr:uid="{928B0C48-90B8-4DBF-A35A-AF0F9CE89AA5}"/>
    <cellStyle name="Comma 28 2 2 4" xfId="28887" xr:uid="{F691C870-68A8-46F9-AF71-3E8154AA67DE}"/>
    <cellStyle name="Comma 28 2 3" xfId="5207" xr:uid="{3CE93AB0-A3A3-4933-9310-7A7CA4427B2A}"/>
    <cellStyle name="Comma 28 2 3 2" xfId="12572" xr:uid="{584056B0-A77C-4740-A746-4DD1F06C34F6}"/>
    <cellStyle name="Comma 28 2 3 2 2" xfId="45190" xr:uid="{689E0BB5-1660-416E-B768-11A256E80C15}"/>
    <cellStyle name="Comma 28 2 3 2 3" xfId="32562" xr:uid="{4B6E4D34-BCCC-4347-B25A-3B9D8C6A0ACF}"/>
    <cellStyle name="Comma 28 2 3 3" xfId="19932" xr:uid="{C5334533-F488-4A09-AC03-8DFEDD56A7B1}"/>
    <cellStyle name="Comma 28 2 3 3 2" xfId="38909" xr:uid="{A510DA8F-B4A5-4FD0-963E-96C023AC9D16}"/>
    <cellStyle name="Comma 28 2 3 4" xfId="26269" xr:uid="{44EAD60F-E9A4-4EF6-B26E-F6BCC9903B34}"/>
    <cellStyle name="Comma 28 2 4" xfId="11693" xr:uid="{A69EB99E-EC61-435F-975C-551A01BC6D01}"/>
    <cellStyle name="Comma 28 2 4 2" xfId="44311" xr:uid="{50B5163D-2B05-4598-BB2E-60D128FB74F2}"/>
    <cellStyle name="Comma 28 2 4 3" xfId="31683" xr:uid="{EFFF5663-EA94-4DB6-84FA-D4413E8E4522}"/>
    <cellStyle name="Comma 28 2 5" xfId="19053" xr:uid="{CA8C23DF-A7FA-4BB7-BAD5-A4C0FA7EC55D}"/>
    <cellStyle name="Comma 28 2 5 2" xfId="38030" xr:uid="{D50FB588-8249-472A-A348-B21881814384}"/>
    <cellStyle name="Comma 28 2 6" xfId="25390" xr:uid="{98AF97EB-26F9-4A3F-A1B7-0E1CD7FC0D38}"/>
    <cellStyle name="Comma 28 3" xfId="3015" xr:uid="{DA588C61-50F5-45BC-89D7-B4C450F5DB5B}"/>
    <cellStyle name="Comma 28 3 2" xfId="6512" xr:uid="{840936D7-92FD-455E-B797-D266260FDD00}"/>
    <cellStyle name="Comma 28 3 2 2" xfId="13877" xr:uid="{3C16C3FA-5360-43F8-9393-FE4CEBFEF977}"/>
    <cellStyle name="Comma 28 3 2 2 2" xfId="46495" xr:uid="{9747E5F9-DC53-4C2A-91F9-B120E733BF41}"/>
    <cellStyle name="Comma 28 3 2 2 3" xfId="33867" xr:uid="{E01ED984-4FF4-4270-8EA5-306B6331092B}"/>
    <cellStyle name="Comma 28 3 2 3" xfId="21237" xr:uid="{C69C50E8-9032-4E7F-8DF8-B03D8C838F8D}"/>
    <cellStyle name="Comma 28 3 2 3 2" xfId="40214" xr:uid="{15734DC8-192E-41E5-8DC1-6BC7F934B4D5}"/>
    <cellStyle name="Comma 28 3 2 4" xfId="27574" xr:uid="{E318643F-F85B-438D-B6FA-6D516399F099}"/>
    <cellStyle name="Comma 28 3 3" xfId="10381" xr:uid="{6BAAF202-68C8-4FB6-B3C1-68B5441A582B}"/>
    <cellStyle name="Comma 28 3 3 2" xfId="42998" xr:uid="{E52B615A-55CE-4552-9BEC-D280F302139E}"/>
    <cellStyle name="Comma 28 3 3 3" xfId="30370" xr:uid="{DEB7DEC1-CCDC-4C02-B66D-260AE0071234}"/>
    <cellStyle name="Comma 28 3 4" xfId="17741" xr:uid="{5960C9D1-91DA-4ACA-9DD9-5DC2F21DE5AE}"/>
    <cellStyle name="Comma 28 3 4 2" xfId="36717" xr:uid="{EBDC21E0-E052-4682-8FBD-3D93A494FF87}"/>
    <cellStyle name="Comma 28 3 5" xfId="24077" xr:uid="{EB5710E8-1EDC-4BEF-BD9A-69A067282323}"/>
    <cellStyle name="Comma 28 4" xfId="6092" xr:uid="{43D0E0E3-4067-44D1-A5E3-9B46CDECBEE9}"/>
    <cellStyle name="Comma 28 4 2" xfId="13457" xr:uid="{370099FD-D5C0-48D1-8360-6D95610ACC9C}"/>
    <cellStyle name="Comma 28 4 2 2" xfId="46075" xr:uid="{39E4C043-C966-45C9-BBE3-A15800AF7135}"/>
    <cellStyle name="Comma 28 4 2 3" xfId="33447" xr:uid="{8EFAF34A-023D-4F9B-9A2E-160B3D9B2E84}"/>
    <cellStyle name="Comma 28 4 3" xfId="20817" xr:uid="{9479E0A9-D770-4852-B3B9-9AD4A5BBA1AA}"/>
    <cellStyle name="Comma 28 4 3 2" xfId="39794" xr:uid="{FA94E4A3-85E3-42F9-A3C9-F72C19158735}"/>
    <cellStyle name="Comma 28 4 4" xfId="27154" xr:uid="{4F16A8FD-E433-441D-866D-9964A7DC0E4E}"/>
    <cellStyle name="Comma 28 5" xfId="2593" xr:uid="{2D2A54EE-EA07-4971-89F8-A0F8D5668AEA}"/>
    <cellStyle name="Comma 28 5 2" xfId="9964" xr:uid="{8C82B4A8-2E85-40F0-B30B-ABA566A12030}"/>
    <cellStyle name="Comma 28 5 2 2" xfId="42578" xr:uid="{F23FDFE2-DC0E-48A3-9BB5-4E4CA39A47F7}"/>
    <cellStyle name="Comma 28 5 3" xfId="17324" xr:uid="{666150B3-23DD-4D67-A06E-698F11332534}"/>
    <cellStyle name="Comma 28 5 4" xfId="29950" xr:uid="{1271B71C-4595-4BF4-9C07-34F9ABDC5BE1}"/>
    <cellStyle name="Comma 28 6" xfId="9261" xr:uid="{A822A3F5-0211-4E86-BFD0-F791ECD7134D}"/>
    <cellStyle name="Comma 28 6 2" xfId="36297" xr:uid="{35C25F59-E2FE-43E6-A479-CBC060728F5B}"/>
    <cellStyle name="Comma 28 7" xfId="16621" xr:uid="{45694E70-E236-4D37-B485-4E44D9518D5E}"/>
    <cellStyle name="Comma 28 8" xfId="23657" xr:uid="{8F193742-7F40-4300-9550-05CA59BA1FD8}"/>
    <cellStyle name="Comma 29" xfId="1492" xr:uid="{E7668AB5-8646-474F-AE4E-9FB34C16B782}"/>
    <cellStyle name="Comma 29 10" xfId="16478" xr:uid="{80D024A7-10D3-4F95-87E7-0A8EF28E2161}"/>
    <cellStyle name="Comma 29 11" xfId="23092" xr:uid="{0ADBAAB7-92C6-4C55-8259-0948146ACFDF}"/>
    <cellStyle name="Comma 29 2" xfId="1498" xr:uid="{19196A77-0FB5-4042-9E33-70F3CFC92554}"/>
    <cellStyle name="Comma 29 2 2" xfId="1531" xr:uid="{2756ACC5-310C-4914-95F2-F5B835E2DDB3}"/>
    <cellStyle name="Comma 29 2 2 2" xfId="2935" xr:uid="{6C4914BA-1DE4-491D-9316-A174D72EC578}"/>
    <cellStyle name="Comma 29 2 2 2 2" xfId="4667" xr:uid="{B0625975-9D69-45B1-BD79-84898FEDB9C2}"/>
    <cellStyle name="Comma 29 2 2 2 2 2" xfId="8165" xr:uid="{6549CC57-58B0-45E7-A1E8-E03D3A6A3C57}"/>
    <cellStyle name="Comma 29 2 2 2 2 2 2" xfId="15530" xr:uid="{C26CAACE-857F-4047-929D-C3C2FFE56237}"/>
    <cellStyle name="Comma 29 2 2 2 2 2 2 2" xfId="48148" xr:uid="{5D30288F-8C1A-45BD-8FAB-86684F785125}"/>
    <cellStyle name="Comma 29 2 2 2 2 2 2 3" xfId="35520" xr:uid="{37E42A41-F228-477F-B6D8-D283A4D11025}"/>
    <cellStyle name="Comma 29 2 2 2 2 2 3" xfId="22890" xr:uid="{A263A209-541B-4B0F-820A-EBEC5D9A9395}"/>
    <cellStyle name="Comma 29 2 2 2 2 2 3 2" xfId="41867" xr:uid="{3B600E32-7DA6-4425-B77E-A87E2D089689}"/>
    <cellStyle name="Comma 29 2 2 2 2 2 4" xfId="29227" xr:uid="{F969581B-64BA-460E-96B7-046125705AF9}"/>
    <cellStyle name="Comma 29 2 2 2 2 3" xfId="5547" xr:uid="{39135DB8-B4FE-44A8-8F85-6F25E864B89C}"/>
    <cellStyle name="Comma 29 2 2 2 2 3 2" xfId="12912" xr:uid="{DC8153F1-AEE4-4FEE-B5B1-F824B1D926CA}"/>
    <cellStyle name="Comma 29 2 2 2 2 3 2 2" xfId="45530" xr:uid="{C1B7F10C-1954-4FD5-B8D2-08966BC27CF8}"/>
    <cellStyle name="Comma 29 2 2 2 2 3 2 3" xfId="32902" xr:uid="{8F5413C4-B6C2-4D82-8337-409C4B70F6CB}"/>
    <cellStyle name="Comma 29 2 2 2 2 3 3" xfId="20272" xr:uid="{02BB1109-7129-4CA8-B42D-B731004F18C6}"/>
    <cellStyle name="Comma 29 2 2 2 2 3 3 2" xfId="39249" xr:uid="{DE84DAFA-BDEA-4BD1-AE8F-44EF5E88B4D5}"/>
    <cellStyle name="Comma 29 2 2 2 2 3 4" xfId="26609" xr:uid="{7861A42A-8575-4045-BAAD-AF43B2F99EE3}"/>
    <cellStyle name="Comma 29 2 2 2 2 4" xfId="12033" xr:uid="{8CC3C755-B5BD-4C3B-A655-311DFDC91A32}"/>
    <cellStyle name="Comma 29 2 2 2 2 4 2" xfId="44651" xr:uid="{1FA5FB21-9065-4F56-9B52-799BB0D7CE58}"/>
    <cellStyle name="Comma 29 2 2 2 2 4 3" xfId="32023" xr:uid="{99BE9FAC-EBC4-4CCE-8EA4-40FA50471128}"/>
    <cellStyle name="Comma 29 2 2 2 2 5" xfId="19393" xr:uid="{C1018A2F-E895-4819-B0E1-B0F01E25104C}"/>
    <cellStyle name="Comma 29 2 2 2 2 5 2" xfId="38370" xr:uid="{7F4363F8-CAE2-46C0-8D32-1EA5D2BA6367}"/>
    <cellStyle name="Comma 29 2 2 2 2 6" xfId="25730" xr:uid="{CA5DC3DE-72F4-4BEF-85F5-0B8FB56EB1E6}"/>
    <cellStyle name="Comma 29 2 2 2 3" xfId="3808" xr:uid="{F7AFCEA0-A919-4A35-A633-7F3852F77656}"/>
    <cellStyle name="Comma 29 2 2 2 3 2" xfId="7305" xr:uid="{6E499D1D-194B-4D67-88C1-5D86C420B113}"/>
    <cellStyle name="Comma 29 2 2 2 3 2 2" xfId="14670" xr:uid="{E9C8FC03-8C6A-4E83-8052-A9F6913CB291}"/>
    <cellStyle name="Comma 29 2 2 2 3 2 2 2" xfId="47288" xr:uid="{DC14FC6F-F205-4DB7-878C-F4B4D052276E}"/>
    <cellStyle name="Comma 29 2 2 2 3 2 2 3" xfId="34660" xr:uid="{61445303-6322-4032-9A68-C73EF4C23068}"/>
    <cellStyle name="Comma 29 2 2 2 3 2 3" xfId="22030" xr:uid="{1577C08B-B1F0-4680-8C8F-CC37021799F8}"/>
    <cellStyle name="Comma 29 2 2 2 3 2 3 2" xfId="41007" xr:uid="{19BAA110-257B-4AC5-B31B-E6B5CF3A9B71}"/>
    <cellStyle name="Comma 29 2 2 2 3 2 4" xfId="28367" xr:uid="{A2B1A7E2-4F1B-439B-A24A-5C82DCD02E20}"/>
    <cellStyle name="Comma 29 2 2 2 3 3" xfId="11174" xr:uid="{9522AF17-ABA9-4F1B-B6BA-02038BC27CC2}"/>
    <cellStyle name="Comma 29 2 2 2 3 3 2" xfId="43791" xr:uid="{3C579F4E-F591-4B1D-B946-F29807212160}"/>
    <cellStyle name="Comma 29 2 2 2 3 3 3" xfId="31163" xr:uid="{E34C9895-99A8-4B6E-A410-65CCD13EC34F}"/>
    <cellStyle name="Comma 29 2 2 2 3 4" xfId="18534" xr:uid="{F6685CE3-3DEB-4833-B12C-46D61AC33706}"/>
    <cellStyle name="Comma 29 2 2 2 3 4 2" xfId="37510" xr:uid="{0DA4DDFF-2C9C-4E9F-963D-58097D73FC8F}"/>
    <cellStyle name="Comma 29 2 2 2 3 5" xfId="24870" xr:uid="{0C6E7C58-7641-467C-B5E1-2A9BF9CF0D12}"/>
    <cellStyle name="Comma 29 2 2 2 4" xfId="6432" xr:uid="{347A13F4-97B7-42B7-8995-37ECA684A6C8}"/>
    <cellStyle name="Comma 29 2 2 2 4 2" xfId="13797" xr:uid="{8282C1A3-423D-4ADB-A365-E12057F183FB}"/>
    <cellStyle name="Comma 29 2 2 2 4 2 2" xfId="46415" xr:uid="{7703548E-8DE0-4426-BBA5-D049F80AADE1}"/>
    <cellStyle name="Comma 29 2 2 2 4 2 3" xfId="33787" xr:uid="{7FD2199E-DA51-4219-AFC0-79CB3EB71D26}"/>
    <cellStyle name="Comma 29 2 2 2 4 3" xfId="21157" xr:uid="{6F43A043-067F-48FA-8C13-27D2E54A25E1}"/>
    <cellStyle name="Comma 29 2 2 2 4 3 2" xfId="40134" xr:uid="{1FC1A4D6-BAFC-4191-92D5-7E5F272A5CCE}"/>
    <cellStyle name="Comma 29 2 2 2 4 4" xfId="27494" xr:uid="{93884EE4-5AEF-4AD2-9C64-200C5DF5621B}"/>
    <cellStyle name="Comma 29 2 2 2 5" xfId="10302" xr:uid="{97FE3AF2-4412-411F-8562-3B41386A633C}"/>
    <cellStyle name="Comma 29 2 2 2 5 2" xfId="42918" xr:uid="{F6937A46-A5A6-4E4E-9071-380B5E055C3A}"/>
    <cellStyle name="Comma 29 2 2 2 5 3" xfId="30290" xr:uid="{F520E759-2824-4FE9-B9D7-0F313F92D866}"/>
    <cellStyle name="Comma 29 2 2 2 6" xfId="17662" xr:uid="{41AD73F0-9510-4B63-8D01-3385E5D3BC4A}"/>
    <cellStyle name="Comma 29 2 2 2 6 2" xfId="36637" xr:uid="{0D0345D1-93BE-4F98-9B91-965E60EF6376}"/>
    <cellStyle name="Comma 29 2 2 2 7" xfId="23997" xr:uid="{DFE07C02-76D6-45E4-ACDD-1AF0116D3DE1}"/>
    <cellStyle name="Comma 29 2 2 3" xfId="2964" xr:uid="{AFA0A50D-0B9E-42F1-B471-E40BC980D882}"/>
    <cellStyle name="Comma 29 2 2 3 2" xfId="6461" xr:uid="{9F0A4A4F-86B4-4508-A532-74663CF2FF2D}"/>
    <cellStyle name="Comma 29 2 2 3 2 2" xfId="13826" xr:uid="{B34F84F5-7C31-4C95-A645-583B9B009543}"/>
    <cellStyle name="Comma 29 2 2 3 2 2 2" xfId="46444" xr:uid="{86AADAA0-0C4C-4D43-BFF7-0DE51C1AEC49}"/>
    <cellStyle name="Comma 29 2 2 3 2 2 3" xfId="33816" xr:uid="{82023FF6-C876-477A-A4E2-60D473C684EF}"/>
    <cellStyle name="Comma 29 2 2 3 2 3" xfId="21186" xr:uid="{3BF0898F-C7D8-4653-9B1B-2B36A32AD127}"/>
    <cellStyle name="Comma 29 2 2 3 2 3 2" xfId="40163" xr:uid="{8BF73646-E07C-4143-B0F0-9BD1D132EA80}"/>
    <cellStyle name="Comma 29 2 2 3 2 4" xfId="27523" xr:uid="{8C0728CB-1B27-46F7-AFE9-ADC2D7B07C7E}"/>
    <cellStyle name="Comma 29 2 2 3 3" xfId="5103" xr:uid="{A412CFE4-8BF1-41EB-B170-DFDCA388A675}"/>
    <cellStyle name="Comma 29 2 2 3 3 2" xfId="12468" xr:uid="{E69BB0DA-EDA4-46FF-9B83-07F5C8054A50}"/>
    <cellStyle name="Comma 29 2 2 3 3 2 2" xfId="45086" xr:uid="{A0C874B9-E95D-4DF6-93C5-29DBB1B186B2}"/>
    <cellStyle name="Comma 29 2 2 3 3 2 3" xfId="32458" xr:uid="{DFF04AC7-19DF-4287-9C7D-9F889B92A3AA}"/>
    <cellStyle name="Comma 29 2 2 3 3 3" xfId="19828" xr:uid="{37E2E6A8-1DCA-41DE-89A0-AD309180DF7A}"/>
    <cellStyle name="Comma 29 2 2 3 3 3 2" xfId="38805" xr:uid="{A2B05E67-A382-47B8-850A-B35CC7999FBD}"/>
    <cellStyle name="Comma 29 2 2 3 3 4" xfId="26165" xr:uid="{B6D9ADA2-4650-4945-849F-883C4582BF9E}"/>
    <cellStyle name="Comma 29 2 2 3 4" xfId="10330" xr:uid="{3FD72B19-20FF-4095-96F5-65682561A52C}"/>
    <cellStyle name="Comma 29 2 2 3 4 2" xfId="42947" xr:uid="{57FB884E-8816-4DEC-83DD-083F6F22666E}"/>
    <cellStyle name="Comma 29 2 2 3 4 3" xfId="30319" xr:uid="{E00A0CDA-A6E9-4A9E-BB67-BA799496C3F6}"/>
    <cellStyle name="Comma 29 2 2 3 5" xfId="17690" xr:uid="{4E8E100D-28D6-4603-9003-A5DF20E63394}"/>
    <cellStyle name="Comma 29 2 2 3 5 2" xfId="36666" xr:uid="{9AC59F29-EB80-4F0A-81F3-3385DA589659}"/>
    <cellStyle name="Comma 29 2 2 3 6" xfId="24026" xr:uid="{AE319DA8-CDE3-4B1E-8972-C1514D65B332}"/>
    <cellStyle name="Comma 29 2 2 4" xfId="5988" xr:uid="{B9633A4D-9FD7-4C66-A19F-41BEAA93238F}"/>
    <cellStyle name="Comma 29 2 2 4 2" xfId="13353" xr:uid="{C8C11D75-12C2-43BB-9C95-312F1C00D291}"/>
    <cellStyle name="Comma 29 2 2 4 2 2" xfId="45971" xr:uid="{C0B93C35-F3A3-4037-A3B6-93825B12A7D5}"/>
    <cellStyle name="Comma 29 2 2 4 2 3" xfId="33343" xr:uid="{815AEAD3-1350-4EFE-BAF1-C495A80177D7}"/>
    <cellStyle name="Comma 29 2 2 4 3" xfId="20713" xr:uid="{B0EEB9E6-7278-4622-A4CC-803A88B3435D}"/>
    <cellStyle name="Comma 29 2 2 4 3 2" xfId="39690" xr:uid="{4FCCCEAF-F180-4786-A869-FCDDAC572B3E}"/>
    <cellStyle name="Comma 29 2 2 4 4" xfId="27050" xr:uid="{9AA13A41-1FC6-4B0F-BC63-38FB43A8D651}"/>
    <cellStyle name="Comma 29 2 2 5" xfId="9145" xr:uid="{4853459A-694B-4E2D-B235-211A72EC25B7}"/>
    <cellStyle name="Comma 29 2 2 5 2" xfId="42004" xr:uid="{6C0C630F-13F9-429B-89B0-7922EF9691BB}"/>
    <cellStyle name="Comma 29 2 2 5 3" xfId="29369" xr:uid="{3E13ABED-6B1A-46B2-AA89-D0D8E9FD5852}"/>
    <cellStyle name="Comma 29 2 2 6" xfId="16505" xr:uid="{DAAE46DC-CD7B-4114-8676-D1AEFF4211C3}"/>
    <cellStyle name="Comma 29 2 2 6 2" xfId="42477" xr:uid="{FF398E55-CE64-4123-9606-CAB4819B1D06}"/>
    <cellStyle name="Comma 29 2 2 6 3" xfId="29849" xr:uid="{0940D7B7-0A1F-46C4-AF91-6D2390B72471}"/>
    <cellStyle name="Comma 29 2 2 7" xfId="36167" xr:uid="{48C6690B-07E6-4FF0-9549-284243FD00EE}"/>
    <cellStyle name="Comma 29 2 2 8" xfId="23553" xr:uid="{FA633B87-1FFC-4396-815D-BA887862C64E}"/>
    <cellStyle name="Comma 29 2 3" xfId="1551" xr:uid="{352D53AB-1053-4FDC-9026-22E3F16C2C82}"/>
    <cellStyle name="Comma 29 2 3 2" xfId="4663" xr:uid="{610FD4AC-129D-4A44-92F8-5E6210A239AE}"/>
    <cellStyle name="Comma 29 2 3 2 2" xfId="8161" xr:uid="{F515DFC3-1ADA-4BA7-BC91-9A82B9DA6D4C}"/>
    <cellStyle name="Comma 29 2 3 2 2 2" xfId="15526" xr:uid="{791A9A89-260B-4BB0-9C8C-6F5AF9EB2824}"/>
    <cellStyle name="Comma 29 2 3 2 2 2 2" xfId="48144" xr:uid="{0FB583A6-B513-4939-A50B-0B3688FB5D4E}"/>
    <cellStyle name="Comma 29 2 3 2 2 2 3" xfId="35516" xr:uid="{09CC9ED6-A782-40DE-93D6-56D7059E4F18}"/>
    <cellStyle name="Comma 29 2 3 2 2 3" xfId="22886" xr:uid="{B2A3F73B-D308-4A33-80D8-1D24C771222B}"/>
    <cellStyle name="Comma 29 2 3 2 2 3 2" xfId="41863" xr:uid="{92A5CF6C-3A58-48B0-A880-D25AB1619893}"/>
    <cellStyle name="Comma 29 2 3 2 2 4" xfId="29223" xr:uid="{8FC1D773-16B1-49A1-879C-4E3B91E12A9B}"/>
    <cellStyle name="Comma 29 2 3 2 3" xfId="5543" xr:uid="{A2ADB0BB-F284-4396-98B0-694D90E3DD87}"/>
    <cellStyle name="Comma 29 2 3 2 3 2" xfId="12908" xr:uid="{0867A466-B3DE-4CF2-817F-48C6588C9991}"/>
    <cellStyle name="Comma 29 2 3 2 3 2 2" xfId="45526" xr:uid="{EF0226DE-0942-4975-80F4-F914461C29AF}"/>
    <cellStyle name="Comma 29 2 3 2 3 2 3" xfId="32898" xr:uid="{51A08B16-D529-46B3-9109-6896F3D5E349}"/>
    <cellStyle name="Comma 29 2 3 2 3 3" xfId="20268" xr:uid="{16857272-FBCA-4979-BA13-CE633D31B4D4}"/>
    <cellStyle name="Comma 29 2 3 2 3 3 2" xfId="39245" xr:uid="{F30FC66F-53D8-45AD-B396-BF87B8C14367}"/>
    <cellStyle name="Comma 29 2 3 2 3 4" xfId="26605" xr:uid="{1D83E31D-4015-4124-96F5-22C6859C45FC}"/>
    <cellStyle name="Comma 29 2 3 2 4" xfId="12029" xr:uid="{56976D10-71CD-46B3-89E2-6AD37A4F0704}"/>
    <cellStyle name="Comma 29 2 3 2 4 2" xfId="44647" xr:uid="{98E61989-407A-441D-9039-0FCF7FE4A85F}"/>
    <cellStyle name="Comma 29 2 3 2 4 3" xfId="32019" xr:uid="{B3E82C5E-A2BF-4C35-83ED-CB29F41DAD4E}"/>
    <cellStyle name="Comma 29 2 3 2 5" xfId="19389" xr:uid="{0A23417A-91DE-4BEA-88E0-A6859678D560}"/>
    <cellStyle name="Comma 29 2 3 2 5 2" xfId="38366" xr:uid="{1087DC05-0209-4ACA-B6B9-56B0A1DBBEA9}"/>
    <cellStyle name="Comma 29 2 3 2 6" xfId="25726" xr:uid="{D529DAD7-BAD3-4E37-967D-35B162B8568A}"/>
    <cellStyle name="Comma 29 2 3 3" xfId="3804" xr:uid="{1200A03A-DA0E-48AF-BEAB-8D264974CAD6}"/>
    <cellStyle name="Comma 29 2 3 3 2" xfId="7301" xr:uid="{5265E4AA-FDE2-4581-AAA9-0F97362E4805}"/>
    <cellStyle name="Comma 29 2 3 3 2 2" xfId="14666" xr:uid="{DE8D2D39-1D3C-40C6-9C76-F490BB118073}"/>
    <cellStyle name="Comma 29 2 3 3 2 2 2" xfId="47284" xr:uid="{C38EAFCB-5433-4D27-9D34-F024FF65EAEC}"/>
    <cellStyle name="Comma 29 2 3 3 2 2 3" xfId="34656" xr:uid="{5AB2091D-79D0-41E6-AC37-9A027A8187E7}"/>
    <cellStyle name="Comma 29 2 3 3 2 3" xfId="22026" xr:uid="{3EF61693-83CA-47C8-B25E-F3A8D07AE9C3}"/>
    <cellStyle name="Comma 29 2 3 3 2 3 2" xfId="41003" xr:uid="{825C606E-3782-4968-9147-9125B30B1C61}"/>
    <cellStyle name="Comma 29 2 3 3 2 4" xfId="28363" xr:uid="{059E9E05-3B88-4655-BAF2-FD9589AE2FAB}"/>
    <cellStyle name="Comma 29 2 3 3 3" xfId="11170" xr:uid="{41525CE0-0214-475C-AA9B-1F99013D97F3}"/>
    <cellStyle name="Comma 29 2 3 3 3 2" xfId="43787" xr:uid="{1169EEBC-0A43-4947-AFF6-EBE9D39DD1DD}"/>
    <cellStyle name="Comma 29 2 3 3 3 3" xfId="31159" xr:uid="{48EFC10C-ECE5-4318-8827-2C17F22BEE36}"/>
    <cellStyle name="Comma 29 2 3 3 4" xfId="18530" xr:uid="{97B0C22A-97A8-47F3-B971-4A93032DB6C4}"/>
    <cellStyle name="Comma 29 2 3 3 4 2" xfId="37506" xr:uid="{55B586F1-C1B7-4E58-9196-9BB5FB4FEF06}"/>
    <cellStyle name="Comma 29 2 3 3 5" xfId="24866" xr:uid="{B3F075E9-0B27-4166-AB0D-43324C419C30}"/>
    <cellStyle name="Comma 29 2 3 4" xfId="6428" xr:uid="{C10B57F9-4CB4-4F8F-BA4C-4F7680BC9771}"/>
    <cellStyle name="Comma 29 2 3 4 2" xfId="13793" xr:uid="{25B5D3D8-749F-490B-ADCD-0ED7C6DFA900}"/>
    <cellStyle name="Comma 29 2 3 4 2 2" xfId="46411" xr:uid="{5EFCC76D-3745-4712-8587-DAE4133E6017}"/>
    <cellStyle name="Comma 29 2 3 4 2 3" xfId="33783" xr:uid="{04EEDFAA-5C1B-4FEB-A79E-BFE41F9F7D82}"/>
    <cellStyle name="Comma 29 2 3 4 3" xfId="21153" xr:uid="{10361EC6-1C5A-4C19-A0A8-9789FAE15FA6}"/>
    <cellStyle name="Comma 29 2 3 4 3 2" xfId="40130" xr:uid="{4A79F23E-4FF0-4A1F-8658-6C5D39C2F2A3}"/>
    <cellStyle name="Comma 29 2 3 4 4" xfId="27490" xr:uid="{58DD84CF-F496-453B-B940-0EC8A2E62D5B}"/>
    <cellStyle name="Comma 29 2 3 5" xfId="8200" xr:uid="{C04235D5-3BCA-49E1-B656-0523F7A54286}"/>
    <cellStyle name="Comma 29 2 3 5 2" xfId="15565" xr:uid="{02D78BEF-E8CC-453E-99EE-1FC31AB2FD57}"/>
    <cellStyle name="Comma 29 2 3 5 2 2" xfId="48183" xr:uid="{07F5BEC2-91C4-4488-B08A-38FA17417B1E}"/>
    <cellStyle name="Comma 29 2 3 5 2 3" xfId="35555" xr:uid="{4E26EA73-5766-4606-9625-1BDDB868A154}"/>
    <cellStyle name="Comma 29 2 3 5 3" xfId="22925" xr:uid="{CB44A261-148B-4ECF-8106-FF0D77EA31ED}"/>
    <cellStyle name="Comma 29 2 3 5 3 2" xfId="41902" xr:uid="{C896990B-2DE2-456A-AA9B-71DAB7366288}"/>
    <cellStyle name="Comma 29 2 3 5 4" xfId="29262" xr:uid="{3E437D6D-24EA-42FF-9C13-E2658B619028}"/>
    <cellStyle name="Comma 29 2 3 6" xfId="9165" xr:uid="{D72F7FFE-23AA-463C-9C39-1B4DDD1BFC7A}"/>
    <cellStyle name="Comma 29 2 3 6 2" xfId="42024" xr:uid="{F5A7DAC7-5036-4A2B-9CA6-D10B9334268F}"/>
    <cellStyle name="Comma 29 2 3 6 3" xfId="29389" xr:uid="{6873DA28-1097-4871-987F-F73D41EB553E}"/>
    <cellStyle name="Comma 29 2 3 7" xfId="16525" xr:uid="{5E35ADEB-DBB6-4F14-8ED3-82DABA80B132}"/>
    <cellStyle name="Comma 29 2 3 7 2" xfId="42914" xr:uid="{6B1FACC8-9111-40CF-A3A7-F6483FECC0BA}"/>
    <cellStyle name="Comma 29 2 3 7 3" xfId="30286" xr:uid="{D65A77C9-9771-4280-82FC-3C870782B279}"/>
    <cellStyle name="Comma 29 2 3 8" xfId="36633" xr:uid="{89C32628-6BA5-4ADD-A5AC-FF4662181310}"/>
    <cellStyle name="Comma 29 2 3 9" xfId="23993" xr:uid="{E869D129-C67E-4FA0-BEBA-C5F86D1BB33F}"/>
    <cellStyle name="Comma 29 2 4" xfId="9121" xr:uid="{E2E370C8-4EB7-4973-AB3A-FE388FB1712E}"/>
    <cellStyle name="Comma 29 2 4 2" xfId="41980" xr:uid="{9975E5F7-6D21-4475-9FD9-86C239D1B8CA}"/>
    <cellStyle name="Comma 29 2 4 3" xfId="29344" xr:uid="{F85B9175-50CA-4DCF-A878-C17A369345F9}"/>
    <cellStyle name="Comma 29 2 5" xfId="16481" xr:uid="{35B6D099-303B-441D-B948-D8BD6503969D}"/>
    <cellStyle name="Comma 29 2 5 2" xfId="42473" xr:uid="{307D7E1A-3EC1-4284-983A-CD04F2141A78}"/>
    <cellStyle name="Comma 29 2 5 3" xfId="29845" xr:uid="{C2AF4B68-9187-4BE5-BE5A-C337C6F345D7}"/>
    <cellStyle name="Comma 29 2 6" xfId="36163" xr:uid="{21A6A6D1-97D7-4012-A3AD-11DCB75436D2}"/>
    <cellStyle name="Comma 29 2 7" xfId="23549" xr:uid="{3DB9B7DA-A423-49E3-8A79-220F8FC1BB04}"/>
    <cellStyle name="Comma 29 3" xfId="1505" xr:uid="{8B5446AF-CC03-4EC6-93A4-907B5C395848}"/>
    <cellStyle name="Comma 29 3 2" xfId="2946" xr:uid="{E8709D7B-C36A-4FA3-B569-6561045F551F}"/>
    <cellStyle name="Comma 29 3 2 2" xfId="4678" xr:uid="{8188E33C-DE12-4F71-9F24-9480AAE0A7C2}"/>
    <cellStyle name="Comma 29 3 2 2 2" xfId="8176" xr:uid="{8CD707FA-A106-4418-BC5C-3EBC79419FD7}"/>
    <cellStyle name="Comma 29 3 2 2 2 2" xfId="15541" xr:uid="{4EB4002C-6986-44AA-BD01-2165C136A3FC}"/>
    <cellStyle name="Comma 29 3 2 2 2 2 2" xfId="48159" xr:uid="{5F77738D-BF84-4B64-8053-01288569FB24}"/>
    <cellStyle name="Comma 29 3 2 2 2 2 3" xfId="35531" xr:uid="{38696D94-8EBD-46AA-AAD5-436E5F8A0728}"/>
    <cellStyle name="Comma 29 3 2 2 2 3" xfId="22901" xr:uid="{963D3C9B-9DA3-41ED-AAB6-95A93BD32A5C}"/>
    <cellStyle name="Comma 29 3 2 2 2 3 2" xfId="41878" xr:uid="{2D35E2A9-23EE-496C-ADED-1F605F8D7EB3}"/>
    <cellStyle name="Comma 29 3 2 2 2 4" xfId="29238" xr:uid="{E925C376-B73E-4373-AA8D-9133D232C91A}"/>
    <cellStyle name="Comma 29 3 2 2 3" xfId="5559" xr:uid="{58662F17-90FD-4D66-82B5-AF93151D6F6A}"/>
    <cellStyle name="Comma 29 3 2 2 3 2" xfId="12924" xr:uid="{40A8ABC1-64F3-4437-A413-7A4D03FD57AE}"/>
    <cellStyle name="Comma 29 3 2 2 3 2 2" xfId="45542" xr:uid="{AF9D18A5-23AD-42CE-B57A-D855010027EC}"/>
    <cellStyle name="Comma 29 3 2 2 3 2 3" xfId="32914" xr:uid="{52972C94-96EA-4E5A-B8DC-DED9456D661D}"/>
    <cellStyle name="Comma 29 3 2 2 3 3" xfId="20284" xr:uid="{B258B96B-ED21-4FD0-8438-C4B89CF2A34A}"/>
    <cellStyle name="Comma 29 3 2 2 3 3 2" xfId="39261" xr:uid="{2E23B05B-9B7E-4649-B9A1-7150E940D7FE}"/>
    <cellStyle name="Comma 29 3 2 2 3 4" xfId="26621" xr:uid="{BDF56928-215F-436F-A003-05EF6624DE3D}"/>
    <cellStyle name="Comma 29 3 2 2 4" xfId="12044" xr:uid="{469EC5A4-E98D-4F2E-8BF4-6C56C469CE60}"/>
    <cellStyle name="Comma 29 3 2 2 4 2" xfId="44662" xr:uid="{6B493C25-0C0D-4E7A-A958-A80EC75345F7}"/>
    <cellStyle name="Comma 29 3 2 2 4 3" xfId="32034" xr:uid="{6D812978-4207-4FB7-B409-83B2732FDD4B}"/>
    <cellStyle name="Comma 29 3 2 2 5" xfId="19404" xr:uid="{3F765D8B-333A-4573-A4B9-8E5C49C4DD67}"/>
    <cellStyle name="Comma 29 3 2 2 5 2" xfId="38381" xr:uid="{F4B6AE36-48D7-4177-B759-AD1AE0E7F0ED}"/>
    <cellStyle name="Comma 29 3 2 2 6" xfId="25741" xr:uid="{0ADD5A01-ED4B-466B-AE89-32288ADE4CC2}"/>
    <cellStyle name="Comma 29 3 2 3" xfId="3819" xr:uid="{658F3252-2D29-49F3-AFC3-316C7DA8EC51}"/>
    <cellStyle name="Comma 29 3 2 3 2" xfId="7316" xr:uid="{76505E6B-DB25-43A8-9482-020150C423B8}"/>
    <cellStyle name="Comma 29 3 2 3 2 2" xfId="14681" xr:uid="{0F4B4FAB-4B04-431E-A1E8-5E08C2913285}"/>
    <cellStyle name="Comma 29 3 2 3 2 2 2" xfId="47299" xr:uid="{058206B1-430E-40F0-8666-290983B5529D}"/>
    <cellStyle name="Comma 29 3 2 3 2 2 3" xfId="34671" xr:uid="{AEB9BEBF-9213-4552-9F7A-A3EBD74F6C7D}"/>
    <cellStyle name="Comma 29 3 2 3 2 3" xfId="22041" xr:uid="{5DF782F0-3AFB-4237-819B-1B06355CECE3}"/>
    <cellStyle name="Comma 29 3 2 3 2 3 2" xfId="41018" xr:uid="{E97EBAD8-C179-444B-90C6-02F910AAD569}"/>
    <cellStyle name="Comma 29 3 2 3 2 4" xfId="28378" xr:uid="{4B797C31-97D0-4252-8F1C-02BB0BDF48CA}"/>
    <cellStyle name="Comma 29 3 2 3 3" xfId="11185" xr:uid="{027CEC70-59DC-4008-9C47-B65F307C6B86}"/>
    <cellStyle name="Comma 29 3 2 3 3 2" xfId="43802" xr:uid="{906D63C8-4A12-416D-9DFD-C3E220309D2C}"/>
    <cellStyle name="Comma 29 3 2 3 3 3" xfId="31174" xr:uid="{729BC13D-3BC8-4E23-AB78-33F636693595}"/>
    <cellStyle name="Comma 29 3 2 3 4" xfId="18545" xr:uid="{62A75684-3FA7-4D23-9FB6-74C310995498}"/>
    <cellStyle name="Comma 29 3 2 3 4 2" xfId="37521" xr:uid="{3C173160-652F-4932-BEA2-1E87D8C17851}"/>
    <cellStyle name="Comma 29 3 2 3 5" xfId="24881" xr:uid="{9A5A64AA-E997-4675-A8E3-5D80E7726CFB}"/>
    <cellStyle name="Comma 29 3 2 4" xfId="6444" xr:uid="{9628E6D3-247D-4C7A-91B4-B4D07045077E}"/>
    <cellStyle name="Comma 29 3 2 4 2" xfId="13809" xr:uid="{AFDC3730-9675-49B0-91ED-2F99E0A78CAD}"/>
    <cellStyle name="Comma 29 3 2 4 2 2" xfId="46427" xr:uid="{A5A0FA28-15AE-470E-8BEF-7DD068A36574}"/>
    <cellStyle name="Comma 29 3 2 4 2 3" xfId="33799" xr:uid="{7DA797CE-54FC-4C17-B693-7599A4AB3AA4}"/>
    <cellStyle name="Comma 29 3 2 4 3" xfId="21169" xr:uid="{BBB617D7-3F3E-4FB2-8274-807FE3832AB2}"/>
    <cellStyle name="Comma 29 3 2 4 3 2" xfId="40146" xr:uid="{6AA1CEB1-6304-40CD-AA4E-14D196AA7B3D}"/>
    <cellStyle name="Comma 29 3 2 4 4" xfId="27506" xr:uid="{1FE8DCBC-DCC3-4158-B194-946796A7AC1F}"/>
    <cellStyle name="Comma 29 3 2 5" xfId="10313" xr:uid="{19A2EAA9-5A09-47EB-9B86-6875BB05D766}"/>
    <cellStyle name="Comma 29 3 2 5 2" xfId="42930" xr:uid="{B8EE2DCA-0CB0-40D5-B835-D451150DBA12}"/>
    <cellStyle name="Comma 29 3 2 5 3" xfId="30302" xr:uid="{E6BE42EE-BA70-4BED-B5AB-7707847D158D}"/>
    <cellStyle name="Comma 29 3 2 6" xfId="17673" xr:uid="{312539C4-796E-4364-825D-D6A641E07518}"/>
    <cellStyle name="Comma 29 3 2 6 2" xfId="36649" xr:uid="{E9B2600A-ED62-47E7-AEDB-A9DD3D3009A2}"/>
    <cellStyle name="Comma 29 3 2 7" xfId="24009" xr:uid="{6AF2ED2F-F845-41E9-B8B5-E9A4466CB79F}"/>
    <cellStyle name="Comma 29 3 3" xfId="4297" xr:uid="{E537238B-1968-4D3B-A7A5-2AC29064F7BA}"/>
    <cellStyle name="Comma 29 3 3 2" xfId="7795" xr:uid="{900198E2-02B6-4D08-9713-90E9FF42EB61}"/>
    <cellStyle name="Comma 29 3 3 2 2" xfId="15160" xr:uid="{F722AC15-97CB-4DE3-BBAC-A98799907D16}"/>
    <cellStyle name="Comma 29 3 3 2 2 2" xfId="47778" xr:uid="{82AE1570-58AD-4AF0-A366-A06D17D67C8E}"/>
    <cellStyle name="Comma 29 3 3 2 2 3" xfId="35150" xr:uid="{E36320FB-31B4-403A-B6DA-18ED1350C816}"/>
    <cellStyle name="Comma 29 3 3 2 3" xfId="22520" xr:uid="{036B8814-F475-4B5A-88EE-997E9100A81B}"/>
    <cellStyle name="Comma 29 3 3 2 3 2" xfId="41497" xr:uid="{05241EA4-6D43-4880-BD1D-9A7F0921883F}"/>
    <cellStyle name="Comma 29 3 3 2 4" xfId="28857" xr:uid="{284F61D3-404F-4D55-AF98-0F6569575224}"/>
    <cellStyle name="Comma 29 3 3 3" xfId="5177" xr:uid="{C68344CF-53C1-41A7-A386-B74191DE87AF}"/>
    <cellStyle name="Comma 29 3 3 3 2" xfId="12542" xr:uid="{AB61A10C-CDFD-402A-946B-DFFE50F62C84}"/>
    <cellStyle name="Comma 29 3 3 3 2 2" xfId="45160" xr:uid="{9AFD19C3-3B1C-45D4-AD29-0716C1E2259D}"/>
    <cellStyle name="Comma 29 3 3 3 2 3" xfId="32532" xr:uid="{41F284C7-1235-462E-8BB8-F98F966E007E}"/>
    <cellStyle name="Comma 29 3 3 3 3" xfId="19902" xr:uid="{843AFB48-A3E5-4646-887F-77A4D877F062}"/>
    <cellStyle name="Comma 29 3 3 3 3 2" xfId="38879" xr:uid="{5EC66B48-0786-4807-AB69-198F45CF2FBB}"/>
    <cellStyle name="Comma 29 3 3 3 4" xfId="26239" xr:uid="{4C6E8CD8-BAEA-406E-B648-CF7BB945BB32}"/>
    <cellStyle name="Comma 29 3 3 4" xfId="11663" xr:uid="{2B6DF52D-D335-4DF5-A04F-11327A3DDD04}"/>
    <cellStyle name="Comma 29 3 3 4 2" xfId="44281" xr:uid="{6DE69D05-FBBC-4012-B89D-25AF19C51EA1}"/>
    <cellStyle name="Comma 29 3 3 4 3" xfId="31653" xr:uid="{1ED5FD24-163C-41FA-9641-F5C804CDB7BF}"/>
    <cellStyle name="Comma 29 3 3 5" xfId="19023" xr:uid="{DBD8F04B-0115-4791-A258-4D87FA22626D}"/>
    <cellStyle name="Comma 29 3 3 5 2" xfId="38000" xr:uid="{5F0B4386-E117-48C5-A9C8-97FBD185A03B}"/>
    <cellStyle name="Comma 29 3 3 6" xfId="25360" xr:uid="{67BE0BEE-0830-463E-9049-D4D78FCC1C6F}"/>
    <cellStyle name="Comma 29 3 4" xfId="3447" xr:uid="{DC4DCEEF-3341-4F26-BBE8-23E13FA54FA5}"/>
    <cellStyle name="Comma 29 3 4 2" xfId="6944" xr:uid="{D37C702E-4095-482D-80E6-8D28C4106013}"/>
    <cellStyle name="Comma 29 3 4 2 2" xfId="14309" xr:uid="{5FB23361-6BFD-431D-A4C5-6987A9D16DEB}"/>
    <cellStyle name="Comma 29 3 4 2 2 2" xfId="46927" xr:uid="{2803D884-85BF-41C6-B240-75414CF7CA4A}"/>
    <cellStyle name="Comma 29 3 4 2 2 3" xfId="34299" xr:uid="{F1A16445-3716-4C98-9CC4-AAE8DDF2187D}"/>
    <cellStyle name="Comma 29 3 4 2 3" xfId="21669" xr:uid="{DB6FBAB0-9353-4378-9BF8-75A5B700ACC7}"/>
    <cellStyle name="Comma 29 3 4 2 3 2" xfId="40646" xr:uid="{86C07BAC-DADF-4859-9A17-4A668579483F}"/>
    <cellStyle name="Comma 29 3 4 2 4" xfId="28006" xr:uid="{F73C8D23-910E-4A5B-A420-B0BAFCA50792}"/>
    <cellStyle name="Comma 29 3 4 3" xfId="10813" xr:uid="{5B1BC712-6066-491C-AC2B-98B66774959F}"/>
    <cellStyle name="Comma 29 3 4 3 2" xfId="43430" xr:uid="{9BBC28D4-C14E-4892-A28E-20C2B3305972}"/>
    <cellStyle name="Comma 29 3 4 3 3" xfId="30802" xr:uid="{A33CD06E-3D64-432C-B739-017A8964D3D7}"/>
    <cellStyle name="Comma 29 3 4 4" xfId="18173" xr:uid="{8FDD44F7-13BA-4F1E-8A85-10919F865AEB}"/>
    <cellStyle name="Comma 29 3 4 4 2" xfId="37149" xr:uid="{7DB61454-A594-4ADB-B928-06FC8DC14752}"/>
    <cellStyle name="Comma 29 3 4 5" xfId="24509" xr:uid="{CF54EF37-2441-4F0E-8782-FB98C77BBF2C}"/>
    <cellStyle name="Comma 29 3 5" xfId="6062" xr:uid="{0A75AAE5-CC62-41EB-93FC-F9771EC7CA96}"/>
    <cellStyle name="Comma 29 3 5 2" xfId="13427" xr:uid="{DE759C75-A6CE-4C23-BC93-8E134DD82104}"/>
    <cellStyle name="Comma 29 3 5 2 2" xfId="46045" xr:uid="{20D7E0F4-4473-4C56-B00C-20308BF304F9}"/>
    <cellStyle name="Comma 29 3 5 2 3" xfId="33417" xr:uid="{750CDD57-60A9-49F3-8309-51BE355D96C8}"/>
    <cellStyle name="Comma 29 3 5 3" xfId="20787" xr:uid="{9641522D-8FF0-47D3-B51F-1F174A8C02CE}"/>
    <cellStyle name="Comma 29 3 5 3 2" xfId="39764" xr:uid="{670A4B0F-CFD3-4C5C-B488-76CCE8603CD4}"/>
    <cellStyle name="Comma 29 3 5 4" xfId="27124" xr:uid="{9324A171-2A94-4B76-B72F-C8D65CE33640}"/>
    <cellStyle name="Comma 29 3 6" xfId="9128" xr:uid="{920F9A7E-382D-4B90-B8D2-33CAD17F2345}"/>
    <cellStyle name="Comma 29 3 6 2" xfId="41987" xr:uid="{A59BF228-43F5-4C5D-A8E1-D57572EB7449}"/>
    <cellStyle name="Comma 29 3 6 3" xfId="29351" xr:uid="{D8490D2A-689B-4288-81A2-117DF4AAB9E6}"/>
    <cellStyle name="Comma 29 3 7" xfId="16488" xr:uid="{DCDCD254-4F41-4B0C-A157-2B9DB459AD46}"/>
    <cellStyle name="Comma 29 3 7 2" xfId="42548" xr:uid="{3BA70464-C45C-4794-A94B-580A7DFE7906}"/>
    <cellStyle name="Comma 29 3 7 3" xfId="29920" xr:uid="{1C7E9487-A620-4BA5-ACB1-A42EBBD19707}"/>
    <cellStyle name="Comma 29 3 8" xfId="36248" xr:uid="{C31020F9-F628-4E4D-AE6F-3D57EBE55138}"/>
    <cellStyle name="Comma 29 3 9" xfId="23627" xr:uid="{BCFA496D-D99E-47C7-8322-6FE24648CE45}"/>
    <cellStyle name="Comma 29 4" xfId="1528" xr:uid="{A119CB32-3099-4DAF-BB9A-7F44B7602AAF}"/>
    <cellStyle name="Comma 29 4 2" xfId="2961" xr:uid="{A04514A2-2465-4003-8FC7-1BD43419EDB0}"/>
    <cellStyle name="Comma 29 4 2 2" xfId="6458" xr:uid="{98BFCD71-3D85-47F7-8AF0-EEF006B7B944}"/>
    <cellStyle name="Comma 29 4 2 2 2" xfId="13823" xr:uid="{03EED742-D10E-479D-B719-CE914AEEE757}"/>
    <cellStyle name="Comma 29 4 2 2 2 2" xfId="46441" xr:uid="{CB747CFA-0FAA-432A-8095-CB1B606B5B2B}"/>
    <cellStyle name="Comma 29 4 2 2 2 3" xfId="33813" xr:uid="{EB7D9DF6-4333-4C24-92F5-E52D8689444D}"/>
    <cellStyle name="Comma 29 4 2 2 3" xfId="21183" xr:uid="{F8C11171-5841-4CBF-967F-66C3F998B858}"/>
    <cellStyle name="Comma 29 4 2 2 3 2" xfId="40160" xr:uid="{FDBE4618-8706-475C-9E64-06D2697D1EC5}"/>
    <cellStyle name="Comma 29 4 2 2 4" xfId="27520" xr:uid="{2FC8EB17-7038-42C7-818F-B8730E5BFB07}"/>
    <cellStyle name="Comma 29 4 2 3" xfId="5558" xr:uid="{897B0159-C0BF-4A5A-8FCF-860BCD86A8D5}"/>
    <cellStyle name="Comma 29 4 2 3 2" xfId="12923" xr:uid="{1A4510FA-74CA-4DC6-9750-4DE98F2E140C}"/>
    <cellStyle name="Comma 29 4 2 3 2 2" xfId="45541" xr:uid="{74050ECE-59AF-4084-B448-31732AC8DD10}"/>
    <cellStyle name="Comma 29 4 2 3 2 3" xfId="32913" xr:uid="{53933A9B-67A1-40E3-8D41-B6ACFD43DF47}"/>
    <cellStyle name="Comma 29 4 2 3 3" xfId="20283" xr:uid="{F02D6C8E-842C-49D5-94BF-737D028D04DC}"/>
    <cellStyle name="Comma 29 4 2 3 3 2" xfId="39260" xr:uid="{C3DD13FA-98B1-4C3B-AB96-287AB20C7F16}"/>
    <cellStyle name="Comma 29 4 2 3 4" xfId="26620" xr:uid="{60AA0146-1EFD-432C-A35D-795ED000BE00}"/>
    <cellStyle name="Comma 29 4 2 4" xfId="10327" xr:uid="{AB62F00A-65E6-4BF9-92E2-759EDB785227}"/>
    <cellStyle name="Comma 29 4 2 4 2" xfId="42944" xr:uid="{83470E9B-01DB-4059-8750-E68F84396C09}"/>
    <cellStyle name="Comma 29 4 2 4 3" xfId="30316" xr:uid="{C07A853A-EC9C-41E8-84E2-3BFA9F5AA8EB}"/>
    <cellStyle name="Comma 29 4 2 5" xfId="17687" xr:uid="{BFE0D3B3-539A-446A-88B6-AF94E71F64F4}"/>
    <cellStyle name="Comma 29 4 2 5 2" xfId="36663" xr:uid="{877250B3-FCD1-424B-A3DF-8815A1D399A1}"/>
    <cellStyle name="Comma 29 4 2 6" xfId="24023" xr:uid="{5D2CC3EB-5D34-40EA-91C3-9C382273C4FC}"/>
    <cellStyle name="Comma 29 4 3" xfId="6443" xr:uid="{4C22E187-EB64-4393-B057-7F141458377E}"/>
    <cellStyle name="Comma 29 4 3 2" xfId="13808" xr:uid="{0C6BC46F-C051-4308-A531-351708F434BA}"/>
    <cellStyle name="Comma 29 4 3 2 2" xfId="46426" xr:uid="{9540A675-4B83-4C65-AD72-370B5F21F48F}"/>
    <cellStyle name="Comma 29 4 3 2 3" xfId="33798" xr:uid="{71EDF966-A7B4-460D-A43E-FF0FA534848B}"/>
    <cellStyle name="Comma 29 4 3 3" xfId="21168" xr:uid="{F1D683A3-4BA4-4B3A-892E-8D1940CEAD6A}"/>
    <cellStyle name="Comma 29 4 3 3 2" xfId="40145" xr:uid="{B11196AF-3865-48F1-B8E8-654014157EED}"/>
    <cellStyle name="Comma 29 4 3 4" xfId="27505" xr:uid="{AA1AA95B-A74A-4046-B7BB-A7DE8792A896}"/>
    <cellStyle name="Comma 29 4 4" xfId="9142" xr:uid="{33392143-32F4-4D84-BE29-3F78D3ABF1F5}"/>
    <cellStyle name="Comma 29 4 4 2" xfId="42001" xr:uid="{15CACACD-894C-4B96-BF2A-6AD0D995FF2A}"/>
    <cellStyle name="Comma 29 4 4 3" xfId="29366" xr:uid="{163A6221-63A1-4D52-84B3-5DFF35F670F2}"/>
    <cellStyle name="Comma 29 4 5" xfId="16502" xr:uid="{7728C91F-EB11-4482-AC40-5F7833A2A6C8}"/>
    <cellStyle name="Comma 29 4 5 2" xfId="42929" xr:uid="{FD054722-1DF6-4F12-BBAD-A03C4E0FCE16}"/>
    <cellStyle name="Comma 29 4 5 3" xfId="30301" xr:uid="{B639D3FA-FC24-4FA1-93D3-4AD343F31096}"/>
    <cellStyle name="Comma 29 4 6" xfId="36648" xr:uid="{817BF2D3-C064-4941-BE91-38E65B2BC96C}"/>
    <cellStyle name="Comma 29 4 7" xfId="24008" xr:uid="{49F973F0-BABD-40C5-9ACF-65ED83C9F84D}"/>
    <cellStyle name="Comma 29 5" xfId="1548" xr:uid="{BBE367B7-832B-4505-A96F-EA195A35357E}"/>
    <cellStyle name="Comma 29 5 2" xfId="7794" xr:uid="{4C3DC11B-0CAC-4C1E-A114-FA564F512706}"/>
    <cellStyle name="Comma 29 5 2 2" xfId="15159" xr:uid="{6FFD862E-5FA8-436E-A4B5-396A0BA07E41}"/>
    <cellStyle name="Comma 29 5 2 2 2" xfId="47777" xr:uid="{B62BF084-0BD5-4110-8D24-43B31382822B}"/>
    <cellStyle name="Comma 29 5 2 2 3" xfId="35149" xr:uid="{65E76FAC-F0D1-44E3-8367-658D5BB6B3E6}"/>
    <cellStyle name="Comma 29 5 2 3" xfId="22519" xr:uid="{FC4150A9-29F9-4E31-BDD0-BF2744ADF7A3}"/>
    <cellStyle name="Comma 29 5 2 3 2" xfId="41496" xr:uid="{A142191F-A20F-428F-B1D4-00F96CB00C93}"/>
    <cellStyle name="Comma 29 5 2 4" xfId="28856" xr:uid="{C3C492C9-A7AF-4406-A455-8C01DFE4CCDA}"/>
    <cellStyle name="Comma 29 5 3" xfId="5176" xr:uid="{94E498D6-84BA-4742-AB13-BB95E0147112}"/>
    <cellStyle name="Comma 29 5 3 2" xfId="12541" xr:uid="{71450CC1-4794-43BA-B60B-81BE28BB78D4}"/>
    <cellStyle name="Comma 29 5 3 2 2" xfId="45159" xr:uid="{F798F3F8-0AD5-497C-927F-16F30651E529}"/>
    <cellStyle name="Comma 29 5 3 2 3" xfId="32531" xr:uid="{A9AD7070-5564-46FC-88C5-56FF0372C280}"/>
    <cellStyle name="Comma 29 5 3 3" xfId="19901" xr:uid="{F3A2E3F5-AC17-430F-9B9F-8917EAB815B2}"/>
    <cellStyle name="Comma 29 5 3 3 2" xfId="38878" xr:uid="{056EA972-6ACA-4019-BD2F-0C94DFDFD13F}"/>
    <cellStyle name="Comma 29 5 3 4" xfId="26238" xr:uid="{C5519F57-0E80-4433-AB4E-B74F7241D9AC}"/>
    <cellStyle name="Comma 29 5 4" xfId="8197" xr:uid="{5252E7C3-09A0-43E2-98E8-2CB79A31DF18}"/>
    <cellStyle name="Comma 29 5 4 2" xfId="15562" xr:uid="{C5CC62DA-A698-4B00-8B2C-719B404FA733}"/>
    <cellStyle name="Comma 29 5 4 2 2" xfId="48180" xr:uid="{21EDB633-ABDC-440E-BBA9-A4F5C17BF7CA}"/>
    <cellStyle name="Comma 29 5 4 2 3" xfId="35552" xr:uid="{DFE3C154-E14E-4542-80F3-54C433C80310}"/>
    <cellStyle name="Comma 29 5 4 3" xfId="22922" xr:uid="{B3D33CB7-2CDA-4282-9035-DDDBF830E1AC}"/>
    <cellStyle name="Comma 29 5 4 3 2" xfId="41899" xr:uid="{EEA8F14D-1E87-4C1D-98D0-1BA3D24970D1}"/>
    <cellStyle name="Comma 29 5 4 4" xfId="29259" xr:uid="{EAFAE19E-5A1B-42E1-834F-40CC6FEE4016}"/>
    <cellStyle name="Comma 29 5 5" xfId="9162" xr:uid="{575767DC-DF63-458E-A26E-94F5849D7A59}"/>
    <cellStyle name="Comma 29 5 5 2" xfId="42021" xr:uid="{EA88BF37-3B5D-4B6A-B6BC-F0E322FC8CAD}"/>
    <cellStyle name="Comma 29 5 5 3" xfId="29386" xr:uid="{923A7359-49FB-49FB-BF1E-CFC06FC33DE0}"/>
    <cellStyle name="Comma 29 5 6" xfId="16522" xr:uid="{24118112-389B-4DFE-8627-11EE427CD865}"/>
    <cellStyle name="Comma 29 5 6 2" xfId="44280" xr:uid="{95A595A7-869C-4F7D-A6F7-390739B72A82}"/>
    <cellStyle name="Comma 29 5 6 3" xfId="31652" xr:uid="{AE93CA53-F81F-4600-82F7-26E7958C3BD7}"/>
    <cellStyle name="Comma 29 5 7" xfId="37999" xr:uid="{D9F06B25-FEFC-4A14-A9FC-33BB78C89CBC}"/>
    <cellStyle name="Comma 29 5 8" xfId="25359" xr:uid="{9F79ECA9-E742-4DAC-8F6F-8DB64AEC77B3}"/>
    <cellStyle name="Comma 29 6" xfId="6061" xr:uid="{99AF0334-DFC0-424D-819C-F9915B719DED}"/>
    <cellStyle name="Comma 29 6 2" xfId="13426" xr:uid="{EFF686E1-37D7-4596-8A57-831D4FA1EDE6}"/>
    <cellStyle name="Comma 29 6 2 2" xfId="41977" xr:uid="{C3844AA7-6F3A-4221-A794-6DCC98EB3D3A}"/>
    <cellStyle name="Comma 29 6 2 3" xfId="29341" xr:uid="{475AC335-77F3-4023-A4B6-05300E7D7365}"/>
    <cellStyle name="Comma 29 6 3" xfId="20786" xr:uid="{8ACAA215-D496-4350-8B3C-D99BC53E94C0}"/>
    <cellStyle name="Comma 29 6 3 2" xfId="46044" xr:uid="{8D52AFBA-7F5A-4B4C-AD2D-8B66BC325BB4}"/>
    <cellStyle name="Comma 29 6 3 3" xfId="33416" xr:uid="{EEA20581-5204-465C-80CD-AC5B718A5119}"/>
    <cellStyle name="Comma 29 6 4" xfId="39763" xr:uid="{56155B0C-9C03-4D6D-AAEC-21BD0CB3214C}"/>
    <cellStyle name="Comma 29 6 5" xfId="27123" xr:uid="{C8680943-43DA-4682-A394-C654E119FAA1}"/>
    <cellStyle name="Comma 29 7" xfId="2542" xr:uid="{F6799168-7162-42B0-8282-E57FCFB72C75}"/>
    <cellStyle name="Comma 29 7 2" xfId="9934" xr:uid="{C365DFE4-24A7-44B8-A3A3-660E89250378}"/>
    <cellStyle name="Comma 29 7 2 2" xfId="41963" xr:uid="{0BC55333-CB56-48EC-B3F5-9EC25CEC2481}"/>
    <cellStyle name="Comma 29 7 3" xfId="17294" xr:uid="{0195F81C-BB0A-4A8E-8A82-FA76A1EEA8D6}"/>
    <cellStyle name="Comma 29 7 4" xfId="29327" xr:uid="{684D95D8-8895-492D-996D-0CEA43697561}"/>
    <cellStyle name="Comma 29 8" xfId="1820" xr:uid="{F0CC608A-385D-4229-A99F-74AFBA007663}"/>
    <cellStyle name="Comma 29 8 2" xfId="9357" xr:uid="{AD5DD370-2A05-4528-8C0D-A5171A90A8CA}"/>
    <cellStyle name="Comma 29 8 2 2" xfId="36247" xr:uid="{12A67FA9-9E31-483E-8213-F5B2DE447A85}"/>
    <cellStyle name="Comma 29 8 3" xfId="16717" xr:uid="{62E0AA42-F37A-4C24-9EE7-5FEC8354F8A5}"/>
    <cellStyle name="Comma 29 8 4" xfId="23626" xr:uid="{BDC1A04E-7713-47BB-AB5D-423FD1EBFEBD}"/>
    <cellStyle name="Comma 29 9" xfId="9118" xr:uid="{2F33E933-9863-458E-AB3A-59CAE2738B65}"/>
    <cellStyle name="Comma 29 9 2" xfId="35627" xr:uid="{546E8A7D-42F2-485C-8AA1-1CE343E2B0AA}"/>
    <cellStyle name="Comma 3" xfId="39" xr:uid="{D534AA6C-F7B2-4822-9EDA-1806B4157BF4}"/>
    <cellStyle name="Comma 3 10" xfId="1206" xr:uid="{4AD43813-B14B-4CF2-AEDE-6E724DEAD657}"/>
    <cellStyle name="Comma 3 10 2" xfId="2768" xr:uid="{AC90098B-6F0D-4239-87EF-4C155216E603}"/>
    <cellStyle name="Comma 3 10 2 2" xfId="4500" xr:uid="{7C2AB223-CF4E-428B-B21D-051521570DE9}"/>
    <cellStyle name="Comma 3 10 2 2 2" xfId="7998" xr:uid="{EBFC56EE-44ED-4CAE-9C6C-A6A50E1F145B}"/>
    <cellStyle name="Comma 3 10 2 2 2 2" xfId="15363" xr:uid="{8D146256-9E89-42CB-9224-256246F5993B}"/>
    <cellStyle name="Comma 3 10 2 2 2 2 2" xfId="47981" xr:uid="{77D17675-52FD-4A01-9832-A6F2CD35321B}"/>
    <cellStyle name="Comma 3 10 2 2 2 2 3" xfId="35353" xr:uid="{B9F61603-813D-4C8F-AA27-B6CD860B2F3D}"/>
    <cellStyle name="Comma 3 10 2 2 2 3" xfId="22723" xr:uid="{2034221C-BBEC-4969-96D3-92E526556CAA}"/>
    <cellStyle name="Comma 3 10 2 2 2 3 2" xfId="41700" xr:uid="{EFCD2B4C-93DD-4A6E-A345-A111397CDE93}"/>
    <cellStyle name="Comma 3 10 2 2 2 4" xfId="29060" xr:uid="{FEC4ECD9-CD1E-4D5E-ABF9-BBC191B20224}"/>
    <cellStyle name="Comma 3 10 2 2 3" xfId="5380" xr:uid="{3A357AE9-72C6-4054-838B-CACE558E3DE8}"/>
    <cellStyle name="Comma 3 10 2 2 3 2" xfId="12745" xr:uid="{AE33DAC7-E388-42F6-B208-F2E79C7F7850}"/>
    <cellStyle name="Comma 3 10 2 2 3 2 2" xfId="45363" xr:uid="{2D31A1B7-7FB1-4B8A-8F0C-35C5F6D11287}"/>
    <cellStyle name="Comma 3 10 2 2 3 2 3" xfId="32735" xr:uid="{1E8DA76C-9388-43C0-B8FC-A705E791551B}"/>
    <cellStyle name="Comma 3 10 2 2 3 3" xfId="20105" xr:uid="{5BA224F6-1EE0-483B-8CC4-DD6FA5CDFB60}"/>
    <cellStyle name="Comma 3 10 2 2 3 3 2" xfId="39082" xr:uid="{DB97AE31-8A2D-451E-8EF6-1EFBD8F18153}"/>
    <cellStyle name="Comma 3 10 2 2 3 4" xfId="26442" xr:uid="{BAD15BE3-6F3E-4CD2-88DF-7A445B349D06}"/>
    <cellStyle name="Comma 3 10 2 2 4" xfId="11866" xr:uid="{5B9D9CB1-55C0-480F-A936-DBA50066E1CB}"/>
    <cellStyle name="Comma 3 10 2 2 4 2" xfId="44484" xr:uid="{3F93650A-1583-4A82-AC14-CD921EF9DD3E}"/>
    <cellStyle name="Comma 3 10 2 2 4 3" xfId="31856" xr:uid="{08E96907-1EF9-401A-82E0-9E5F906AB56A}"/>
    <cellStyle name="Comma 3 10 2 2 5" xfId="19226" xr:uid="{F29ACC1C-DFFB-470E-841A-22A31BD43D63}"/>
    <cellStyle name="Comma 3 10 2 2 5 2" xfId="38203" xr:uid="{3CDEF331-DD92-4CE3-90B0-A49F0B4F132B}"/>
    <cellStyle name="Comma 3 10 2 2 6" xfId="25563" xr:uid="{B66BA90E-4D3A-4830-BABA-6D92F8F3A920}"/>
    <cellStyle name="Comma 3 10 2 3" xfId="3645" xr:uid="{3550387A-6B60-48AE-952E-3AFE62DE7B4A}"/>
    <cellStyle name="Comma 3 10 2 3 2" xfId="7142" xr:uid="{B31BF93E-52AB-41B0-92FF-A62C75A02192}"/>
    <cellStyle name="Comma 3 10 2 3 2 2" xfId="14507" xr:uid="{1C424355-896E-4B2C-BE1D-2BCA1F287C10}"/>
    <cellStyle name="Comma 3 10 2 3 2 2 2" xfId="47125" xr:uid="{6EA94C8A-D989-4C51-A127-5846C457FB7B}"/>
    <cellStyle name="Comma 3 10 2 3 2 2 3" xfId="34497" xr:uid="{1AF22F0B-492C-4239-ADE5-483C8F6249DD}"/>
    <cellStyle name="Comma 3 10 2 3 2 3" xfId="21867" xr:uid="{D1D92075-55CA-4635-B77C-F79A9F1ED2CE}"/>
    <cellStyle name="Comma 3 10 2 3 2 3 2" xfId="40844" xr:uid="{BCB58BA1-67C3-4914-8C31-BE1B5C25FAA2}"/>
    <cellStyle name="Comma 3 10 2 3 2 4" xfId="28204" xr:uid="{E405CACB-1E9F-4537-BFB6-3A4F0432E025}"/>
    <cellStyle name="Comma 3 10 2 3 3" xfId="11011" xr:uid="{6141EDAF-C967-4506-844B-B9FE449209D0}"/>
    <cellStyle name="Comma 3 10 2 3 3 2" xfId="43628" xr:uid="{2A1E6577-EA19-4D44-A7F2-046A10B19598}"/>
    <cellStyle name="Comma 3 10 2 3 3 3" xfId="31000" xr:uid="{6B2CB18B-2B73-406D-BF1B-C38838779732}"/>
    <cellStyle name="Comma 3 10 2 3 4" xfId="18371" xr:uid="{F132F3A3-8F7E-4A60-8787-F485D0969090}"/>
    <cellStyle name="Comma 3 10 2 3 4 2" xfId="37347" xr:uid="{FE911964-9FD7-4E9E-B497-7423BEADE5AD}"/>
    <cellStyle name="Comma 3 10 2 3 5" xfId="24707" xr:uid="{C5D1F0EE-6816-4D95-9979-C53CD5374837}"/>
    <cellStyle name="Comma 3 10 2 4" xfId="6265" xr:uid="{FD906F31-A305-4CD4-A767-438A9B448199}"/>
    <cellStyle name="Comma 3 10 2 4 2" xfId="13630" xr:uid="{4D7D46AA-4DD2-4F15-A5B7-895FDF3B45EE}"/>
    <cellStyle name="Comma 3 10 2 4 2 2" xfId="46248" xr:uid="{FC79DE05-1EFA-4B72-BD26-6705475D1768}"/>
    <cellStyle name="Comma 3 10 2 4 2 3" xfId="33620" xr:uid="{32E38E7F-8814-496C-A9F2-2DBC5EB327A5}"/>
    <cellStyle name="Comma 3 10 2 4 3" xfId="20990" xr:uid="{E8FFD731-DA07-4A23-929D-F48F86741124}"/>
    <cellStyle name="Comma 3 10 2 4 3 2" xfId="39967" xr:uid="{CA09A88F-E28F-44F1-B4C6-773CE82C6BFD}"/>
    <cellStyle name="Comma 3 10 2 4 4" xfId="27327" xr:uid="{6B8E90C4-7821-4E37-A05F-5052E7731BD2}"/>
    <cellStyle name="Comma 3 10 2 5" xfId="10136" xr:uid="{C74B4243-E366-4D32-8C9D-64DEF616808C}"/>
    <cellStyle name="Comma 3 10 2 5 2" xfId="42751" xr:uid="{6FE839A9-4CA2-4D1B-A5CA-F4B0141D2E99}"/>
    <cellStyle name="Comma 3 10 2 5 3" xfId="30123" xr:uid="{11DC4DD8-2C3C-475B-B016-9E77D3EB3D19}"/>
    <cellStyle name="Comma 3 10 2 6" xfId="17496" xr:uid="{DE5DA815-4460-49FB-B881-7CCAE2831307}"/>
    <cellStyle name="Comma 3 10 2 6 2" xfId="36470" xr:uid="{22BF7C56-D41A-4DA6-9CCC-E96A5DE6BBB4}"/>
    <cellStyle name="Comma 3 10 2 7" xfId="23830" xr:uid="{07A20029-3018-43C7-912A-7891A329C234}"/>
    <cellStyle name="Comma 3 10 3" xfId="4060" xr:uid="{78D63ED3-9FDF-4C6C-B267-BD9919F576CD}"/>
    <cellStyle name="Comma 3 10 3 2" xfId="7557" xr:uid="{16832D81-B282-4C73-BE09-D5BB738E6EBF}"/>
    <cellStyle name="Comma 3 10 3 2 2" xfId="14922" xr:uid="{7573A6AE-36F4-4D09-98BB-33849FE83C26}"/>
    <cellStyle name="Comma 3 10 3 2 2 2" xfId="47540" xr:uid="{27E89D95-DA5C-4CE7-A783-106036AE66F2}"/>
    <cellStyle name="Comma 3 10 3 2 2 3" xfId="34912" xr:uid="{3656FE56-0D19-4618-B94A-73F19E7C54B0}"/>
    <cellStyle name="Comma 3 10 3 2 3" xfId="22282" xr:uid="{634D58BF-3182-494C-940C-D1655969A9EE}"/>
    <cellStyle name="Comma 3 10 3 2 3 2" xfId="41259" xr:uid="{A3C8D1D4-07A7-4D5F-B9FF-43E5541832F8}"/>
    <cellStyle name="Comma 3 10 3 2 4" xfId="28619" xr:uid="{F0F4299B-F696-4061-8FC8-1A377D2D70C1}"/>
    <cellStyle name="Comma 3 10 3 3" xfId="4938" xr:uid="{A8913C35-FE91-42EF-BA29-B77F7F866419}"/>
    <cellStyle name="Comma 3 10 3 3 2" xfId="12303" xr:uid="{075562DB-149C-4254-88BC-3FB8E336D7CF}"/>
    <cellStyle name="Comma 3 10 3 3 2 2" xfId="44921" xr:uid="{FC4F0480-6901-42E2-AC3D-CAC683EF8DAB}"/>
    <cellStyle name="Comma 3 10 3 3 2 3" xfId="32293" xr:uid="{4E848CEA-A905-47D3-B370-B99D744D8A40}"/>
    <cellStyle name="Comma 3 10 3 3 3" xfId="19663" xr:uid="{1F2FD5B3-A2FA-4852-AF01-342CD46F6719}"/>
    <cellStyle name="Comma 3 10 3 3 3 2" xfId="38640" xr:uid="{BC54360E-4705-419C-9F42-5850902DC5F7}"/>
    <cellStyle name="Comma 3 10 3 3 4" xfId="26000" xr:uid="{8E2F8F0C-790F-45F6-A500-6111CFD72E3D}"/>
    <cellStyle name="Comma 3 10 3 4" xfId="11426" xr:uid="{8965340D-BC97-44C3-BE2F-9354753CE97C}"/>
    <cellStyle name="Comma 3 10 3 4 2" xfId="44043" xr:uid="{839AB7AF-0ABC-4342-B86C-F263505D014B}"/>
    <cellStyle name="Comma 3 10 3 4 3" xfId="31415" xr:uid="{9069A1C5-9530-4FB9-BA6C-66DE3F0A03AC}"/>
    <cellStyle name="Comma 3 10 3 5" xfId="18786" xr:uid="{BBB4EBE1-39C6-4674-8944-837358E7C6E5}"/>
    <cellStyle name="Comma 3 10 3 5 2" xfId="37762" xr:uid="{A826CD94-0272-402C-9E1E-DE730F7FF08E}"/>
    <cellStyle name="Comma 3 10 3 6" xfId="25122" xr:uid="{833DE185-C37B-4A54-9603-52D04B7F25C6}"/>
    <cellStyle name="Comma 3 10 4" xfId="3210" xr:uid="{C29BE0AA-60AB-4DC8-B544-D0FC505D3DA5}"/>
    <cellStyle name="Comma 3 10 4 2" xfId="6707" xr:uid="{CFB1F744-7E79-4253-BBE8-0F80261AE5F8}"/>
    <cellStyle name="Comma 3 10 4 2 2" xfId="14072" xr:uid="{65DE9328-D8E5-482D-B64D-00F56AB4C345}"/>
    <cellStyle name="Comma 3 10 4 2 2 2" xfId="46690" xr:uid="{F6E28E7F-97A3-4A0A-9C5D-645FEB607BCA}"/>
    <cellStyle name="Comma 3 10 4 2 2 3" xfId="34062" xr:uid="{66E92919-BBBC-49EB-98EF-92B528DD48FA}"/>
    <cellStyle name="Comma 3 10 4 2 3" xfId="21432" xr:uid="{3969B168-7C9C-4F7F-A3B4-6BFC590C6BCE}"/>
    <cellStyle name="Comma 3 10 4 2 3 2" xfId="40409" xr:uid="{4534C5EA-8A4C-4043-9A37-8A285D1045F8}"/>
    <cellStyle name="Comma 3 10 4 2 4" xfId="27769" xr:uid="{A6A4F67F-89E0-4FDF-A81F-365A7A387F4F}"/>
    <cellStyle name="Comma 3 10 4 3" xfId="10576" xr:uid="{EE9258A1-D18D-48C1-A254-0B97923C3965}"/>
    <cellStyle name="Comma 3 10 4 3 2" xfId="43193" xr:uid="{524CD8D4-002D-4EDC-8FA1-708F4786B3A5}"/>
    <cellStyle name="Comma 3 10 4 3 3" xfId="30565" xr:uid="{3FC6FD46-AD34-4DF2-A1DA-638307FD6E5F}"/>
    <cellStyle name="Comma 3 10 4 4" xfId="17936" xr:uid="{D382AE6C-FDD9-4F7D-88CA-5E2D4DEA6D1B}"/>
    <cellStyle name="Comma 3 10 4 4 2" xfId="36912" xr:uid="{1591258A-3223-420B-AEF5-CA16A5E02E11}"/>
    <cellStyle name="Comma 3 10 4 5" xfId="24272" xr:uid="{8F68A11F-EF63-452B-9A1E-C4C7FC89241D}"/>
    <cellStyle name="Comma 3 10 5" xfId="5823" xr:uid="{B7FB5D95-8FEB-41BA-91BB-A2781991AA5D}"/>
    <cellStyle name="Comma 3 10 5 2" xfId="13188" xr:uid="{C47654F1-8FB1-4ECF-B81F-3D499F27725C}"/>
    <cellStyle name="Comma 3 10 5 2 2" xfId="45806" xr:uid="{3F88654B-C22F-4598-AAEC-BFDC45C926A5}"/>
    <cellStyle name="Comma 3 10 5 2 3" xfId="33178" xr:uid="{F9BA4D37-249A-42F4-BAA0-0D0F65CAF3ED}"/>
    <cellStyle name="Comma 3 10 5 3" xfId="20548" xr:uid="{F2238DC6-710F-45F9-B431-F88DFB0BC2C3}"/>
    <cellStyle name="Comma 3 10 5 3 2" xfId="39525" xr:uid="{AC1B5990-2713-4E3E-A9B7-17DEFD1BECEB}"/>
    <cellStyle name="Comma 3 10 5 4" xfId="26885" xr:uid="{470731CF-06CB-437A-B6EF-E45EDF729697}"/>
    <cellStyle name="Comma 3 10 6" xfId="2271" xr:uid="{5960FA2B-44D3-403F-B2A5-9F0EAF41FCC9}"/>
    <cellStyle name="Comma 3 10 6 2" xfId="9696" xr:uid="{7FFBAB9B-2161-476D-BC68-E0A0B7A3F4BE}"/>
    <cellStyle name="Comma 3 10 6 2 2" xfId="42309" xr:uid="{0A849862-0A76-4E0E-AE6F-B4AC7773FEAE}"/>
    <cellStyle name="Comma 3 10 6 3" xfId="17056" xr:uid="{331BE4A0-3986-4CA7-87F3-E9FD5906797A}"/>
    <cellStyle name="Comma 3 10 6 4" xfId="29681" xr:uid="{1A31D2FB-4DFB-41D5-AB28-5C58DD88098F}"/>
    <cellStyle name="Comma 3 10 7" xfId="9032" xr:uid="{3217B5F2-FEB7-4333-B70B-D04A880F5EC5}"/>
    <cellStyle name="Comma 3 10 7 2" xfId="35996" xr:uid="{CAC67ED1-4920-4114-B506-403F0448CDEA}"/>
    <cellStyle name="Comma 3 10 8" xfId="16392" xr:uid="{F9B2F4AA-A5AC-4328-B955-970F38244549}"/>
    <cellStyle name="Comma 3 10 9" xfId="23384" xr:uid="{BEB647AE-73FA-46E0-B8BA-039A91D0A4EA}"/>
    <cellStyle name="Comma 3 11" xfId="2029" xr:uid="{3F4D0964-A8D0-4F04-B65A-6A549D80C686}"/>
    <cellStyle name="Comma 3 11 2" xfId="2614" xr:uid="{BA6EAB40-2ECF-4282-BFC8-5AA2C368619A}"/>
    <cellStyle name="Comma 3 11 2 2" xfId="4348" xr:uid="{4136E136-5632-4926-987F-99C6241153E3}"/>
    <cellStyle name="Comma 3 11 2 2 2" xfId="7846" xr:uid="{CA73B5EB-E2FA-425A-88C9-2BFAD14D4E25}"/>
    <cellStyle name="Comma 3 11 2 2 2 2" xfId="15211" xr:uid="{2D649509-C9D0-42F6-962D-3EE63D0EF89B}"/>
    <cellStyle name="Comma 3 11 2 2 2 2 2" xfId="47829" xr:uid="{649D5FEE-C01D-4241-BB2E-BD6ED3FF9238}"/>
    <cellStyle name="Comma 3 11 2 2 2 2 3" xfId="35201" xr:uid="{18E62F71-5BEB-4216-A840-6B320D4F361B}"/>
    <cellStyle name="Comma 3 11 2 2 2 3" xfId="22571" xr:uid="{E9AF9640-CEDF-4E59-AAB8-DE84A575BFA1}"/>
    <cellStyle name="Comma 3 11 2 2 2 3 2" xfId="41548" xr:uid="{2C18958C-C0C5-4F8F-9A44-275B100F83F1}"/>
    <cellStyle name="Comma 3 11 2 2 2 4" xfId="28908" xr:uid="{24E50750-8DE9-4864-817A-5228270FD143}"/>
    <cellStyle name="Comma 3 11 2 2 3" xfId="5228" xr:uid="{9E39C085-B614-4185-8A51-FC545E46AD5E}"/>
    <cellStyle name="Comma 3 11 2 2 3 2" xfId="12593" xr:uid="{5D357B8F-9159-4C06-B6ED-9A4034E7C96E}"/>
    <cellStyle name="Comma 3 11 2 2 3 2 2" xfId="45211" xr:uid="{A087D1C9-34EB-4279-BDD0-A0CFF46D1DCD}"/>
    <cellStyle name="Comma 3 11 2 2 3 2 3" xfId="32583" xr:uid="{868936DF-60D6-49F6-9581-3144AF19D276}"/>
    <cellStyle name="Comma 3 11 2 2 3 3" xfId="19953" xr:uid="{78BB7404-C88F-4030-B82E-54FFB3210623}"/>
    <cellStyle name="Comma 3 11 2 2 3 3 2" xfId="38930" xr:uid="{B8E1B1C1-38B1-4471-AB80-5EBC4307688A}"/>
    <cellStyle name="Comma 3 11 2 2 3 4" xfId="26290" xr:uid="{7CEB352A-F972-4442-A258-178ED6D5A0EB}"/>
    <cellStyle name="Comma 3 11 2 2 4" xfId="11714" xr:uid="{D380B2EB-3579-4E6E-97AD-26388592FB63}"/>
    <cellStyle name="Comma 3 11 2 2 4 2" xfId="44332" xr:uid="{57074706-D72A-4F14-81E6-59A2EFD476C4}"/>
    <cellStyle name="Comma 3 11 2 2 4 3" xfId="31704" xr:uid="{098C5A29-69C8-4BA9-AC93-3EC8BFD69D09}"/>
    <cellStyle name="Comma 3 11 2 2 5" xfId="19074" xr:uid="{DDA9014C-2800-4A16-BCF4-FFED27DA6CFA}"/>
    <cellStyle name="Comma 3 11 2 2 5 2" xfId="38051" xr:uid="{B0E37768-9B7D-4409-AD17-2C8AF4D65745}"/>
    <cellStyle name="Comma 3 11 2 2 6" xfId="25411" xr:uid="{B3E1909B-D5CD-4DB1-BA86-D794177D1E4D}"/>
    <cellStyle name="Comma 3 11 2 3" xfId="3494" xr:uid="{D22236D8-CBBF-40BB-8398-6961F4705329}"/>
    <cellStyle name="Comma 3 11 2 3 2" xfId="6991" xr:uid="{7E60C1EE-3852-44B1-BA9D-947345410289}"/>
    <cellStyle name="Comma 3 11 2 3 2 2" xfId="14356" xr:uid="{517E73DB-90EB-4368-BD94-9806FF3D89D9}"/>
    <cellStyle name="Comma 3 11 2 3 2 2 2" xfId="46974" xr:uid="{FCF8C29A-70AE-43CF-8582-16BD97EA7752}"/>
    <cellStyle name="Comma 3 11 2 3 2 2 3" xfId="34346" xr:uid="{B526C215-007A-4A80-8A69-974DB809603B}"/>
    <cellStyle name="Comma 3 11 2 3 2 3" xfId="21716" xr:uid="{259D9182-C894-4E7E-AD4A-8667119548F4}"/>
    <cellStyle name="Comma 3 11 2 3 2 3 2" xfId="40693" xr:uid="{F7911DC6-627E-4402-B2CB-4FCC64B1E290}"/>
    <cellStyle name="Comma 3 11 2 3 2 4" xfId="28053" xr:uid="{A15AC504-5133-48AC-8D3C-68D3E0B5A134}"/>
    <cellStyle name="Comma 3 11 2 3 3" xfId="10860" xr:uid="{ECFE83CB-FED4-40F0-8463-4361837FADBA}"/>
    <cellStyle name="Comma 3 11 2 3 3 2" xfId="43477" xr:uid="{6CA2E25E-DAE3-4410-9967-4FDDE8EDBF58}"/>
    <cellStyle name="Comma 3 11 2 3 3 3" xfId="30849" xr:uid="{B06F4157-0D12-4576-84D5-6B84038B5ED7}"/>
    <cellStyle name="Comma 3 11 2 3 4" xfId="18220" xr:uid="{9BBADF2A-92DE-46A9-90C0-B4DB3D51C85C}"/>
    <cellStyle name="Comma 3 11 2 3 4 2" xfId="37196" xr:uid="{869AC087-9ED6-449A-A063-7AB181AE76FC}"/>
    <cellStyle name="Comma 3 11 2 3 5" xfId="24556" xr:uid="{901EB52B-4D63-4A94-A0BB-F3FFE63FC68F}"/>
    <cellStyle name="Comma 3 11 2 4" xfId="6113" xr:uid="{9C3417B2-4FE3-47C3-9E5F-7B4D187FA338}"/>
    <cellStyle name="Comma 3 11 2 4 2" xfId="13478" xr:uid="{197EA3BB-867C-44F7-92E2-94F85A7C70E1}"/>
    <cellStyle name="Comma 3 11 2 4 2 2" xfId="46096" xr:uid="{A495FE70-34DD-4F58-9312-457AF30E276C}"/>
    <cellStyle name="Comma 3 11 2 4 2 3" xfId="33468" xr:uid="{A22F30C9-4658-4279-997E-4A15AAE59A65}"/>
    <cellStyle name="Comma 3 11 2 4 3" xfId="20838" xr:uid="{F611691F-162C-44C4-94CD-B08AE08F1350}"/>
    <cellStyle name="Comma 3 11 2 4 3 2" xfId="39815" xr:uid="{E582D123-C6D9-4D49-936F-3C4D0A57927D}"/>
    <cellStyle name="Comma 3 11 2 4 4" xfId="27175" xr:uid="{091C1309-3181-4A42-BAB8-782C8D73C003}"/>
    <cellStyle name="Comma 3 11 2 5" xfId="9984" xr:uid="{B1E1FA56-7F42-401B-9F26-339DD1859087}"/>
    <cellStyle name="Comma 3 11 2 5 2" xfId="42599" xr:uid="{21EF0FAE-2A75-4E1B-A3AE-3E179F7FD94B}"/>
    <cellStyle name="Comma 3 11 2 5 3" xfId="29971" xr:uid="{1F2FB054-79C5-470C-9A06-F05066B130AF}"/>
    <cellStyle name="Comma 3 11 2 6" xfId="17344" xr:uid="{C95F5704-4E2D-4768-A57D-B5450DB8AB90}"/>
    <cellStyle name="Comma 3 11 2 6 2" xfId="36318" xr:uid="{8AEB491C-977A-426C-BAF6-B4CCB9552F10}"/>
    <cellStyle name="Comma 3 11 2 7" xfId="23678" xr:uid="{07C02883-5931-4F39-89B7-5CB4298E2990}"/>
    <cellStyle name="Comma 3 11 3" xfId="3909" xr:uid="{2DCB2D96-93E0-449F-8125-C432BF3E21CA}"/>
    <cellStyle name="Comma 3 11 3 2" xfId="7406" xr:uid="{99B7DB9E-7353-40BA-9062-E30D0B3F51A1}"/>
    <cellStyle name="Comma 3 11 3 2 2" xfId="14771" xr:uid="{5BCC7A3F-59C9-4333-8B5F-20AE05D89E7D}"/>
    <cellStyle name="Comma 3 11 3 2 2 2" xfId="47389" xr:uid="{1500E8E4-10FC-4ADF-A2A0-7B0803850588}"/>
    <cellStyle name="Comma 3 11 3 2 2 3" xfId="34761" xr:uid="{BFE32A31-CE53-40D9-95B0-8BA90B99E45D}"/>
    <cellStyle name="Comma 3 11 3 2 3" xfId="22131" xr:uid="{C12500A8-C831-4687-A745-689D62D629F0}"/>
    <cellStyle name="Comma 3 11 3 2 3 2" xfId="41108" xr:uid="{D696CAB9-BBD3-46C5-8A83-F10A26F0F80C}"/>
    <cellStyle name="Comma 3 11 3 2 4" xfId="28468" xr:uid="{E8BF87A5-EA8E-4E1F-8A21-3FF3D3B4F03C}"/>
    <cellStyle name="Comma 3 11 3 3" xfId="4784" xr:uid="{F85D043C-9445-4254-96BF-01761045F1AE}"/>
    <cellStyle name="Comma 3 11 3 3 2" xfId="12149" xr:uid="{1B2A0BB4-C5BF-4688-8E95-D0A6BBD5CFB9}"/>
    <cellStyle name="Comma 3 11 3 3 2 2" xfId="44767" xr:uid="{1FC32895-2D8F-41AE-B9E7-18F376FCC3F7}"/>
    <cellStyle name="Comma 3 11 3 3 2 3" xfId="32139" xr:uid="{78BA63D5-0ED4-4312-B026-02735AF72B25}"/>
    <cellStyle name="Comma 3 11 3 3 3" xfId="19509" xr:uid="{2D05B616-EF3D-4D47-AF9A-4A8F1FC51471}"/>
    <cellStyle name="Comma 3 11 3 3 3 2" xfId="38486" xr:uid="{CBDE9FA9-0E62-4357-8598-48602F7BDFF6}"/>
    <cellStyle name="Comma 3 11 3 3 4" xfId="25846" xr:uid="{02AD96EE-D8BB-4C67-9775-105DF0404791}"/>
    <cellStyle name="Comma 3 11 3 4" xfId="11275" xr:uid="{D6893661-E396-4997-A69A-8C4762B41297}"/>
    <cellStyle name="Comma 3 11 3 4 2" xfId="43892" xr:uid="{61B3F2C8-DF94-4CBB-B336-8D5AA15E75ED}"/>
    <cellStyle name="Comma 3 11 3 4 3" xfId="31264" xr:uid="{4A205C34-E58E-434A-B437-EA8B0B91B811}"/>
    <cellStyle name="Comma 3 11 3 5" xfId="18635" xr:uid="{E5E2A8C2-A199-4F7D-BD23-1794E0B2125A}"/>
    <cellStyle name="Comma 3 11 3 5 2" xfId="37611" xr:uid="{CC51A809-415D-4E67-B6CC-D9D5DA234CE6}"/>
    <cellStyle name="Comma 3 11 3 6" xfId="24971" xr:uid="{DACABA4D-1345-4B35-BF08-0D6F1D520B03}"/>
    <cellStyle name="Comma 3 11 4" xfId="3059" xr:uid="{111266FC-1370-4CF8-9BAC-D086DB6D576C}"/>
    <cellStyle name="Comma 3 11 4 2" xfId="6556" xr:uid="{56369489-658E-41EB-92FA-FAEBDB2F7ED8}"/>
    <cellStyle name="Comma 3 11 4 2 2" xfId="13921" xr:uid="{CA65771F-62B7-4EA6-8EAE-EA69C61A1748}"/>
    <cellStyle name="Comma 3 11 4 2 2 2" xfId="46539" xr:uid="{71DA4435-78D6-476F-B31D-A07146102483}"/>
    <cellStyle name="Comma 3 11 4 2 2 3" xfId="33911" xr:uid="{512212A3-F058-4384-B447-9AC5AE221EEA}"/>
    <cellStyle name="Comma 3 11 4 2 3" xfId="21281" xr:uid="{368B4C27-26E2-4235-A75A-8A0BF3FE4215}"/>
    <cellStyle name="Comma 3 11 4 2 3 2" xfId="40258" xr:uid="{13CCD1F1-AEB1-410B-9D81-A2D2457CA16E}"/>
    <cellStyle name="Comma 3 11 4 2 4" xfId="27618" xr:uid="{56ACC9CB-911D-474D-95AA-B67EDD35883C}"/>
    <cellStyle name="Comma 3 11 4 3" xfId="10425" xr:uid="{8C37E81F-B008-4FE0-9FBE-48ADF057700E}"/>
    <cellStyle name="Comma 3 11 4 3 2" xfId="43042" xr:uid="{231A59A9-B6D0-4A34-A126-DAEA819C7120}"/>
    <cellStyle name="Comma 3 11 4 3 3" xfId="30414" xr:uid="{D80E3E3C-C214-4582-8551-92170FA835A1}"/>
    <cellStyle name="Comma 3 11 4 4" xfId="17785" xr:uid="{A49DCFEA-4987-4AEF-9066-E53CEF552A81}"/>
    <cellStyle name="Comma 3 11 4 4 2" xfId="36761" xr:uid="{5EFFDA0F-F9C1-4E00-9499-18651410A192}"/>
    <cellStyle name="Comma 3 11 4 5" xfId="24121" xr:uid="{000FD99F-10B9-476F-8467-93AFE843A559}"/>
    <cellStyle name="Comma 3 11 5" xfId="5669" xr:uid="{A75CD6B3-E8DE-4E8B-91B7-8F1FC2424B29}"/>
    <cellStyle name="Comma 3 11 5 2" xfId="13034" xr:uid="{33335B54-70FB-40D4-A197-6A625B0B5556}"/>
    <cellStyle name="Comma 3 11 5 2 2" xfId="45652" xr:uid="{840D7E29-370C-4F52-8E75-100597AE61B3}"/>
    <cellStyle name="Comma 3 11 5 2 3" xfId="33024" xr:uid="{E9A86694-5F1D-4697-8B21-D033B3C91AEC}"/>
    <cellStyle name="Comma 3 11 5 3" xfId="20394" xr:uid="{AC485107-9D88-4BCB-BF5B-462908EACF85}"/>
    <cellStyle name="Comma 3 11 5 3 2" xfId="39371" xr:uid="{83968CC4-FDE4-4A2C-A794-E218505C7AE5}"/>
    <cellStyle name="Comma 3 11 5 4" xfId="26731" xr:uid="{CA59B2F0-B7E4-499C-A917-73219760A493}"/>
    <cellStyle name="Comma 3 11 6" xfId="9542" xr:uid="{C29F61BD-A588-45AB-B0E0-3C6EAE2D704A}"/>
    <cellStyle name="Comma 3 11 6 2" xfId="42155" xr:uid="{2128201E-4710-4262-A455-B9C60A99D111}"/>
    <cellStyle name="Comma 3 11 6 3" xfId="29527" xr:uid="{DE399B15-BDA2-4E5E-AB0D-B7EFF21A25B3}"/>
    <cellStyle name="Comma 3 11 7" xfId="16902" xr:uid="{2F8DCEDA-5C47-4865-B203-F200FC564A94}"/>
    <cellStyle name="Comma 3 11 7 2" xfId="35797" xr:uid="{23A06EFD-7CD0-4866-931C-9CACB13B77A2}"/>
    <cellStyle name="Comma 3 11 8" xfId="23228" xr:uid="{4750EFA6-7194-412D-963F-D78121C316A4}"/>
    <cellStyle name="Comma 3 12" xfId="2024" xr:uid="{9D253BCA-526C-407A-AFFB-E56EE146F95A}"/>
    <cellStyle name="Comma 3 12 2" xfId="2612" xr:uid="{341D1DFF-8FD7-4248-A56E-FBDA3C9ECF05}"/>
    <cellStyle name="Comma 3 12 2 2" xfId="4346" xr:uid="{50F1FC0C-3D40-42EC-8B84-D596EB29B566}"/>
    <cellStyle name="Comma 3 12 2 2 2" xfId="7844" xr:uid="{9486B626-6546-4C1A-84E8-6213E9E22C25}"/>
    <cellStyle name="Comma 3 12 2 2 2 2" xfId="15209" xr:uid="{A8610F1F-F83B-4B18-9E71-8E1F7CDE2CCC}"/>
    <cellStyle name="Comma 3 12 2 2 2 2 2" xfId="47827" xr:uid="{96CA0F06-8D85-4A3F-BB60-47773DA48A3D}"/>
    <cellStyle name="Comma 3 12 2 2 2 2 3" xfId="35199" xr:uid="{2F5E1DC7-FC54-4FA4-A304-326F5719120E}"/>
    <cellStyle name="Comma 3 12 2 2 2 3" xfId="22569" xr:uid="{E262787F-E16D-4B0E-ABC9-9B63017BEA43}"/>
    <cellStyle name="Comma 3 12 2 2 2 3 2" xfId="41546" xr:uid="{A7C5E86A-4998-4C11-A95E-277921C5521B}"/>
    <cellStyle name="Comma 3 12 2 2 2 4" xfId="28906" xr:uid="{8191D374-CB14-48E4-8724-DDCE8B7F3D39}"/>
    <cellStyle name="Comma 3 12 2 2 3" xfId="5226" xr:uid="{82FA1933-BA51-4145-8884-6A6345B11CF5}"/>
    <cellStyle name="Comma 3 12 2 2 3 2" xfId="12591" xr:uid="{F6C2DC65-7CC1-45D5-943F-8F178174EF78}"/>
    <cellStyle name="Comma 3 12 2 2 3 2 2" xfId="45209" xr:uid="{EE300B79-2F7A-481C-8158-DEB79CD08609}"/>
    <cellStyle name="Comma 3 12 2 2 3 2 3" xfId="32581" xr:uid="{957313E1-4E2F-4F4A-8CED-2ECCDC0AA91F}"/>
    <cellStyle name="Comma 3 12 2 2 3 3" xfId="19951" xr:uid="{0EA4202F-4BA4-4B5B-BEDA-1B911816C1FD}"/>
    <cellStyle name="Comma 3 12 2 2 3 3 2" xfId="38928" xr:uid="{6A50C2B2-6441-4C19-A344-7B611BA70891}"/>
    <cellStyle name="Comma 3 12 2 2 3 4" xfId="26288" xr:uid="{F6568110-2C14-4AD5-9B56-AE1616B45465}"/>
    <cellStyle name="Comma 3 12 2 2 4" xfId="11712" xr:uid="{2142D83C-D39B-4EEC-837B-F5AADD3949A4}"/>
    <cellStyle name="Comma 3 12 2 2 4 2" xfId="44330" xr:uid="{D3ADE817-7B36-498B-A4CD-CD8BE8B711A7}"/>
    <cellStyle name="Comma 3 12 2 2 4 3" xfId="31702" xr:uid="{2088DA11-42FD-4374-811B-F607E95F270F}"/>
    <cellStyle name="Comma 3 12 2 2 5" xfId="19072" xr:uid="{A540E1B9-A5F0-445C-BAD5-7F1E6D12460F}"/>
    <cellStyle name="Comma 3 12 2 2 5 2" xfId="38049" xr:uid="{8BE71D91-66DF-4343-A799-F204DE0267F6}"/>
    <cellStyle name="Comma 3 12 2 2 6" xfId="25409" xr:uid="{A849F725-88D8-4B18-B398-606CFEAD9083}"/>
    <cellStyle name="Comma 3 12 2 3" xfId="3492" xr:uid="{4C5CC63F-844B-4BF8-9963-88D5C14F5D83}"/>
    <cellStyle name="Comma 3 12 2 3 2" xfId="6989" xr:uid="{8DAEC163-9895-4441-A9E6-575180F6D14F}"/>
    <cellStyle name="Comma 3 12 2 3 2 2" xfId="14354" xr:uid="{00CEBCF5-4A8C-454F-8FB8-FEB6F5D6E8BB}"/>
    <cellStyle name="Comma 3 12 2 3 2 2 2" xfId="46972" xr:uid="{BEAA2824-0E0B-4E43-B5DC-302363480968}"/>
    <cellStyle name="Comma 3 12 2 3 2 2 3" xfId="34344" xr:uid="{B39A54BA-BDC0-493A-BBCA-31F8CD35C9F7}"/>
    <cellStyle name="Comma 3 12 2 3 2 3" xfId="21714" xr:uid="{CD20C2E3-594B-44B1-A87E-792399F255B9}"/>
    <cellStyle name="Comma 3 12 2 3 2 3 2" xfId="40691" xr:uid="{BAF0AEC6-F8A6-434A-BB8E-4FB30F1456DD}"/>
    <cellStyle name="Comma 3 12 2 3 2 4" xfId="28051" xr:uid="{A8F53FE0-C12A-47CC-89BF-99E78261F46D}"/>
    <cellStyle name="Comma 3 12 2 3 3" xfId="10858" xr:uid="{0C6EE519-0A9B-4FEA-9A26-168477A30B9A}"/>
    <cellStyle name="Comma 3 12 2 3 3 2" xfId="43475" xr:uid="{7FF274E9-ED29-48AF-AA2E-B8C54316A576}"/>
    <cellStyle name="Comma 3 12 2 3 3 3" xfId="30847" xr:uid="{1D510E20-ECED-428E-9520-2889F55B8A32}"/>
    <cellStyle name="Comma 3 12 2 3 4" xfId="18218" xr:uid="{BB838B4A-1D70-4E20-A512-52B088813055}"/>
    <cellStyle name="Comma 3 12 2 3 4 2" xfId="37194" xr:uid="{A06ED313-A085-426B-AD42-1A5F00E5D8AB}"/>
    <cellStyle name="Comma 3 12 2 3 5" xfId="24554" xr:uid="{BEE574B1-2CB0-4B16-9510-A36124EA5397}"/>
    <cellStyle name="Comma 3 12 2 4" xfId="6111" xr:uid="{AB72D1CA-AD57-4AC1-9728-BB1D7E59EFBC}"/>
    <cellStyle name="Comma 3 12 2 4 2" xfId="13476" xr:uid="{0193431C-8389-411B-8CB9-0D935C20A682}"/>
    <cellStyle name="Comma 3 12 2 4 2 2" xfId="46094" xr:uid="{9934A5EB-E2C3-4C6C-992E-990C72DA9907}"/>
    <cellStyle name="Comma 3 12 2 4 2 3" xfId="33466" xr:uid="{9956795D-90F1-4EA5-B417-B8973B7FC450}"/>
    <cellStyle name="Comma 3 12 2 4 3" xfId="20836" xr:uid="{262B6292-D34B-4467-8916-12B32D40795B}"/>
    <cellStyle name="Comma 3 12 2 4 3 2" xfId="39813" xr:uid="{9921F68F-D016-4F6D-B7F8-5AC4CD95728F}"/>
    <cellStyle name="Comma 3 12 2 4 4" xfId="27173" xr:uid="{487CB9AC-9697-4F75-9D11-64159A45B3E1}"/>
    <cellStyle name="Comma 3 12 2 5" xfId="9982" xr:uid="{DDACD4B6-76E0-4C83-9C04-7BA4A65CBACF}"/>
    <cellStyle name="Comma 3 12 2 5 2" xfId="42597" xr:uid="{CD90B63B-397B-4A62-B9EF-3274A7BA820B}"/>
    <cellStyle name="Comma 3 12 2 5 3" xfId="29969" xr:uid="{C7C2BC1E-78BE-41F9-A230-093CBB579A97}"/>
    <cellStyle name="Comma 3 12 2 6" xfId="17342" xr:uid="{F9D8D622-B46C-42DC-854C-B9805A879146}"/>
    <cellStyle name="Comma 3 12 2 6 2" xfId="36316" xr:uid="{5B0F9B4E-3C26-42E9-9E38-14CE30FFB54C}"/>
    <cellStyle name="Comma 3 12 2 7" xfId="23676" xr:uid="{17F36167-A170-42EB-8B79-40C4961F57CF}"/>
    <cellStyle name="Comma 3 12 3" xfId="3907" xr:uid="{A49B5139-B342-405B-9CAF-A19ED95C0F88}"/>
    <cellStyle name="Comma 3 12 3 2" xfId="7404" xr:uid="{BBF43D98-EBB2-4943-AC29-34A4CD6BEBD0}"/>
    <cellStyle name="Comma 3 12 3 2 2" xfId="14769" xr:uid="{6111145A-F3DF-4CF9-A6FE-2CB575872844}"/>
    <cellStyle name="Comma 3 12 3 2 2 2" xfId="47387" xr:uid="{CA7B288A-EBB4-464B-8914-F52353427378}"/>
    <cellStyle name="Comma 3 12 3 2 2 3" xfId="34759" xr:uid="{ABFED0D1-5935-4F3B-B0D4-3A85E46EB0CA}"/>
    <cellStyle name="Comma 3 12 3 2 3" xfId="22129" xr:uid="{8B836E6B-308F-45B8-90A2-EE0A58203A22}"/>
    <cellStyle name="Comma 3 12 3 2 3 2" xfId="41106" xr:uid="{2CFB613E-211E-4D0E-A6BC-C8CD28F2685E}"/>
    <cellStyle name="Comma 3 12 3 2 4" xfId="28466" xr:uid="{6BE8CC7F-B70E-44BA-B9B8-9F7BA8A0667B}"/>
    <cellStyle name="Comma 3 12 3 3" xfId="4782" xr:uid="{3F0AAFA1-CBB7-4016-9FCB-E3431AF777BF}"/>
    <cellStyle name="Comma 3 12 3 3 2" xfId="12147" xr:uid="{7F2FCC07-FF31-4316-B1C5-7F1D8E900EB2}"/>
    <cellStyle name="Comma 3 12 3 3 2 2" xfId="44765" xr:uid="{004D28F3-4682-4FF9-89FF-5CC944019920}"/>
    <cellStyle name="Comma 3 12 3 3 2 3" xfId="32137" xr:uid="{63913B46-9980-4D65-AD24-3B4A12E9D267}"/>
    <cellStyle name="Comma 3 12 3 3 3" xfId="19507" xr:uid="{EC85F507-73AD-4F04-BA7B-5EE48D35B226}"/>
    <cellStyle name="Comma 3 12 3 3 3 2" xfId="38484" xr:uid="{3FCF00BC-41D0-4C02-BE37-2DFE5F6B9E16}"/>
    <cellStyle name="Comma 3 12 3 3 4" xfId="25844" xr:uid="{ED10CE00-06BC-4C27-859A-98FB7A5A5DBB}"/>
    <cellStyle name="Comma 3 12 3 4" xfId="11273" xr:uid="{96B1B5A7-9455-4C89-AFF1-CD6986787D4F}"/>
    <cellStyle name="Comma 3 12 3 4 2" xfId="43890" xr:uid="{22B74AA9-CE69-4801-AD3D-9761C427C809}"/>
    <cellStyle name="Comma 3 12 3 4 3" xfId="31262" xr:uid="{CE547ACE-FF80-46D5-A917-4578995ABC2D}"/>
    <cellStyle name="Comma 3 12 3 5" xfId="18633" xr:uid="{7E2D6421-6146-44A1-9E62-98218A494DAD}"/>
    <cellStyle name="Comma 3 12 3 5 2" xfId="37609" xr:uid="{FEEA3DE1-A594-4F62-847B-1D7315BBB4A8}"/>
    <cellStyle name="Comma 3 12 3 6" xfId="24969" xr:uid="{C63E1E7E-5DD3-4919-9EFE-EC7F134E8DDD}"/>
    <cellStyle name="Comma 3 12 4" xfId="3057" xr:uid="{0769ADC8-177C-420A-AFD0-8E9295ED3307}"/>
    <cellStyle name="Comma 3 12 4 2" xfId="6554" xr:uid="{F77EBBCC-A672-4B34-A163-74974EE04107}"/>
    <cellStyle name="Comma 3 12 4 2 2" xfId="13919" xr:uid="{5BD99D72-1629-4D6F-B8CA-914D1DA8921F}"/>
    <cellStyle name="Comma 3 12 4 2 2 2" xfId="46537" xr:uid="{B3615A73-1A90-4057-8738-62674D66B192}"/>
    <cellStyle name="Comma 3 12 4 2 2 3" xfId="33909" xr:uid="{88B206CB-8E91-40E5-9BA9-1BFCE604C16E}"/>
    <cellStyle name="Comma 3 12 4 2 3" xfId="21279" xr:uid="{91D1F4CD-3C68-485D-8EE8-4C3D67A9300A}"/>
    <cellStyle name="Comma 3 12 4 2 3 2" xfId="40256" xr:uid="{A2C205FF-01B5-48CB-8120-8BC2A781BD0C}"/>
    <cellStyle name="Comma 3 12 4 2 4" xfId="27616" xr:uid="{B6DB4738-B508-4FDE-8B71-B31014D5E576}"/>
    <cellStyle name="Comma 3 12 4 3" xfId="10423" xr:uid="{DEBDE49F-F416-4760-ACCD-B57871F3C197}"/>
    <cellStyle name="Comma 3 12 4 3 2" xfId="43040" xr:uid="{3180F79F-4B65-4AED-9B66-D1BDDF996FF4}"/>
    <cellStyle name="Comma 3 12 4 3 3" xfId="30412" xr:uid="{74C3479A-F61F-47E3-9F4D-D4206B5FDA74}"/>
    <cellStyle name="Comma 3 12 4 4" xfId="17783" xr:uid="{EFA514C6-42FA-42CB-9191-BD1153DFD527}"/>
    <cellStyle name="Comma 3 12 4 4 2" xfId="36759" xr:uid="{97E058A1-C419-4BFE-918B-19B23153F3DB}"/>
    <cellStyle name="Comma 3 12 4 5" xfId="24119" xr:uid="{F76A0A3C-E3AF-4A3B-B736-328352D87E21}"/>
    <cellStyle name="Comma 3 12 5" xfId="5667" xr:uid="{1D3DA7F9-AB13-4F87-8D3E-5CE742128331}"/>
    <cellStyle name="Comma 3 12 5 2" xfId="13032" xr:uid="{AEA4CA54-7EE3-46EB-B937-B7D04D9A582E}"/>
    <cellStyle name="Comma 3 12 5 2 2" xfId="45650" xr:uid="{DA170393-2BCD-4645-9750-2DB506AD0DB1}"/>
    <cellStyle name="Comma 3 12 5 2 3" xfId="33022" xr:uid="{BB6721AA-4DAF-4857-8CB9-644AD6D397DE}"/>
    <cellStyle name="Comma 3 12 5 3" xfId="20392" xr:uid="{4646B8EF-D115-4B4C-B321-8F8FF0AD91AB}"/>
    <cellStyle name="Comma 3 12 5 3 2" xfId="39369" xr:uid="{766A05DE-8CA8-4B43-B34F-E80F9BFAF242}"/>
    <cellStyle name="Comma 3 12 5 4" xfId="26729" xr:uid="{60E7FAD7-52C2-41E5-B7D9-CDD13DF3FD77}"/>
    <cellStyle name="Comma 3 12 6" xfId="9540" xr:uid="{31DC6983-888E-43D1-9D22-1044CE85DE36}"/>
    <cellStyle name="Comma 3 12 6 2" xfId="42153" xr:uid="{2ECA3B3B-2C4B-437E-89E7-789002A06F3A}"/>
    <cellStyle name="Comma 3 12 6 3" xfId="29525" xr:uid="{F289FC88-EF4C-4A3F-B95B-24EDCB46BF03}"/>
    <cellStyle name="Comma 3 12 7" xfId="16900" xr:uid="{63C6B723-3393-4A1D-82B4-7A1CF6F840AE}"/>
    <cellStyle name="Comma 3 12 7 2" xfId="35795" xr:uid="{E874480F-6D4E-49EA-BB9C-61C50697C717}"/>
    <cellStyle name="Comma 3 12 8" xfId="23226" xr:uid="{EDC2DFD2-223C-45D8-B719-E6DE9A45FCE9}"/>
    <cellStyle name="Comma 3 13" xfId="2022" xr:uid="{2F487D03-28CB-4D62-85E4-EA7568E06D0F}"/>
    <cellStyle name="Comma 3 13 2" xfId="2610" xr:uid="{BA2561C7-C774-43FE-BCEE-E779F76E2369}"/>
    <cellStyle name="Comma 3 13 2 2" xfId="4344" xr:uid="{ADDD6B73-42DC-41AE-9282-8854564A2914}"/>
    <cellStyle name="Comma 3 13 2 2 2" xfId="7842" xr:uid="{0911AD8F-E429-4FA2-BE48-C0D0CAC0135A}"/>
    <cellStyle name="Comma 3 13 2 2 2 2" xfId="15207" xr:uid="{AF872023-0538-42F3-93CC-5D11380B211F}"/>
    <cellStyle name="Comma 3 13 2 2 2 2 2" xfId="47825" xr:uid="{2D80C8AB-34E2-4D7D-8D84-942AA4DF4D5A}"/>
    <cellStyle name="Comma 3 13 2 2 2 2 3" xfId="35197" xr:uid="{45ACE023-32E2-4512-90AD-FA1F12783705}"/>
    <cellStyle name="Comma 3 13 2 2 2 3" xfId="22567" xr:uid="{C9FA2D42-6FFB-46F7-85BB-508759242651}"/>
    <cellStyle name="Comma 3 13 2 2 2 3 2" xfId="41544" xr:uid="{179C2B96-DE4D-405B-998B-DC7C6B01C51C}"/>
    <cellStyle name="Comma 3 13 2 2 2 4" xfId="28904" xr:uid="{A0223D16-E362-459A-8A7A-8F95632BDCD5}"/>
    <cellStyle name="Comma 3 13 2 2 3" xfId="5224" xr:uid="{D33185CD-ADAB-4FAD-98EA-D27892770ACF}"/>
    <cellStyle name="Comma 3 13 2 2 3 2" xfId="12589" xr:uid="{46A10AB1-C94B-441C-88BF-997B4800ABC2}"/>
    <cellStyle name="Comma 3 13 2 2 3 2 2" xfId="45207" xr:uid="{A4195C91-614F-4069-B332-90DCD1C5B92E}"/>
    <cellStyle name="Comma 3 13 2 2 3 2 3" xfId="32579" xr:uid="{E9177CE9-4FC8-4EBC-90BB-34BC65809A2B}"/>
    <cellStyle name="Comma 3 13 2 2 3 3" xfId="19949" xr:uid="{AC442B8E-4702-4417-9757-3EB70C29EA43}"/>
    <cellStyle name="Comma 3 13 2 2 3 3 2" xfId="38926" xr:uid="{979AA443-6A0B-4CAE-B85D-EADEA09419C1}"/>
    <cellStyle name="Comma 3 13 2 2 3 4" xfId="26286" xr:uid="{9475CE02-7546-4746-B995-CF9D5A5220B6}"/>
    <cellStyle name="Comma 3 13 2 2 4" xfId="11710" xr:uid="{7277A2E8-DB4F-4F5F-BA1A-26EFA34C31DC}"/>
    <cellStyle name="Comma 3 13 2 2 4 2" xfId="44328" xr:uid="{F9090E75-4880-4594-B745-3DEEC36C3F62}"/>
    <cellStyle name="Comma 3 13 2 2 4 3" xfId="31700" xr:uid="{F8697581-EA41-4D5E-BFFB-D422EFFFA50F}"/>
    <cellStyle name="Comma 3 13 2 2 5" xfId="19070" xr:uid="{3E70B34D-B961-453D-B652-77E1974956D7}"/>
    <cellStyle name="Comma 3 13 2 2 5 2" xfId="38047" xr:uid="{8343C70C-15CD-4DC1-BE70-BD90467D3C9B}"/>
    <cellStyle name="Comma 3 13 2 2 6" xfId="25407" xr:uid="{612882AE-F2DE-4B5F-87CA-58F5402353C4}"/>
    <cellStyle name="Comma 3 13 2 3" xfId="3490" xr:uid="{9112C05F-E5CB-4A12-8561-8D75215FD0EA}"/>
    <cellStyle name="Comma 3 13 2 3 2" xfId="6987" xr:uid="{20D59030-9464-4DC0-9B48-6CDFCE16DFD2}"/>
    <cellStyle name="Comma 3 13 2 3 2 2" xfId="14352" xr:uid="{4DD1E825-CBE1-4AE4-AE9D-4B8E6359CB8D}"/>
    <cellStyle name="Comma 3 13 2 3 2 2 2" xfId="46970" xr:uid="{B322FC43-61B6-4F3C-B5A7-B9DC6FFF241B}"/>
    <cellStyle name="Comma 3 13 2 3 2 2 3" xfId="34342" xr:uid="{DD7F2C85-C652-47E1-9293-BA22FAA09C87}"/>
    <cellStyle name="Comma 3 13 2 3 2 3" xfId="21712" xr:uid="{48DC8F65-B0B2-46D5-894E-C2266375DF9B}"/>
    <cellStyle name="Comma 3 13 2 3 2 3 2" xfId="40689" xr:uid="{C681CD43-4696-472F-B09F-0B0FEA9763E1}"/>
    <cellStyle name="Comma 3 13 2 3 2 4" xfId="28049" xr:uid="{F71F3773-6621-403F-B1A1-2CF7E2B02B5D}"/>
    <cellStyle name="Comma 3 13 2 3 3" xfId="10856" xr:uid="{012DA3A7-5CEF-4D31-A24B-573D6EB17E40}"/>
    <cellStyle name="Comma 3 13 2 3 3 2" xfId="43473" xr:uid="{CDC27A6D-65B1-4557-B1BA-3AF25F707549}"/>
    <cellStyle name="Comma 3 13 2 3 3 3" xfId="30845" xr:uid="{A0495CCE-EB96-402F-B1AD-4828F4A36805}"/>
    <cellStyle name="Comma 3 13 2 3 4" xfId="18216" xr:uid="{0E5B75FD-C153-436D-BBED-BC13BAFF95CB}"/>
    <cellStyle name="Comma 3 13 2 3 4 2" xfId="37192" xr:uid="{0A802C76-B6CF-4A7F-A906-B5D462856818}"/>
    <cellStyle name="Comma 3 13 2 3 5" xfId="24552" xr:uid="{D61FA614-2ACC-4395-A59F-B56FFE751BED}"/>
    <cellStyle name="Comma 3 13 2 4" xfId="6109" xr:uid="{B40E019C-AC54-4F9D-800F-AC5692142921}"/>
    <cellStyle name="Comma 3 13 2 4 2" xfId="13474" xr:uid="{76A712BD-F49D-4C41-9F23-878D4D5FDD95}"/>
    <cellStyle name="Comma 3 13 2 4 2 2" xfId="46092" xr:uid="{A6A97200-2F98-465E-A583-C7CA44439EC8}"/>
    <cellStyle name="Comma 3 13 2 4 2 3" xfId="33464" xr:uid="{D5D55792-B4BF-4E63-B4D8-61D4C999A943}"/>
    <cellStyle name="Comma 3 13 2 4 3" xfId="20834" xr:uid="{F516BE44-CE2A-4501-827B-D042C9F07C4C}"/>
    <cellStyle name="Comma 3 13 2 4 3 2" xfId="39811" xr:uid="{CEC04C64-B0C5-4CE1-A37B-807EE1A2354B}"/>
    <cellStyle name="Comma 3 13 2 4 4" xfId="27171" xr:uid="{4DDD88B4-6F22-43B0-981F-F743D6B050BD}"/>
    <cellStyle name="Comma 3 13 2 5" xfId="9980" xr:uid="{BA39D185-8994-4C92-B154-9B3AE4A4DAFD}"/>
    <cellStyle name="Comma 3 13 2 5 2" xfId="42595" xr:uid="{65754607-4385-449B-A6B6-E91778BB6125}"/>
    <cellStyle name="Comma 3 13 2 5 3" xfId="29967" xr:uid="{0D9DF1DB-B87E-43E8-B444-18C4C2F6F552}"/>
    <cellStyle name="Comma 3 13 2 6" xfId="17340" xr:uid="{00E129FB-B9A8-4443-BC6B-B15B29D0E8A5}"/>
    <cellStyle name="Comma 3 13 2 6 2" xfId="36314" xr:uid="{F0DA8B8D-C7FF-4B5F-B9CE-60FA99D006E8}"/>
    <cellStyle name="Comma 3 13 2 7" xfId="23674" xr:uid="{D32B003A-FBD4-4785-8E75-4B92C48BF65E}"/>
    <cellStyle name="Comma 3 13 3" xfId="3905" xr:uid="{DC23A79D-1508-4704-ABDB-1B3C0538DB91}"/>
    <cellStyle name="Comma 3 13 3 2" xfId="7402" xr:uid="{57533C87-7866-4F38-AD60-C4E8A846B6CB}"/>
    <cellStyle name="Comma 3 13 3 2 2" xfId="14767" xr:uid="{11B2DDEA-D65D-4178-919F-0C67FDFAA33B}"/>
    <cellStyle name="Comma 3 13 3 2 2 2" xfId="47385" xr:uid="{A1D570E1-9634-46AE-A914-6ED740363C13}"/>
    <cellStyle name="Comma 3 13 3 2 2 3" xfId="34757" xr:uid="{B16258FC-3634-4B17-8703-949A98B60655}"/>
    <cellStyle name="Comma 3 13 3 2 3" xfId="22127" xr:uid="{59E34917-C93A-42C9-83EE-F986B1A00415}"/>
    <cellStyle name="Comma 3 13 3 2 3 2" xfId="41104" xr:uid="{55EF11AD-6BC9-4CB1-A21D-5D725EE9EA13}"/>
    <cellStyle name="Comma 3 13 3 2 4" xfId="28464" xr:uid="{54F0737E-4E61-406C-9DAC-134A25CE1D2D}"/>
    <cellStyle name="Comma 3 13 3 3" xfId="4780" xr:uid="{4BACB167-A6ED-44AB-89A9-1F834262BB2F}"/>
    <cellStyle name="Comma 3 13 3 3 2" xfId="12145" xr:uid="{A2C98D78-88F8-4E35-BB32-0734C5F4272E}"/>
    <cellStyle name="Comma 3 13 3 3 2 2" xfId="44763" xr:uid="{144B8A08-6F1E-4AA0-8509-730A2CE37132}"/>
    <cellStyle name="Comma 3 13 3 3 2 3" xfId="32135" xr:uid="{B77FBE90-E3F8-4FFC-A776-F4CFEF2F31B5}"/>
    <cellStyle name="Comma 3 13 3 3 3" xfId="19505" xr:uid="{3DBCDD05-EB54-45CE-9CF1-30A3394C1F68}"/>
    <cellStyle name="Comma 3 13 3 3 3 2" xfId="38482" xr:uid="{4A5A0063-7BB0-43EC-BD74-DBA60205F9DA}"/>
    <cellStyle name="Comma 3 13 3 3 4" xfId="25842" xr:uid="{B14BCC82-4906-4589-8D24-A76E00B8133D}"/>
    <cellStyle name="Comma 3 13 3 4" xfId="11271" xr:uid="{659FFD43-DE8C-415E-94FC-1315A785C27F}"/>
    <cellStyle name="Comma 3 13 3 4 2" xfId="43888" xr:uid="{5D83B46B-506E-4CCC-9BFF-F5BF919FD794}"/>
    <cellStyle name="Comma 3 13 3 4 3" xfId="31260" xr:uid="{AAEADFA1-2B2F-49C9-9546-E64038C16C24}"/>
    <cellStyle name="Comma 3 13 3 5" xfId="18631" xr:uid="{571FBDDF-DF2B-498C-A8B3-DB3165AC0BEC}"/>
    <cellStyle name="Comma 3 13 3 5 2" xfId="37607" xr:uid="{7D10B87E-1280-4A3D-839A-79638EFFF0BE}"/>
    <cellStyle name="Comma 3 13 3 6" xfId="24967" xr:uid="{5F95238F-A632-4BEA-85C8-3031D12A91FB}"/>
    <cellStyle name="Comma 3 13 4" xfId="3055" xr:uid="{D4E6B835-CF03-40C9-B88F-DEBED7F7751D}"/>
    <cellStyle name="Comma 3 13 4 2" xfId="6552" xr:uid="{0F16F569-58F4-4AA3-84DD-9F2E2CA9F937}"/>
    <cellStyle name="Comma 3 13 4 2 2" xfId="13917" xr:uid="{59631AFA-14E3-46E7-9DA8-7A5E1A720580}"/>
    <cellStyle name="Comma 3 13 4 2 2 2" xfId="46535" xr:uid="{47959FDA-9C2D-414B-9DBA-6ECFCF53CFF2}"/>
    <cellStyle name="Comma 3 13 4 2 2 3" xfId="33907" xr:uid="{EB2D0FF4-95CF-40F7-9C2F-7B69B7B31159}"/>
    <cellStyle name="Comma 3 13 4 2 3" xfId="21277" xr:uid="{BCA57897-5B24-4331-94C5-E11B74977AE9}"/>
    <cellStyle name="Comma 3 13 4 2 3 2" xfId="40254" xr:uid="{CE9B40CA-6F7F-4F47-871D-0FBBE473B3C0}"/>
    <cellStyle name="Comma 3 13 4 2 4" xfId="27614" xr:uid="{F3F74115-AF47-4AD0-950F-146045EA4B78}"/>
    <cellStyle name="Comma 3 13 4 3" xfId="10421" xr:uid="{CE9D676A-B911-42F9-9A36-B09715AFFE10}"/>
    <cellStyle name="Comma 3 13 4 3 2" xfId="43038" xr:uid="{F5C7C03D-2914-459E-8033-CA181025D43B}"/>
    <cellStyle name="Comma 3 13 4 3 3" xfId="30410" xr:uid="{86D505C8-A010-4832-AD72-91B6C9B4EE57}"/>
    <cellStyle name="Comma 3 13 4 4" xfId="17781" xr:uid="{F82F65A8-CF15-4998-9CC3-C04538801EC8}"/>
    <cellStyle name="Comma 3 13 4 4 2" xfId="36757" xr:uid="{CD0E65A6-84DD-4CD8-9CA5-588F9AA7B485}"/>
    <cellStyle name="Comma 3 13 4 5" xfId="24117" xr:uid="{B88736F5-A8D6-40F7-B76F-544E1DC8BC4B}"/>
    <cellStyle name="Comma 3 13 5" xfId="5665" xr:uid="{74909880-E01D-43D4-933F-D1780CF0275B}"/>
    <cellStyle name="Comma 3 13 5 2" xfId="13030" xr:uid="{730848B3-CCA0-4197-A207-C70BA67C19F2}"/>
    <cellStyle name="Comma 3 13 5 2 2" xfId="45648" xr:uid="{37380DBE-F15A-4794-8310-2D3D1DB421B6}"/>
    <cellStyle name="Comma 3 13 5 2 3" xfId="33020" xr:uid="{769634FF-2BDE-452B-BABF-7BBB53CB797A}"/>
    <cellStyle name="Comma 3 13 5 3" xfId="20390" xr:uid="{1C4ED723-8870-433F-906C-090BC72204F3}"/>
    <cellStyle name="Comma 3 13 5 3 2" xfId="39367" xr:uid="{BD91E468-1495-4281-BAB5-BAA5596091BA}"/>
    <cellStyle name="Comma 3 13 5 4" xfId="26727" xr:uid="{EBD36E48-F3C7-47FC-83E9-369B545B7D60}"/>
    <cellStyle name="Comma 3 13 6" xfId="9538" xr:uid="{D7153C82-4B7F-4819-BBF1-632DF681503F}"/>
    <cellStyle name="Comma 3 13 6 2" xfId="42151" xr:uid="{5A15E783-9A52-4DCD-A53A-E3DF3D2D5FD0}"/>
    <cellStyle name="Comma 3 13 6 3" xfId="29523" xr:uid="{D03AEBDD-2CEB-4AFD-8299-C5FC0024FC06}"/>
    <cellStyle name="Comma 3 13 7" xfId="16898" xr:uid="{C822CC18-F57B-4A7B-AE3B-4AC1A19F1737}"/>
    <cellStyle name="Comma 3 13 7 2" xfId="35793" xr:uid="{6970F22E-1B06-402D-AC71-0BD5FADACF9A}"/>
    <cellStyle name="Comma 3 13 8" xfId="23224" xr:uid="{98FD5A5F-1C8A-4503-9AEF-A51680E7F10C}"/>
    <cellStyle name="Comma 3 14" xfId="2006" xr:uid="{BAA2B89D-5465-491D-B381-359DD6FC2D24}"/>
    <cellStyle name="Comma 3 14 2" xfId="2602" xr:uid="{DAD5F9D5-49D2-4634-A509-5975882823B3}"/>
    <cellStyle name="Comma 3 14 2 2" xfId="4336" xr:uid="{9D106A63-2F11-45DA-AC4C-180CF577084A}"/>
    <cellStyle name="Comma 3 14 2 2 2" xfId="7834" xr:uid="{1799CFEA-8043-4621-ABDF-2CC9C7FC3139}"/>
    <cellStyle name="Comma 3 14 2 2 2 2" xfId="15199" xr:uid="{EFB11DEB-4EB4-4607-878A-29A1885259D9}"/>
    <cellStyle name="Comma 3 14 2 2 2 2 2" xfId="47817" xr:uid="{4F999562-24B6-4934-8856-6676207AE82E}"/>
    <cellStyle name="Comma 3 14 2 2 2 2 3" xfId="35189" xr:uid="{90AEFB2D-2D1D-4AAC-BD6D-0DCD054F1A8F}"/>
    <cellStyle name="Comma 3 14 2 2 2 3" xfId="22559" xr:uid="{353F4178-B2E2-486A-B47D-E472088FBF34}"/>
    <cellStyle name="Comma 3 14 2 2 2 3 2" xfId="41536" xr:uid="{F2D38BAA-386B-41E4-9220-696F9EF2BA80}"/>
    <cellStyle name="Comma 3 14 2 2 2 4" xfId="28896" xr:uid="{4942631B-CDD3-4F5E-85B9-E6F20641627F}"/>
    <cellStyle name="Comma 3 14 2 2 3" xfId="5216" xr:uid="{DB6F8478-01EF-402E-8E59-679E53D6BE9B}"/>
    <cellStyle name="Comma 3 14 2 2 3 2" xfId="12581" xr:uid="{7AD51443-0B7D-4830-BE7F-AEC250E24B41}"/>
    <cellStyle name="Comma 3 14 2 2 3 2 2" xfId="45199" xr:uid="{DE279956-BBF4-4166-866D-EE9A8E2325DA}"/>
    <cellStyle name="Comma 3 14 2 2 3 2 3" xfId="32571" xr:uid="{E97857B1-47A8-468F-B939-74E245AC0E32}"/>
    <cellStyle name="Comma 3 14 2 2 3 3" xfId="19941" xr:uid="{2C77471D-B577-41FE-ABF4-49C17BAA0933}"/>
    <cellStyle name="Comma 3 14 2 2 3 3 2" xfId="38918" xr:uid="{1314ED3B-AF7B-41A8-9202-0E89788FFC38}"/>
    <cellStyle name="Comma 3 14 2 2 3 4" xfId="26278" xr:uid="{F933CC0B-C4AD-426C-9A31-B8FD23A13B9B}"/>
    <cellStyle name="Comma 3 14 2 2 4" xfId="11702" xr:uid="{CDD0D4F3-BC75-4521-9E9F-27A09F14A88B}"/>
    <cellStyle name="Comma 3 14 2 2 4 2" xfId="44320" xr:uid="{B42CE4A6-9881-485B-94E6-AB4AE9EAD541}"/>
    <cellStyle name="Comma 3 14 2 2 4 3" xfId="31692" xr:uid="{698E1BFC-C7CB-4316-BD15-93DECF14BCB7}"/>
    <cellStyle name="Comma 3 14 2 2 5" xfId="19062" xr:uid="{937E9351-C24A-40EC-A76E-61E400B7522A}"/>
    <cellStyle name="Comma 3 14 2 2 5 2" xfId="38039" xr:uid="{FC59AC58-5453-45F7-BE78-813618D464F5}"/>
    <cellStyle name="Comma 3 14 2 2 6" xfId="25399" xr:uid="{F96473D2-1A50-4962-A1ED-94E29BA69C05}"/>
    <cellStyle name="Comma 3 14 2 3" xfId="3482" xr:uid="{78139116-6871-43AB-88AB-B49386D6A0C9}"/>
    <cellStyle name="Comma 3 14 2 3 2" xfId="6979" xr:uid="{3519C883-A1F9-4660-A5C9-CBBE596C64F1}"/>
    <cellStyle name="Comma 3 14 2 3 2 2" xfId="14344" xr:uid="{8AE72C47-5871-425D-BF7B-F0EA110DB1B9}"/>
    <cellStyle name="Comma 3 14 2 3 2 2 2" xfId="46962" xr:uid="{051E6486-BE72-48C0-A2B7-F382A52FF5EE}"/>
    <cellStyle name="Comma 3 14 2 3 2 2 3" xfId="34334" xr:uid="{A4392868-B648-4249-9DC8-5CE0F2485BC8}"/>
    <cellStyle name="Comma 3 14 2 3 2 3" xfId="21704" xr:uid="{F9258595-C204-4BED-8335-99B009275B1D}"/>
    <cellStyle name="Comma 3 14 2 3 2 3 2" xfId="40681" xr:uid="{2787E064-312E-4A0A-A4A6-A29E76246316}"/>
    <cellStyle name="Comma 3 14 2 3 2 4" xfId="28041" xr:uid="{EA5C4184-CA8D-468E-8800-FBCE04DB871F}"/>
    <cellStyle name="Comma 3 14 2 3 3" xfId="10848" xr:uid="{4E9EC55A-F5BB-4444-A346-0249F1541711}"/>
    <cellStyle name="Comma 3 14 2 3 3 2" xfId="43465" xr:uid="{4D6C752F-9D70-4D6A-9C2E-391158011B0D}"/>
    <cellStyle name="Comma 3 14 2 3 3 3" xfId="30837" xr:uid="{9AAF0F9A-1CC7-4A7A-A35F-15BFACE3F2B8}"/>
    <cellStyle name="Comma 3 14 2 3 4" xfId="18208" xr:uid="{3553D7B6-D477-4771-8D98-6DE19D7C3427}"/>
    <cellStyle name="Comma 3 14 2 3 4 2" xfId="37184" xr:uid="{ADF32FEC-FC56-4F01-88E8-2D975416037D}"/>
    <cellStyle name="Comma 3 14 2 3 5" xfId="24544" xr:uid="{BF70F50B-531A-4CCB-977C-01833AC983ED}"/>
    <cellStyle name="Comma 3 14 2 4" xfId="6101" xr:uid="{52E1C778-377F-4F10-BBDF-4AB22954B865}"/>
    <cellStyle name="Comma 3 14 2 4 2" xfId="13466" xr:uid="{176715E5-8963-4A43-A31A-7B2F1DC9B784}"/>
    <cellStyle name="Comma 3 14 2 4 2 2" xfId="46084" xr:uid="{C882E335-7041-4210-9B9C-E24D40901ACA}"/>
    <cellStyle name="Comma 3 14 2 4 2 3" xfId="33456" xr:uid="{7721D13C-464D-4E25-A911-9577075F0738}"/>
    <cellStyle name="Comma 3 14 2 4 3" xfId="20826" xr:uid="{63027303-1477-4104-99E6-F324BD96FB7C}"/>
    <cellStyle name="Comma 3 14 2 4 3 2" xfId="39803" xr:uid="{D8B29637-369B-4AE6-9C47-E129C25B0620}"/>
    <cellStyle name="Comma 3 14 2 4 4" xfId="27163" xr:uid="{1DE5976B-318D-4442-B4A3-20502C8B8A6B}"/>
    <cellStyle name="Comma 3 14 2 5" xfId="9972" xr:uid="{9893597F-55ED-49D6-8CAF-A75D338720EC}"/>
    <cellStyle name="Comma 3 14 2 5 2" xfId="42587" xr:uid="{00BD53F6-846F-4CA0-AF96-D9B383CB77C8}"/>
    <cellStyle name="Comma 3 14 2 5 3" xfId="29959" xr:uid="{2A261456-FDD7-44C0-8D5F-CD9630B73BDB}"/>
    <cellStyle name="Comma 3 14 2 6" xfId="17332" xr:uid="{533B2DC2-AA16-4B30-A921-F9C06BF9544F}"/>
    <cellStyle name="Comma 3 14 2 6 2" xfId="36306" xr:uid="{E7B00176-2D57-4A36-BE45-BB5830AE404C}"/>
    <cellStyle name="Comma 3 14 2 7" xfId="23666" xr:uid="{AA303C0B-8B69-491E-B4DE-8CA55B929C80}"/>
    <cellStyle name="Comma 3 14 3" xfId="3897" xr:uid="{17199050-AEE5-4D49-8177-F5D06F6000BC}"/>
    <cellStyle name="Comma 3 14 3 2" xfId="7394" xr:uid="{1B7BB16B-8515-420F-8E85-A49432CB14B1}"/>
    <cellStyle name="Comma 3 14 3 2 2" xfId="14759" xr:uid="{CB2770F2-0C63-4EB3-9737-1751FB45F44E}"/>
    <cellStyle name="Comma 3 14 3 2 2 2" xfId="47377" xr:uid="{A683904E-7E2E-4114-80EF-91AD2387B81B}"/>
    <cellStyle name="Comma 3 14 3 2 2 3" xfId="34749" xr:uid="{6DF59F14-8FBC-4FA2-89CD-4C0EE9DCF56E}"/>
    <cellStyle name="Comma 3 14 3 2 3" xfId="22119" xr:uid="{43A9BB50-1A79-4943-A1FC-633FB8D242A0}"/>
    <cellStyle name="Comma 3 14 3 2 3 2" xfId="41096" xr:uid="{8D9D2665-A7AD-4748-B72B-310860989CDF}"/>
    <cellStyle name="Comma 3 14 3 2 4" xfId="28456" xr:uid="{0DD7AA27-7981-45B4-AA75-7D9790F93720}"/>
    <cellStyle name="Comma 3 14 3 3" xfId="4772" xr:uid="{C07A988E-C0F6-42AA-B964-9BC55D216524}"/>
    <cellStyle name="Comma 3 14 3 3 2" xfId="12137" xr:uid="{E6980652-E9B1-4CE8-AA1D-CE88ED6AB762}"/>
    <cellStyle name="Comma 3 14 3 3 2 2" xfId="44755" xr:uid="{9DBB0206-1667-408C-96BF-F7676CB02A5C}"/>
    <cellStyle name="Comma 3 14 3 3 2 3" xfId="32127" xr:uid="{F70FE71C-C96F-4D11-A4AC-DC9D78E4C5D8}"/>
    <cellStyle name="Comma 3 14 3 3 3" xfId="19497" xr:uid="{8A80F24B-850B-432A-9785-74769B4ECF27}"/>
    <cellStyle name="Comma 3 14 3 3 3 2" xfId="38474" xr:uid="{60B9BC73-0335-42A0-BD18-4EA7D9CE34DB}"/>
    <cellStyle name="Comma 3 14 3 3 4" xfId="25834" xr:uid="{3C1F3415-2698-4D7D-865D-F4B0B5CD5BFF}"/>
    <cellStyle name="Comma 3 14 3 4" xfId="11263" xr:uid="{45AF4B96-F5F4-44CB-8AE3-6D6FB841ABD2}"/>
    <cellStyle name="Comma 3 14 3 4 2" xfId="43880" xr:uid="{474169F5-9669-461B-828A-B3C43EDADC4A}"/>
    <cellStyle name="Comma 3 14 3 4 3" xfId="31252" xr:uid="{53F18938-0B94-463E-B507-D04B77808C9C}"/>
    <cellStyle name="Comma 3 14 3 5" xfId="18623" xr:uid="{93545C06-E4F7-434D-A1D9-8D13D8640C9C}"/>
    <cellStyle name="Comma 3 14 3 5 2" xfId="37599" xr:uid="{27BE53D8-7986-4D9F-B567-C0334400506A}"/>
    <cellStyle name="Comma 3 14 3 6" xfId="24959" xr:uid="{390F8061-81A4-4462-842A-3D1E53B0F729}"/>
    <cellStyle name="Comma 3 14 4" xfId="3047" xr:uid="{379DF1DD-C201-4595-B7E6-E02CC358CA14}"/>
    <cellStyle name="Comma 3 14 4 2" xfId="6544" xr:uid="{E4B19DC6-69DF-4CDA-A931-92651ECABD78}"/>
    <cellStyle name="Comma 3 14 4 2 2" xfId="13909" xr:uid="{B845228E-0D2B-4BA2-A07B-0AF7D75B8BD4}"/>
    <cellStyle name="Comma 3 14 4 2 2 2" xfId="46527" xr:uid="{9E3C5416-5D6E-4A8B-9F70-E352768152B9}"/>
    <cellStyle name="Comma 3 14 4 2 2 3" xfId="33899" xr:uid="{4669B200-8696-4894-8AB0-E5460C97F534}"/>
    <cellStyle name="Comma 3 14 4 2 3" xfId="21269" xr:uid="{EFFB3E15-768C-4321-9B2C-2411DD2B8093}"/>
    <cellStyle name="Comma 3 14 4 2 3 2" xfId="40246" xr:uid="{1E3DBA36-C671-481B-8E41-50C84AAF49F6}"/>
    <cellStyle name="Comma 3 14 4 2 4" xfId="27606" xr:uid="{984364C5-93C2-4981-9A8F-FE2E09849F9B}"/>
    <cellStyle name="Comma 3 14 4 3" xfId="10413" xr:uid="{5A0FF6FE-0402-44B1-A54D-0A0FD3AB94C6}"/>
    <cellStyle name="Comma 3 14 4 3 2" xfId="43030" xr:uid="{73A82480-D0EB-43F7-BCF8-0C72D1209653}"/>
    <cellStyle name="Comma 3 14 4 3 3" xfId="30402" xr:uid="{B55B610D-1A2A-464E-8812-E470B2E5AD23}"/>
    <cellStyle name="Comma 3 14 4 4" xfId="17773" xr:uid="{455A2D43-FEE2-4A37-B4C9-C217BFA11BE7}"/>
    <cellStyle name="Comma 3 14 4 4 2" xfId="36749" xr:uid="{B8F715E1-4463-488D-8343-9DA145CC068F}"/>
    <cellStyle name="Comma 3 14 4 5" xfId="24109" xr:uid="{D44C06A4-D644-4F27-AB14-6146616CB50B}"/>
    <cellStyle name="Comma 3 14 5" xfId="5657" xr:uid="{4184E733-E57A-4FD1-A8EF-D541AF07D088}"/>
    <cellStyle name="Comma 3 14 5 2" xfId="13022" xr:uid="{4164D3E4-E909-4F25-BA73-E51EB8BA0095}"/>
    <cellStyle name="Comma 3 14 5 2 2" xfId="45640" xr:uid="{D88B1861-7D06-4962-A3F6-728AB3F8A4B3}"/>
    <cellStyle name="Comma 3 14 5 2 3" xfId="33012" xr:uid="{B0C31FBB-45DC-4530-8594-209883544CE2}"/>
    <cellStyle name="Comma 3 14 5 3" xfId="20382" xr:uid="{0BAF7AC0-0497-4A55-8B07-76102B678C9F}"/>
    <cellStyle name="Comma 3 14 5 3 2" xfId="39359" xr:uid="{08E1472C-FBC8-41DA-9D26-B037CCEF0F39}"/>
    <cellStyle name="Comma 3 14 5 4" xfId="26719" xr:uid="{59A48070-621E-407E-BAE6-597F4137A46C}"/>
    <cellStyle name="Comma 3 14 6" xfId="9530" xr:uid="{B33C72CB-1780-43F1-A541-81214E91DDCB}"/>
    <cellStyle name="Comma 3 14 6 2" xfId="42143" xr:uid="{A56481C8-7940-4D07-95BA-6AF60A20919C}"/>
    <cellStyle name="Comma 3 14 6 3" xfId="29515" xr:uid="{610E7E25-21C1-4FD6-B510-BDBD11B9C912}"/>
    <cellStyle name="Comma 3 14 7" xfId="16890" xr:uid="{BFCFCE87-D623-41A9-96F9-52B79BF84F4D}"/>
    <cellStyle name="Comma 3 14 7 2" xfId="35784" xr:uid="{30321D83-5121-49EB-A6E6-FBFE38E94BA8}"/>
    <cellStyle name="Comma 3 14 8" xfId="23216" xr:uid="{F5E94E17-6DAB-43C9-ACB2-3ED673458191}"/>
    <cellStyle name="Comma 3 15" xfId="2583" xr:uid="{26A89364-FF50-4FC9-B3FE-BA0D8D721287}"/>
    <cellStyle name="Comma 3 15 2" xfId="2953" xr:uid="{363AF8DC-F50A-46BF-B922-C07448CE5BD3}"/>
    <cellStyle name="Comma 3 15 2 2" xfId="4684" xr:uid="{3D324497-4077-4C66-A8C0-164DB629C333}"/>
    <cellStyle name="Comma 3 15 2 2 2" xfId="8182" xr:uid="{E27C0C50-DBE0-49BF-9198-E94351AD71E8}"/>
    <cellStyle name="Comma 3 15 2 2 2 2" xfId="15547" xr:uid="{98C63A43-45BE-4582-A396-002B4E2F431E}"/>
    <cellStyle name="Comma 3 15 2 2 2 2 2" xfId="48165" xr:uid="{DCC421F4-4819-4C15-B977-74296DDD32D9}"/>
    <cellStyle name="Comma 3 15 2 2 2 2 3" xfId="35537" xr:uid="{F7B23E6B-82F4-4AFE-B2D8-FA13F9057A41}"/>
    <cellStyle name="Comma 3 15 2 2 2 3" xfId="22907" xr:uid="{B68AF0DE-76C6-4142-95B2-2C0EFDBFF583}"/>
    <cellStyle name="Comma 3 15 2 2 2 3 2" xfId="41884" xr:uid="{325C7417-2C2C-4463-BDFE-123CEA822320}"/>
    <cellStyle name="Comma 3 15 2 2 2 4" xfId="29244" xr:uid="{22906F9D-1CA5-4114-ADD5-FE49521F2665}"/>
    <cellStyle name="Comma 3 15 2 2 3" xfId="5565" xr:uid="{B67AA7AE-80D3-4F7D-A2C5-479FFBCDDFF5}"/>
    <cellStyle name="Comma 3 15 2 2 3 2" xfId="12930" xr:uid="{4763BEA6-16F5-4982-9F20-4532F47E44E0}"/>
    <cellStyle name="Comma 3 15 2 2 3 2 2" xfId="45548" xr:uid="{F75944BF-A8F2-4F29-A358-D6FE05269D40}"/>
    <cellStyle name="Comma 3 15 2 2 3 2 3" xfId="32920" xr:uid="{68631609-47B1-43A8-A89D-F73048A2F230}"/>
    <cellStyle name="Comma 3 15 2 2 3 3" xfId="20290" xr:uid="{B9BEC761-98A4-468A-A4B3-6EF1A564B24B}"/>
    <cellStyle name="Comma 3 15 2 2 3 3 2" xfId="39267" xr:uid="{A5B57F41-E3C1-47B4-AC72-0D594533B6E0}"/>
    <cellStyle name="Comma 3 15 2 2 3 4" xfId="26627" xr:uid="{300F19FF-C717-4248-9635-2A67379C4AB1}"/>
    <cellStyle name="Comma 3 15 2 2 4" xfId="12050" xr:uid="{70F681AC-E042-458E-8DDA-5E0E02E12813}"/>
    <cellStyle name="Comma 3 15 2 2 4 2" xfId="44668" xr:uid="{D8FE9273-28A6-4720-93A7-8AFD25F9B0B0}"/>
    <cellStyle name="Comma 3 15 2 2 4 3" xfId="32040" xr:uid="{3D1CAA69-D1F9-4304-8F1B-76118FD36CB7}"/>
    <cellStyle name="Comma 3 15 2 2 5" xfId="19410" xr:uid="{DDCE360C-F266-46AB-AD7E-A4D752A9B2AB}"/>
    <cellStyle name="Comma 3 15 2 2 5 2" xfId="38387" xr:uid="{0828246A-77D2-4412-B825-F0A057EBB1BA}"/>
    <cellStyle name="Comma 3 15 2 2 6" xfId="25747" xr:uid="{D13CF0AD-D0A6-468E-9ED6-7B62E3A73080}"/>
    <cellStyle name="Comma 3 15 2 3" xfId="3472" xr:uid="{2E350E70-005F-4361-996C-40801FB854E2}"/>
    <cellStyle name="Comma 3 15 2 3 2" xfId="6969" xr:uid="{E70D37A5-DC72-4D56-87FE-B5A95571F7C4}"/>
    <cellStyle name="Comma 3 15 2 3 2 2" xfId="14334" xr:uid="{B18B84F9-FB2B-43B2-85D4-FBC0CF0B20D4}"/>
    <cellStyle name="Comma 3 15 2 3 2 2 2" xfId="46952" xr:uid="{F06C48F0-1451-4F50-92D4-BC1C64DAD1D9}"/>
    <cellStyle name="Comma 3 15 2 3 2 2 3" xfId="34324" xr:uid="{896D282C-AFC9-4934-8F2D-B7496B5DC835}"/>
    <cellStyle name="Comma 3 15 2 3 2 3" xfId="21694" xr:uid="{0DC4620A-F31A-49EC-A848-BBC130C7FEFF}"/>
    <cellStyle name="Comma 3 15 2 3 2 3 2" xfId="40671" xr:uid="{0AD78B4B-8173-48E8-A43A-C0A1B3750134}"/>
    <cellStyle name="Comma 3 15 2 3 2 4" xfId="28031" xr:uid="{7F5D0FCF-B8FF-4EFB-9C30-FC1FCD032D7D}"/>
    <cellStyle name="Comma 3 15 2 3 3" xfId="10838" xr:uid="{D71066E7-85C3-4E19-ACF2-17C286ED6A0E}"/>
    <cellStyle name="Comma 3 15 2 3 3 2" xfId="43455" xr:uid="{D21CB432-EA30-45AF-9D7C-D9D8945EDAE5}"/>
    <cellStyle name="Comma 3 15 2 3 3 3" xfId="30827" xr:uid="{FF2AD65B-C517-46A4-BDB7-68C51A8A69B1}"/>
    <cellStyle name="Comma 3 15 2 3 4" xfId="18198" xr:uid="{CA437B33-1583-452D-AE97-E40CD70535E0}"/>
    <cellStyle name="Comma 3 15 2 3 4 2" xfId="37174" xr:uid="{55E38E1F-4816-415E-9447-40932E984AD4}"/>
    <cellStyle name="Comma 3 15 2 3 5" xfId="24534" xr:uid="{3EB469BA-26D3-4DFE-B1FA-9649CD5ED8F8}"/>
    <cellStyle name="Comma 3 15 2 4" xfId="6450" xr:uid="{9ACB2414-3417-44C6-80FD-E5A31DA3F0AB}"/>
    <cellStyle name="Comma 3 15 2 4 2" xfId="13815" xr:uid="{80EBA8B2-6C7F-47C3-88DC-DA7A54A1AB00}"/>
    <cellStyle name="Comma 3 15 2 4 2 2" xfId="46433" xr:uid="{AE99E212-61FE-4246-9555-B1653018CE12}"/>
    <cellStyle name="Comma 3 15 2 4 2 3" xfId="33805" xr:uid="{D8AA2324-35FF-45B4-A413-00A39122DA84}"/>
    <cellStyle name="Comma 3 15 2 4 3" xfId="21175" xr:uid="{45C61E34-480F-451F-8615-AB1BBA600D5C}"/>
    <cellStyle name="Comma 3 15 2 4 3 2" xfId="40152" xr:uid="{9AED615A-EC57-4C4E-9705-F1BDA1F7B98F}"/>
    <cellStyle name="Comma 3 15 2 4 4" xfId="27512" xr:uid="{32337A19-E6B3-42B1-9261-0EE3C2053642}"/>
    <cellStyle name="Comma 3 15 2 5" xfId="10319" xr:uid="{D5A82D51-D2AC-47C0-83FF-0E3E613FCAD9}"/>
    <cellStyle name="Comma 3 15 2 5 2" xfId="42936" xr:uid="{38F4CFF6-E29C-4922-8E73-26CD7AF04489}"/>
    <cellStyle name="Comma 3 15 2 5 3" xfId="30308" xr:uid="{31481BAE-AA5D-4287-9884-7658A10FA90B}"/>
    <cellStyle name="Comma 3 15 2 6" xfId="17679" xr:uid="{825B1B27-71A4-4FF1-8038-678374F1A6E3}"/>
    <cellStyle name="Comma 3 15 2 6 2" xfId="36655" xr:uid="{53276FCF-26C8-4A84-A55C-89F24A1EEF9F}"/>
    <cellStyle name="Comma 3 15 2 7" xfId="24015" xr:uid="{6748A688-3BFC-4D33-9DCF-330FE2DB5D65}"/>
    <cellStyle name="Comma 3 15 3" xfId="4322" xr:uid="{474B3837-4C87-4772-AF7F-9F51D0BCF91E}"/>
    <cellStyle name="Comma 3 15 3 2" xfId="7820" xr:uid="{6CC1667C-0F1D-475E-89D0-B263EEF7B5DD}"/>
    <cellStyle name="Comma 3 15 3 2 2" xfId="15185" xr:uid="{8590A70F-A9A5-4222-9498-C3D1D35F9B0D}"/>
    <cellStyle name="Comma 3 15 3 2 2 2" xfId="47803" xr:uid="{389B7277-839D-4C9B-8017-E0D8491BA2F4}"/>
    <cellStyle name="Comma 3 15 3 2 2 3" xfId="35175" xr:uid="{272F7D42-6D83-443D-B9B3-E6514CB3934B}"/>
    <cellStyle name="Comma 3 15 3 2 3" xfId="22545" xr:uid="{7D1FFE62-EE8C-4553-A54F-B91E48D8AC1C}"/>
    <cellStyle name="Comma 3 15 3 2 3 2" xfId="41522" xr:uid="{6183EC39-E46B-4053-8FED-369B80568450}"/>
    <cellStyle name="Comma 3 15 3 2 4" xfId="28882" xr:uid="{1D4C9CE4-8616-4E12-B14B-4DC1F07EBD72}"/>
    <cellStyle name="Comma 3 15 3 3" xfId="5202" xr:uid="{ACBD8E52-5E5B-4B5D-B762-DB51327242A9}"/>
    <cellStyle name="Comma 3 15 3 3 2" xfId="12567" xr:uid="{A44FEAA4-D0B1-4631-9F96-CDA29C3CDF53}"/>
    <cellStyle name="Comma 3 15 3 3 2 2" xfId="45185" xr:uid="{BA25A07D-6B58-4679-B612-8DF8EFBE65BF}"/>
    <cellStyle name="Comma 3 15 3 3 2 3" xfId="32557" xr:uid="{D627AB93-C47E-46BD-AD3E-56BA9EAD3DA8}"/>
    <cellStyle name="Comma 3 15 3 3 3" xfId="19927" xr:uid="{DF765983-1659-4C1E-A4F4-39E7E9BE8D57}"/>
    <cellStyle name="Comma 3 15 3 3 3 2" xfId="38904" xr:uid="{AFB10DD2-78A9-4FD3-A417-A68DF19CDB42}"/>
    <cellStyle name="Comma 3 15 3 3 4" xfId="26264" xr:uid="{26BD43D3-4BF0-42A2-85F2-4D250F8640B2}"/>
    <cellStyle name="Comma 3 15 3 4" xfId="11688" xr:uid="{1DEC3D12-47AA-4C0A-889D-E74EB80E3EAF}"/>
    <cellStyle name="Comma 3 15 3 4 2" xfId="44306" xr:uid="{B71E449C-11DC-4A30-B893-1A65C4E12215}"/>
    <cellStyle name="Comma 3 15 3 4 3" xfId="31678" xr:uid="{1EBA27E6-E284-49B2-91DE-E5B10DEBC13C}"/>
    <cellStyle name="Comma 3 15 3 5" xfId="19048" xr:uid="{DF1517EE-2377-4E45-B8F3-5C3C529E7443}"/>
    <cellStyle name="Comma 3 15 3 5 2" xfId="38025" xr:uid="{7C2C781D-9A5C-4BA3-976B-88120968AA34}"/>
    <cellStyle name="Comma 3 15 3 6" xfId="25385" xr:uid="{7D71BBD4-9760-4722-811C-197093113EDF}"/>
    <cellStyle name="Comma 3 15 4" xfId="6087" xr:uid="{314F8664-2942-4DFC-89F8-C7E57F8A6962}"/>
    <cellStyle name="Comma 3 15 4 2" xfId="13452" xr:uid="{F0CEE688-FD85-41C5-92C9-2D4DA809560D}"/>
    <cellStyle name="Comma 3 15 4 2 2" xfId="46070" xr:uid="{6290AE38-5447-4B90-A259-CCDC2A5486EB}"/>
    <cellStyle name="Comma 3 15 4 2 3" xfId="33442" xr:uid="{B6A77DF2-BBE1-4FF5-9334-33117F09BFEB}"/>
    <cellStyle name="Comma 3 15 4 3" xfId="20812" xr:uid="{9F202F06-D5AB-4B1A-98CC-585DE251ADEF}"/>
    <cellStyle name="Comma 3 15 4 3 2" xfId="39789" xr:uid="{73743094-C49D-4C57-AE9E-54062B88B3B3}"/>
    <cellStyle name="Comma 3 15 4 4" xfId="27149" xr:uid="{877D6F9A-F09A-42E0-9924-47D0C288C25B}"/>
    <cellStyle name="Comma 3 15 5" xfId="9959" xr:uid="{15D6A5F4-EB13-4A1E-9501-23EA23EB7148}"/>
    <cellStyle name="Comma 3 15 5 2" xfId="42573" xr:uid="{3F26D143-8A69-4D28-AD6E-489F6C070E28}"/>
    <cellStyle name="Comma 3 15 5 3" xfId="29945" xr:uid="{BFC1472C-150F-4639-8E59-A582B9F8D9D1}"/>
    <cellStyle name="Comma 3 15 6" xfId="17319" xr:uid="{B8ADC6D3-5EA0-4FC8-A205-7F0673125F19}"/>
    <cellStyle name="Comma 3 15 6 2" xfId="36291" xr:uid="{C63BFEEB-4DB4-4B63-826A-1ACB2BE19920}"/>
    <cellStyle name="Comma 3 15 7" xfId="23652" xr:uid="{2093F9F2-606B-4D60-B831-8ED5343BD64E}"/>
    <cellStyle name="Comma 3 16" xfId="1914" xr:uid="{6D58BC8C-E926-4C22-BC82-CC5027FF4D03}"/>
    <cellStyle name="Comma 3 16 2" xfId="9451" xr:uid="{AF63A166-F293-4FC2-8FA3-4F8CACF8D588}"/>
    <cellStyle name="Comma 3 16 2 2" xfId="42069" xr:uid="{241D58A6-9DA7-4E2F-BAFB-0792320D63BA}"/>
    <cellStyle name="Comma 3 16 2 3" xfId="29441" xr:uid="{9A180D33-F2D9-4820-8A3E-2B75868F87C2}"/>
    <cellStyle name="Comma 3 16 3" xfId="16811" xr:uid="{FECC0884-7B9D-4073-B6F9-4D3900DCD302}"/>
    <cellStyle name="Comma 3 16 3 2" xfId="35655" xr:uid="{2CE22915-10B6-437D-B560-6B511AAD20B8}"/>
    <cellStyle name="Comma 3 16 4" xfId="23127" xr:uid="{866B7B07-40BD-4E1C-B3DC-6F372F99A00A}"/>
    <cellStyle name="Comma 3 17" xfId="8217" xr:uid="{574343AC-0763-4F21-A50F-712D3A1832B1}"/>
    <cellStyle name="Comma 3 17 2" xfId="15582" xr:uid="{2D838620-00A2-4404-981A-0823093BFA59}"/>
    <cellStyle name="Comma 3 17 2 2" xfId="41919" xr:uid="{3A90BB15-D092-4556-9920-FFD1F8F7F8FE}"/>
    <cellStyle name="Comma 3 17 3" xfId="22942" xr:uid="{53F3A08B-5BFB-4BA7-86E9-F04CFF743B33}"/>
    <cellStyle name="Comma 3 17 4" xfId="29279" xr:uid="{66A708D4-F9B7-4F9C-8753-1A2207A0C3F4}"/>
    <cellStyle name="Comma 3 18" xfId="1469" xr:uid="{45964039-C3FD-4D9A-8305-C614FED70289}"/>
    <cellStyle name="Comma 3 18 2" xfId="9104" xr:uid="{055B56FC-9F64-4F45-B4EB-0CCD83D1F9D0}"/>
    <cellStyle name="Comma 3 18 2 2" xfId="35615" xr:uid="{F69F85A4-6379-4113-946A-CA97D6A52D7C}"/>
    <cellStyle name="Comma 3 18 3" xfId="16464" xr:uid="{8E26C877-57FB-4834-B592-8EC938038F7F}"/>
    <cellStyle name="Comma 3 18 4" xfId="23080" xr:uid="{50693C7C-AE5B-4E2F-B529-A8310A2E3115}"/>
    <cellStyle name="Comma 3 19" xfId="191" xr:uid="{01EB7463-9FA9-4FFA-9C43-806586F0D4E6}"/>
    <cellStyle name="Comma 3 19 2" xfId="8338" xr:uid="{27470103-54A9-4938-8F71-9264AEAAEBBD}"/>
    <cellStyle name="Comma 3 19 3" xfId="15699" xr:uid="{47AB5B43-1806-4745-BCFF-502212B8A064}"/>
    <cellStyle name="Comma 3 19 4" xfId="35590" xr:uid="{2328CC07-8B49-4B11-9D50-E693A692EBDF}"/>
    <cellStyle name="Comma 3 2" xfId="46" xr:uid="{23612F8C-1CDA-4C9E-8FB6-7191F2FDE959}"/>
    <cellStyle name="Comma 3 2 10" xfId="1227" xr:uid="{F61217CD-B2E3-494D-8799-28B2A8486AE1}"/>
    <cellStyle name="Comma 3 2 10 2" xfId="2777" xr:uid="{252627C2-8813-48F4-9EBC-AC0285FB4AE8}"/>
    <cellStyle name="Comma 3 2 10 2 2" xfId="4509" xr:uid="{592764A8-8DFC-45D1-87C6-A3ABF7D8A959}"/>
    <cellStyle name="Comma 3 2 10 2 2 2" xfId="8007" xr:uid="{0882C29A-9F95-4883-9B28-26BBB21FF702}"/>
    <cellStyle name="Comma 3 2 10 2 2 2 2" xfId="15372" xr:uid="{B00F162F-0D2E-4047-9848-87B8158FF4A5}"/>
    <cellStyle name="Comma 3 2 10 2 2 2 2 2" xfId="47990" xr:uid="{58E77FD6-6803-414E-A71D-B23B8F6B1C81}"/>
    <cellStyle name="Comma 3 2 10 2 2 2 2 3" xfId="35362" xr:uid="{EB1DEB02-846D-4E20-8931-3C8FA405B1EE}"/>
    <cellStyle name="Comma 3 2 10 2 2 2 3" xfId="22732" xr:uid="{9A14146C-C0C4-4321-AB69-FAD4B1A98CD1}"/>
    <cellStyle name="Comma 3 2 10 2 2 2 3 2" xfId="41709" xr:uid="{B38E8DBB-63BE-46ED-ACD4-C62CE5D524D2}"/>
    <cellStyle name="Comma 3 2 10 2 2 2 4" xfId="29069" xr:uid="{17FA799C-2717-406E-A393-D426D6BD073E}"/>
    <cellStyle name="Comma 3 2 10 2 2 3" xfId="5389" xr:uid="{D67AAE29-6CAA-4C02-9ABF-63F366336D2E}"/>
    <cellStyle name="Comma 3 2 10 2 2 3 2" xfId="12754" xr:uid="{64A3C7B1-F9A4-44EF-8DE9-E4D5E6F1F7C7}"/>
    <cellStyle name="Comma 3 2 10 2 2 3 2 2" xfId="45372" xr:uid="{CA8589FA-C4EE-4DEC-9671-5AF3E4E9670C}"/>
    <cellStyle name="Comma 3 2 10 2 2 3 2 3" xfId="32744" xr:uid="{AD65FE2D-94F6-437F-A319-403A62CF31A3}"/>
    <cellStyle name="Comma 3 2 10 2 2 3 3" xfId="20114" xr:uid="{C36315A5-F31C-47D3-B9BD-63A88965BC62}"/>
    <cellStyle name="Comma 3 2 10 2 2 3 3 2" xfId="39091" xr:uid="{45F94033-CDD4-4366-B4E0-248E0FC16ADA}"/>
    <cellStyle name="Comma 3 2 10 2 2 3 4" xfId="26451" xr:uid="{1A9A299B-7693-496E-A5F4-5E36CB165FF0}"/>
    <cellStyle name="Comma 3 2 10 2 2 4" xfId="11875" xr:uid="{6A91B8C4-4980-41DB-B0B8-BCE1E78BA8A1}"/>
    <cellStyle name="Comma 3 2 10 2 2 4 2" xfId="44493" xr:uid="{0A44FBAC-06CA-49B0-81C0-65895306BB0E}"/>
    <cellStyle name="Comma 3 2 10 2 2 4 3" xfId="31865" xr:uid="{01ABDA15-299A-47CE-A27A-080EF2FBE316}"/>
    <cellStyle name="Comma 3 2 10 2 2 5" xfId="19235" xr:uid="{80B15B56-2455-41B9-BB90-1FC5559171BB}"/>
    <cellStyle name="Comma 3 2 10 2 2 5 2" xfId="38212" xr:uid="{1A50B6C7-4798-456B-A58D-4D70798E96F6}"/>
    <cellStyle name="Comma 3 2 10 2 2 6" xfId="25572" xr:uid="{8466AF51-CE59-489D-A556-D2B0B2400F89}"/>
    <cellStyle name="Comma 3 2 10 2 3" xfId="3654" xr:uid="{FEF1B097-7521-478D-8FF4-DEB09851DB6D}"/>
    <cellStyle name="Comma 3 2 10 2 3 2" xfId="7151" xr:uid="{0CFF7096-0CF5-4081-ACAA-83285EB2FE5A}"/>
    <cellStyle name="Comma 3 2 10 2 3 2 2" xfId="14516" xr:uid="{5B4B3E0B-8A5A-4262-8636-F0057F671FF7}"/>
    <cellStyle name="Comma 3 2 10 2 3 2 2 2" xfId="47134" xr:uid="{309BBFEA-5F64-40E6-BE82-FF9F6CCE3470}"/>
    <cellStyle name="Comma 3 2 10 2 3 2 2 3" xfId="34506" xr:uid="{7BD877C6-0827-47D1-80CE-7907A26D4DDA}"/>
    <cellStyle name="Comma 3 2 10 2 3 2 3" xfId="21876" xr:uid="{09BC928A-60AD-4F9A-8E5E-3DF0E4CADF90}"/>
    <cellStyle name="Comma 3 2 10 2 3 2 3 2" xfId="40853" xr:uid="{CDF7487D-02BA-401F-948A-C22C1F1392CE}"/>
    <cellStyle name="Comma 3 2 10 2 3 2 4" xfId="28213" xr:uid="{BFD8C0CC-73AB-4D8B-A08F-E657BE367DBA}"/>
    <cellStyle name="Comma 3 2 10 2 3 3" xfId="11020" xr:uid="{64675598-7FAC-4613-A63B-36BAA0AB46E9}"/>
    <cellStyle name="Comma 3 2 10 2 3 3 2" xfId="43637" xr:uid="{6C342A52-7F1D-4FE8-92FA-111C46B3B870}"/>
    <cellStyle name="Comma 3 2 10 2 3 3 3" xfId="31009" xr:uid="{E301C46A-9557-4D3E-9035-498ECE5EF513}"/>
    <cellStyle name="Comma 3 2 10 2 3 4" xfId="18380" xr:uid="{80216838-A92D-4FCA-8E7A-A5D9005BC27E}"/>
    <cellStyle name="Comma 3 2 10 2 3 4 2" xfId="37356" xr:uid="{82B114F0-9389-4505-9272-BAA294D060B5}"/>
    <cellStyle name="Comma 3 2 10 2 3 5" xfId="24716" xr:uid="{F23A2784-BBB4-4470-B888-D0B38BE6D46A}"/>
    <cellStyle name="Comma 3 2 10 2 4" xfId="6274" xr:uid="{8E79BABF-7878-40F9-94F7-7CE031F2F1E0}"/>
    <cellStyle name="Comma 3 2 10 2 4 2" xfId="13639" xr:uid="{57CED538-3E24-4BFF-940E-A7F4096F03C6}"/>
    <cellStyle name="Comma 3 2 10 2 4 2 2" xfId="46257" xr:uid="{8F043111-1367-4B34-9ABB-565BC69633F4}"/>
    <cellStyle name="Comma 3 2 10 2 4 2 3" xfId="33629" xr:uid="{3FF836C7-6E0D-4356-8B4A-DD90E5606C1E}"/>
    <cellStyle name="Comma 3 2 10 2 4 3" xfId="20999" xr:uid="{06A2E43B-7F6B-44A6-8370-1F80F2012A5A}"/>
    <cellStyle name="Comma 3 2 10 2 4 3 2" xfId="39976" xr:uid="{42F4599B-80DE-403D-9475-92A509822E54}"/>
    <cellStyle name="Comma 3 2 10 2 4 4" xfId="27336" xr:uid="{DEF2547B-2EB3-4A73-BB1E-5F6E2780ED8A}"/>
    <cellStyle name="Comma 3 2 10 2 5" xfId="10145" xr:uid="{CD7D6044-8891-4528-B1C4-24944FE840B2}"/>
    <cellStyle name="Comma 3 2 10 2 5 2" xfId="42760" xr:uid="{5F3D6579-EC7A-4686-B74A-47891073B657}"/>
    <cellStyle name="Comma 3 2 10 2 5 3" xfId="30132" xr:uid="{6D53629E-AD70-4B5C-9E0D-C1E5C1F172BC}"/>
    <cellStyle name="Comma 3 2 10 2 6" xfId="17505" xr:uid="{83979D72-C68F-4F05-A286-78A00726985C}"/>
    <cellStyle name="Comma 3 2 10 2 6 2" xfId="36479" xr:uid="{05D6B94A-8B98-4C7E-B21C-A45663E7F88B}"/>
    <cellStyle name="Comma 3 2 10 2 7" xfId="23839" xr:uid="{5BA0BF0B-087D-4461-A87D-07FD7FED9BAF}"/>
    <cellStyle name="Comma 3 2 10 3" xfId="4069" xr:uid="{80E07566-ED53-4CD7-ACBF-726658266481}"/>
    <cellStyle name="Comma 3 2 10 3 2" xfId="7566" xr:uid="{FF785B95-14AA-4779-A503-0623176EE9AD}"/>
    <cellStyle name="Comma 3 2 10 3 2 2" xfId="14931" xr:uid="{C4CDFB5D-1C0C-46C2-83A0-A3F8656BA233}"/>
    <cellStyle name="Comma 3 2 10 3 2 2 2" xfId="47549" xr:uid="{E2B81D97-9B65-4A33-BA83-FE9E2C489280}"/>
    <cellStyle name="Comma 3 2 10 3 2 2 3" xfId="34921" xr:uid="{253B5366-D0FC-474E-A96D-40934F1A21C1}"/>
    <cellStyle name="Comma 3 2 10 3 2 3" xfId="22291" xr:uid="{914BD43F-ABE0-4F3B-B887-51604C6AC8EE}"/>
    <cellStyle name="Comma 3 2 10 3 2 3 2" xfId="41268" xr:uid="{DEA3C59B-2079-46C8-867E-6BA5AD9A7F13}"/>
    <cellStyle name="Comma 3 2 10 3 2 4" xfId="28628" xr:uid="{60478AE5-7F0B-4D79-BDB8-7E66134714D9}"/>
    <cellStyle name="Comma 3 2 10 3 3" xfId="4947" xr:uid="{1B873D42-42C5-4E93-8B28-2D7C53C23CC2}"/>
    <cellStyle name="Comma 3 2 10 3 3 2" xfId="12312" xr:uid="{562DD657-983C-4201-8EC9-73B48E47475C}"/>
    <cellStyle name="Comma 3 2 10 3 3 2 2" xfId="44930" xr:uid="{89BD0E11-D1E9-4D16-A47C-C7F856312102}"/>
    <cellStyle name="Comma 3 2 10 3 3 2 3" xfId="32302" xr:uid="{A3CC1B1F-7BC4-4E00-A9EB-10423C370E2C}"/>
    <cellStyle name="Comma 3 2 10 3 3 3" xfId="19672" xr:uid="{A33F528F-4CAB-469D-A0AE-8CBA9947707E}"/>
    <cellStyle name="Comma 3 2 10 3 3 3 2" xfId="38649" xr:uid="{987EA5AB-3812-4618-9BC2-F22AF6C24FD0}"/>
    <cellStyle name="Comma 3 2 10 3 3 4" xfId="26009" xr:uid="{9B290567-8400-41AE-BE5C-1F914E09ADCA}"/>
    <cellStyle name="Comma 3 2 10 3 4" xfId="11435" xr:uid="{9314ADCE-1A39-49A9-A98B-06FB977BDCA2}"/>
    <cellStyle name="Comma 3 2 10 3 4 2" xfId="44052" xr:uid="{62029867-2C76-40E7-B2B2-022C195EB794}"/>
    <cellStyle name="Comma 3 2 10 3 4 3" xfId="31424" xr:uid="{809FCADA-A94C-42E4-AFA3-3E5EBCEE0C4D}"/>
    <cellStyle name="Comma 3 2 10 3 5" xfId="18795" xr:uid="{711AE5CA-6AD5-44B3-A3B3-08FB32152A8A}"/>
    <cellStyle name="Comma 3 2 10 3 5 2" xfId="37771" xr:uid="{EB1A44B8-37AE-4C91-AB87-0D997BAFBC1E}"/>
    <cellStyle name="Comma 3 2 10 3 6" xfId="25131" xr:uid="{E6558BD4-86B3-479B-A59F-F5711674B29F}"/>
    <cellStyle name="Comma 3 2 10 4" xfId="3219" xr:uid="{0853D2F5-29FC-4938-BA42-7ECB2D555CED}"/>
    <cellStyle name="Comma 3 2 10 4 2" xfId="6716" xr:uid="{B90632AF-19B0-4270-855F-9A4788DB64DA}"/>
    <cellStyle name="Comma 3 2 10 4 2 2" xfId="14081" xr:uid="{89C0C51F-F40E-4930-A4EC-A72916E9D466}"/>
    <cellStyle name="Comma 3 2 10 4 2 2 2" xfId="46699" xr:uid="{D9D320B2-0ED3-42A0-91DE-EA5503684E4E}"/>
    <cellStyle name="Comma 3 2 10 4 2 2 3" xfId="34071" xr:uid="{E34483A7-2A5A-4143-A4B4-310A3C6F9F69}"/>
    <cellStyle name="Comma 3 2 10 4 2 3" xfId="21441" xr:uid="{FA8CAD81-1A55-43A8-976D-8D21F75BA5E1}"/>
    <cellStyle name="Comma 3 2 10 4 2 3 2" xfId="40418" xr:uid="{BBBD14C3-5E3A-4B66-A633-C70D15EEC072}"/>
    <cellStyle name="Comma 3 2 10 4 2 4" xfId="27778" xr:uid="{314B6E91-CE3C-403C-8D57-BE10586E7CAC}"/>
    <cellStyle name="Comma 3 2 10 4 3" xfId="10585" xr:uid="{FCDB7E92-4388-4D8E-B9CB-C581BA9AEDF3}"/>
    <cellStyle name="Comma 3 2 10 4 3 2" xfId="43202" xr:uid="{BAADB64D-9E18-45DB-86B9-49386976C266}"/>
    <cellStyle name="Comma 3 2 10 4 3 3" xfId="30574" xr:uid="{984F1622-42B0-44A7-94E4-D97E1C08E8BC}"/>
    <cellStyle name="Comma 3 2 10 4 4" xfId="17945" xr:uid="{CC0AD5CA-C0B3-4ECC-9F2A-55B8C609D3E6}"/>
    <cellStyle name="Comma 3 2 10 4 4 2" xfId="36921" xr:uid="{ACC1262D-540E-4CFB-8E35-56B266A35EA0}"/>
    <cellStyle name="Comma 3 2 10 4 5" xfId="24281" xr:uid="{15C3D8A1-88FB-47C9-BD92-7B2326BCE90A}"/>
    <cellStyle name="Comma 3 2 10 5" xfId="5832" xr:uid="{2C293AA1-7403-4C29-829F-3E1980E23634}"/>
    <cellStyle name="Comma 3 2 10 5 2" xfId="13197" xr:uid="{528D138C-CA7F-46D1-9BA4-A31E9A61B3A0}"/>
    <cellStyle name="Comma 3 2 10 5 2 2" xfId="45815" xr:uid="{E3611A22-640C-4CD0-BD14-B44F18D97D33}"/>
    <cellStyle name="Comma 3 2 10 5 2 3" xfId="33187" xr:uid="{6284271A-B7EC-4A44-BFE7-1E3B0F67FD9E}"/>
    <cellStyle name="Comma 3 2 10 5 3" xfId="20557" xr:uid="{974FA017-97E8-4E6B-9C9C-62396FCE95FA}"/>
    <cellStyle name="Comma 3 2 10 5 3 2" xfId="39534" xr:uid="{075EA67B-E195-41E5-A94A-287E983776A6}"/>
    <cellStyle name="Comma 3 2 10 5 4" xfId="26894" xr:uid="{B72E8236-70C3-43BF-B25B-12F5ED18720E}"/>
    <cellStyle name="Comma 3 2 10 6" xfId="2280" xr:uid="{E082AC3F-FB96-494C-8FAC-8333D8D87695}"/>
    <cellStyle name="Comma 3 2 10 6 2" xfId="9705" xr:uid="{F97162AB-3D38-4534-A653-17A6C2612833}"/>
    <cellStyle name="Comma 3 2 10 6 2 2" xfId="42318" xr:uid="{F40E367B-3EAC-4049-A3BC-AC41F29F2726}"/>
    <cellStyle name="Comma 3 2 10 6 3" xfId="17065" xr:uid="{97BC92F7-68AD-48F6-BFC5-BDD4F52CBCB0}"/>
    <cellStyle name="Comma 3 2 10 6 4" xfId="29690" xr:uid="{DF37E42D-8207-4AE9-B17F-CDC15F164E9C}"/>
    <cellStyle name="Comma 3 2 10 7" xfId="9033" xr:uid="{7409A14F-9CDF-43D0-9037-C675F5D8D3FC}"/>
    <cellStyle name="Comma 3 2 10 7 2" xfId="36005" xr:uid="{9010544C-4427-4283-9BC6-637DC5531F71}"/>
    <cellStyle name="Comma 3 2 10 8" xfId="16393" xr:uid="{3F7DBFDC-A101-4159-8133-7DA13018D18B}"/>
    <cellStyle name="Comma 3 2 10 9" xfId="23393" xr:uid="{424BC7F0-793F-4485-83FC-B7A10E50956C}"/>
    <cellStyle name="Comma 3 2 11" xfId="2047" xr:uid="{8642E389-5095-4240-9A2E-F0C3424C9EFE}"/>
    <cellStyle name="Comma 3 2 11 2" xfId="2623" xr:uid="{4403B2A4-070C-46F5-A1B7-19DDB354B348}"/>
    <cellStyle name="Comma 3 2 11 2 2" xfId="4357" xr:uid="{82F22DBF-869B-4DD6-B763-20246FC5118F}"/>
    <cellStyle name="Comma 3 2 11 2 2 2" xfId="7855" xr:uid="{C1ACCB7D-4C6C-460F-9942-CCAE7D2865B3}"/>
    <cellStyle name="Comma 3 2 11 2 2 2 2" xfId="15220" xr:uid="{63789A42-CB72-481C-98A7-D3E2E48C8B06}"/>
    <cellStyle name="Comma 3 2 11 2 2 2 2 2" xfId="47838" xr:uid="{75EE94AB-BBE0-484A-BBBE-A6AF78B6C6C7}"/>
    <cellStyle name="Comma 3 2 11 2 2 2 2 3" xfId="35210" xr:uid="{B089472C-E665-498E-8332-0099B9290647}"/>
    <cellStyle name="Comma 3 2 11 2 2 2 3" xfId="22580" xr:uid="{5F85F742-FC2C-4898-BFDF-E4CFCDE4EDB1}"/>
    <cellStyle name="Comma 3 2 11 2 2 2 3 2" xfId="41557" xr:uid="{A5F6C3F2-1BEE-4ECB-9550-F69CACA12192}"/>
    <cellStyle name="Comma 3 2 11 2 2 2 4" xfId="28917" xr:uid="{43C99C93-959E-47FD-8A34-4286894923AA}"/>
    <cellStyle name="Comma 3 2 11 2 2 3" xfId="5237" xr:uid="{925253AD-098D-4CDA-A97E-0549F17359D2}"/>
    <cellStyle name="Comma 3 2 11 2 2 3 2" xfId="12602" xr:uid="{FE359444-7381-4A67-9108-93E2A860F065}"/>
    <cellStyle name="Comma 3 2 11 2 2 3 2 2" xfId="45220" xr:uid="{5A92CCC3-81FB-44F0-B5B0-725DA11EE896}"/>
    <cellStyle name="Comma 3 2 11 2 2 3 2 3" xfId="32592" xr:uid="{2B3B3034-16B6-4BB4-8095-5FA47F382343}"/>
    <cellStyle name="Comma 3 2 11 2 2 3 3" xfId="19962" xr:uid="{EF6A65D3-4D6F-4BDB-8D99-CB77ACCB2222}"/>
    <cellStyle name="Comma 3 2 11 2 2 3 3 2" xfId="38939" xr:uid="{F3A071DD-FEB3-4043-9454-41EE8EEBFE3A}"/>
    <cellStyle name="Comma 3 2 11 2 2 3 4" xfId="26299" xr:uid="{BCE47E21-4D61-4262-ACFB-0550C6E3BB6E}"/>
    <cellStyle name="Comma 3 2 11 2 2 4" xfId="11723" xr:uid="{DB8EB3EF-191A-4CFA-A045-E91212882306}"/>
    <cellStyle name="Comma 3 2 11 2 2 4 2" xfId="44341" xr:uid="{B54A32A0-EFAB-400E-99D1-CCF91721AE59}"/>
    <cellStyle name="Comma 3 2 11 2 2 4 3" xfId="31713" xr:uid="{CC0671E7-7561-497A-9E7E-453A50C3C616}"/>
    <cellStyle name="Comma 3 2 11 2 2 5" xfId="19083" xr:uid="{B1FE1ACC-E3F5-4424-9F30-2977001A9F1D}"/>
    <cellStyle name="Comma 3 2 11 2 2 5 2" xfId="38060" xr:uid="{C42C1F29-A0CD-4D3B-8D8E-181155C84BBA}"/>
    <cellStyle name="Comma 3 2 11 2 2 6" xfId="25420" xr:uid="{CDE225FC-2615-4DA8-A038-097B7BF9BA94}"/>
    <cellStyle name="Comma 3 2 11 2 3" xfId="3503" xr:uid="{D17CBDFC-56EE-40E2-873B-459829D63487}"/>
    <cellStyle name="Comma 3 2 11 2 3 2" xfId="7000" xr:uid="{70A648C6-E883-4987-B37B-561720278D4C}"/>
    <cellStyle name="Comma 3 2 11 2 3 2 2" xfId="14365" xr:uid="{E62E45A7-BBBA-4769-9C9D-DA35CD0FB64F}"/>
    <cellStyle name="Comma 3 2 11 2 3 2 2 2" xfId="46983" xr:uid="{1861335F-42FF-46CB-B9E1-A0AD138E06D1}"/>
    <cellStyle name="Comma 3 2 11 2 3 2 2 3" xfId="34355" xr:uid="{ECAD4E4E-604C-4067-BE75-57E302151229}"/>
    <cellStyle name="Comma 3 2 11 2 3 2 3" xfId="21725" xr:uid="{7C693C68-340E-4B87-837E-EC864BED7917}"/>
    <cellStyle name="Comma 3 2 11 2 3 2 3 2" xfId="40702" xr:uid="{E67330FB-F8AE-407C-B4C7-0A943F3119EE}"/>
    <cellStyle name="Comma 3 2 11 2 3 2 4" xfId="28062" xr:uid="{BA15703B-EEC0-4958-A52A-9D8C49F3888C}"/>
    <cellStyle name="Comma 3 2 11 2 3 3" xfId="10869" xr:uid="{982A595D-8A80-476E-B281-8368BD82DB8C}"/>
    <cellStyle name="Comma 3 2 11 2 3 3 2" xfId="43486" xr:uid="{14394810-5B9A-419D-B10C-1A19D63C6276}"/>
    <cellStyle name="Comma 3 2 11 2 3 3 3" xfId="30858" xr:uid="{1A9BBBF9-843A-4F40-A084-7C1C559CBABB}"/>
    <cellStyle name="Comma 3 2 11 2 3 4" xfId="18229" xr:uid="{8BAFDD1F-6DAD-4EE1-A94C-E1844C008E7C}"/>
    <cellStyle name="Comma 3 2 11 2 3 4 2" xfId="37205" xr:uid="{68C75551-FCDD-4019-9E59-50EAFE0F6398}"/>
    <cellStyle name="Comma 3 2 11 2 3 5" xfId="24565" xr:uid="{790D77FD-6A82-4DC7-97F1-24330109B6D1}"/>
    <cellStyle name="Comma 3 2 11 2 4" xfId="6122" xr:uid="{E39AAF8C-2883-44D8-A1C7-52174B978D82}"/>
    <cellStyle name="Comma 3 2 11 2 4 2" xfId="13487" xr:uid="{698BEB2A-D969-404E-A94B-9008ED65D7D3}"/>
    <cellStyle name="Comma 3 2 11 2 4 2 2" xfId="46105" xr:uid="{81789BFD-C1DE-4647-B885-E51BFC6E5482}"/>
    <cellStyle name="Comma 3 2 11 2 4 2 3" xfId="33477" xr:uid="{CBA9D1F0-638C-460B-B95B-20CF6CD0ADB6}"/>
    <cellStyle name="Comma 3 2 11 2 4 3" xfId="20847" xr:uid="{1A16A77D-F7AB-454A-B4FB-DEEC0F06493A}"/>
    <cellStyle name="Comma 3 2 11 2 4 3 2" xfId="39824" xr:uid="{4B0F2BE8-764C-471C-B44D-DA7424600324}"/>
    <cellStyle name="Comma 3 2 11 2 4 4" xfId="27184" xr:uid="{5DD04A5A-4C03-4B2B-B58E-2D6B316F7DA7}"/>
    <cellStyle name="Comma 3 2 11 2 5" xfId="9993" xr:uid="{F40E7444-F52F-4BD8-8284-81C31589430E}"/>
    <cellStyle name="Comma 3 2 11 2 5 2" xfId="42608" xr:uid="{AC320DA4-5400-457D-BB2B-96BCBF198C25}"/>
    <cellStyle name="Comma 3 2 11 2 5 3" xfId="29980" xr:uid="{15F6E45D-E188-4CFC-BBFB-AD64996AA5F2}"/>
    <cellStyle name="Comma 3 2 11 2 6" xfId="17353" xr:uid="{6304A759-D897-4730-8AE0-E8A36A075368}"/>
    <cellStyle name="Comma 3 2 11 2 6 2" xfId="36327" xr:uid="{EF131F7E-DB0E-46E8-8292-5EBECC7758A8}"/>
    <cellStyle name="Comma 3 2 11 2 7" xfId="23687" xr:uid="{EBAE26BD-DF31-4DE6-9624-44B9402275C7}"/>
    <cellStyle name="Comma 3 2 11 3" xfId="3919" xr:uid="{27D39627-0C0B-4D58-88AF-4BA24AC33299}"/>
    <cellStyle name="Comma 3 2 11 3 2" xfId="7416" xr:uid="{B816806D-CE6A-4C00-8BBE-A072876F1EE3}"/>
    <cellStyle name="Comma 3 2 11 3 2 2" xfId="14781" xr:uid="{0A4A972F-F19B-47A3-8B0A-AA38B4C07B0D}"/>
    <cellStyle name="Comma 3 2 11 3 2 2 2" xfId="47399" xr:uid="{E6B7643D-B8D7-466E-B2EB-F3B4AD924A4F}"/>
    <cellStyle name="Comma 3 2 11 3 2 2 3" xfId="34771" xr:uid="{DFF96BDE-42E5-42D5-9FDC-4BA71A34506A}"/>
    <cellStyle name="Comma 3 2 11 3 2 3" xfId="22141" xr:uid="{BE146E47-BFC2-4E96-810B-986785CF7A62}"/>
    <cellStyle name="Comma 3 2 11 3 2 3 2" xfId="41118" xr:uid="{8342A357-A058-4BD3-8A84-1D771DF3ED71}"/>
    <cellStyle name="Comma 3 2 11 3 2 4" xfId="28478" xr:uid="{E4249EBC-7699-4DB2-9138-ECE10AE42719}"/>
    <cellStyle name="Comma 3 2 11 3 3" xfId="4794" xr:uid="{9A3AC6D2-3153-4606-BA35-905CB90D182B}"/>
    <cellStyle name="Comma 3 2 11 3 3 2" xfId="12159" xr:uid="{9F32A63D-9BB7-4080-8517-993B09D97E44}"/>
    <cellStyle name="Comma 3 2 11 3 3 2 2" xfId="44777" xr:uid="{8680500A-E20B-43D1-8AFF-C4B919CCB5D1}"/>
    <cellStyle name="Comma 3 2 11 3 3 2 3" xfId="32149" xr:uid="{2BED31B1-4092-43FF-A4B2-CFF0378E7BEC}"/>
    <cellStyle name="Comma 3 2 11 3 3 3" xfId="19519" xr:uid="{C45390BB-8E5F-4A01-BC09-D10C1C51214D}"/>
    <cellStyle name="Comma 3 2 11 3 3 3 2" xfId="38496" xr:uid="{E613728C-1B9F-43CB-BD80-9C9C2D2D8F7B}"/>
    <cellStyle name="Comma 3 2 11 3 3 4" xfId="25856" xr:uid="{7A29F3DA-D232-4AC9-9D5F-B99AAC538949}"/>
    <cellStyle name="Comma 3 2 11 3 4" xfId="11285" xr:uid="{40C9C094-61E3-4E90-822C-E2763E9819E5}"/>
    <cellStyle name="Comma 3 2 11 3 4 2" xfId="43902" xr:uid="{483900AD-93C8-4F65-8F00-126BF815AD9C}"/>
    <cellStyle name="Comma 3 2 11 3 4 3" xfId="31274" xr:uid="{CAFE8F22-BEA7-4EAA-838D-B6E1EB9A662F}"/>
    <cellStyle name="Comma 3 2 11 3 5" xfId="18645" xr:uid="{23951DB7-C59E-4FBA-B0AB-3F45952D1723}"/>
    <cellStyle name="Comma 3 2 11 3 5 2" xfId="37621" xr:uid="{96A9F502-E85C-4673-B135-56E9C3E74537}"/>
    <cellStyle name="Comma 3 2 11 3 6" xfId="24981" xr:uid="{2F088618-0266-41E7-95BB-5BB1FCC82A49}"/>
    <cellStyle name="Comma 3 2 11 4" xfId="3069" xr:uid="{0BB43290-A327-45BC-9606-16C7C1EAE96E}"/>
    <cellStyle name="Comma 3 2 11 4 2" xfId="6566" xr:uid="{2AA5E574-6260-4CC4-9A8C-83515F5854B0}"/>
    <cellStyle name="Comma 3 2 11 4 2 2" xfId="13931" xr:uid="{43F07913-A685-47AC-A2D7-872131F0067C}"/>
    <cellStyle name="Comma 3 2 11 4 2 2 2" xfId="46549" xr:uid="{83446E15-CF8F-4702-8D6E-E3538B57886D}"/>
    <cellStyle name="Comma 3 2 11 4 2 2 3" xfId="33921" xr:uid="{94CB9F9A-05D1-4A13-92DC-907F6FBB4F94}"/>
    <cellStyle name="Comma 3 2 11 4 2 3" xfId="21291" xr:uid="{FCA82970-D265-47B4-BAEB-157DB8F76130}"/>
    <cellStyle name="Comma 3 2 11 4 2 3 2" xfId="40268" xr:uid="{FFB52D27-BB9E-4FAF-85B1-96FE9F1B104D}"/>
    <cellStyle name="Comma 3 2 11 4 2 4" xfId="27628" xr:uid="{880BEBF8-DDC0-4198-AA76-7DBF73A3AE8F}"/>
    <cellStyle name="Comma 3 2 11 4 3" xfId="10435" xr:uid="{37EF929A-4236-4DBA-9D2C-8BE9977B4F94}"/>
    <cellStyle name="Comma 3 2 11 4 3 2" xfId="43052" xr:uid="{0CDBDE38-2467-4C2E-80A6-A6399B79EFC7}"/>
    <cellStyle name="Comma 3 2 11 4 3 3" xfId="30424" xr:uid="{D73E59D8-08B9-4D24-AE0D-287470633087}"/>
    <cellStyle name="Comma 3 2 11 4 4" xfId="17795" xr:uid="{6E127530-0D04-4E06-BADF-608857ACB5FE}"/>
    <cellStyle name="Comma 3 2 11 4 4 2" xfId="36771" xr:uid="{A551FBF2-39F1-418C-8D36-E1E3EA0FE615}"/>
    <cellStyle name="Comma 3 2 11 4 5" xfId="24131" xr:uid="{FC4DB27F-FF5C-4F4D-9756-A97F78086EF7}"/>
    <cellStyle name="Comma 3 2 11 5" xfId="5679" xr:uid="{5DF839F8-0880-4C96-AC5C-FDBE7F3E1439}"/>
    <cellStyle name="Comma 3 2 11 5 2" xfId="13044" xr:uid="{FB5AA33F-0E03-4BE7-BABF-68F72C65F668}"/>
    <cellStyle name="Comma 3 2 11 5 2 2" xfId="45662" xr:uid="{A330EBBE-32B8-4260-8F05-0850359883B3}"/>
    <cellStyle name="Comma 3 2 11 5 2 3" xfId="33034" xr:uid="{DC023A9E-8A71-4703-8627-D133B7FFE516}"/>
    <cellStyle name="Comma 3 2 11 5 3" xfId="20404" xr:uid="{EBD2488C-989D-4C83-A4C5-E99B3CD511B5}"/>
    <cellStyle name="Comma 3 2 11 5 3 2" xfId="39381" xr:uid="{8A6DB434-5F21-465C-897A-91697CFA3195}"/>
    <cellStyle name="Comma 3 2 11 5 4" xfId="26741" xr:uid="{E0D634AA-91FC-4A53-9639-DA313EF8AA8E}"/>
    <cellStyle name="Comma 3 2 11 6" xfId="9552" xr:uid="{DC11CA70-C543-4345-A01E-E3AC892F4827}"/>
    <cellStyle name="Comma 3 2 11 6 2" xfId="42165" xr:uid="{26768D35-013E-40AD-A764-E28D3F591A18}"/>
    <cellStyle name="Comma 3 2 11 6 3" xfId="29537" xr:uid="{20ADA6B5-5406-473D-A88C-CC3AFF538D09}"/>
    <cellStyle name="Comma 3 2 11 7" xfId="16912" xr:uid="{D446702C-4EDC-4A0F-B79E-EA49060087FE}"/>
    <cellStyle name="Comma 3 2 11 7 2" xfId="35807" xr:uid="{8085095E-6994-4FCC-93F9-218C0F4DDB83}"/>
    <cellStyle name="Comma 3 2 11 8" xfId="23239" xr:uid="{68E209B9-8E33-4306-9690-C4A41E56E83E}"/>
    <cellStyle name="Comma 3 2 12" xfId="3822" xr:uid="{1A6209BD-5891-4B39-8BD9-E4C03D71DF71}"/>
    <cellStyle name="Comma 3 2 12 2" xfId="7319" xr:uid="{573A5B73-0EE0-4B18-8A4D-AF33F8177BE3}"/>
    <cellStyle name="Comma 3 2 12 2 2" xfId="14684" xr:uid="{33A08D6F-FDA8-4D7B-8475-6BFE8C436433}"/>
    <cellStyle name="Comma 3 2 12 2 2 2" xfId="47302" xr:uid="{B31F3AB9-CC6A-4301-8DCA-58AC5B8E614E}"/>
    <cellStyle name="Comma 3 2 12 2 2 3" xfId="34674" xr:uid="{81EC1E2C-8EFD-4A9F-859F-86297DF18A9F}"/>
    <cellStyle name="Comma 3 2 12 2 3" xfId="22044" xr:uid="{AEA7E1AC-3192-43E9-9163-6715EAD043C8}"/>
    <cellStyle name="Comma 3 2 12 2 3 2" xfId="41021" xr:uid="{804D75FD-BA72-4811-B9EB-26810A280B6A}"/>
    <cellStyle name="Comma 3 2 12 2 4" xfId="28381" xr:uid="{CC1F0973-D8EB-4C41-8316-02064CF562F9}"/>
    <cellStyle name="Comma 3 2 12 3" xfId="4696" xr:uid="{A4CF3E91-5B9F-4CB3-B6B0-26C2CCE6FFB4}"/>
    <cellStyle name="Comma 3 2 12 3 2" xfId="12061" xr:uid="{848D749F-FBDE-4630-97F8-8A74A23A07AE}"/>
    <cellStyle name="Comma 3 2 12 3 2 2" xfId="44679" xr:uid="{BCD69FBC-8480-49F5-BCF4-6036960634FD}"/>
    <cellStyle name="Comma 3 2 12 3 2 3" xfId="32051" xr:uid="{C2076E4E-9EDB-4B87-895D-3FFC283B1801}"/>
    <cellStyle name="Comma 3 2 12 3 3" xfId="19421" xr:uid="{842AD215-A724-4F8B-AF58-46557632477D}"/>
    <cellStyle name="Comma 3 2 12 3 3 2" xfId="38398" xr:uid="{FBB263AD-0E8A-4D1D-9DAA-91CEB0B947F8}"/>
    <cellStyle name="Comma 3 2 12 3 4" xfId="25758" xr:uid="{5E2AF362-2039-475D-A4E7-828A07707124}"/>
    <cellStyle name="Comma 3 2 12 4" xfId="11188" xr:uid="{F8BAA664-AC77-4C3B-944E-E84E04E4FA5C}"/>
    <cellStyle name="Comma 3 2 12 4 2" xfId="43805" xr:uid="{8E5D593E-669C-4227-AF39-BCC44BDAE6D3}"/>
    <cellStyle name="Comma 3 2 12 4 3" xfId="31177" xr:uid="{9BFC3619-1CDC-4A1D-A72D-3DE5AA58A881}"/>
    <cellStyle name="Comma 3 2 12 5" xfId="18548" xr:uid="{B5DC4224-638C-4079-84D4-116ABF3AC6C1}"/>
    <cellStyle name="Comma 3 2 12 5 2" xfId="37524" xr:uid="{EF4284A8-B834-49FA-81C7-5BBD13E1489F}"/>
    <cellStyle name="Comma 3 2 12 6" xfId="24884" xr:uid="{0EB496D3-51C8-41E0-9590-0EDCD0E59734}"/>
    <cellStyle name="Comma 3 2 13" xfId="5581" xr:uid="{CAE14242-D14F-44E7-9AE4-D700FB9CD4DB}"/>
    <cellStyle name="Comma 3 2 13 2" xfId="12946" xr:uid="{8C3F4930-F2F0-440D-B37D-BF819827C023}"/>
    <cellStyle name="Comma 3 2 13 2 2" xfId="45564" xr:uid="{94708E30-8B2C-4D37-AE46-BD9C21638CAB}"/>
    <cellStyle name="Comma 3 2 13 2 3" xfId="32936" xr:uid="{773D70CB-3394-45EA-9D21-22AF47BFD09B}"/>
    <cellStyle name="Comma 3 2 13 3" xfId="20306" xr:uid="{4E4457FA-A23A-4FF8-B319-4DDD3A46375B}"/>
    <cellStyle name="Comma 3 2 13 3 2" xfId="39283" xr:uid="{F230FA16-1B19-442B-A7B6-DCA564BA7B4C}"/>
    <cellStyle name="Comma 3 2 13 4" xfId="26643" xr:uid="{F4E9F2DB-52DD-49A7-B943-99B9C06C7607}"/>
    <cellStyle name="Comma 3 2 14" xfId="1915" xr:uid="{96251824-4CA5-4486-82C2-103BEDC62525}"/>
    <cellStyle name="Comma 3 2 14 2" xfId="9452" xr:uid="{FADBAFD9-8377-40FA-A844-0DD3AE30FAB2}"/>
    <cellStyle name="Comma 3 2 14 2 2" xfId="42070" xr:uid="{6FC8FF7F-D5F2-4196-AF21-67C386A92BDD}"/>
    <cellStyle name="Comma 3 2 14 2 3" xfId="29442" xr:uid="{8F8FF272-7ACE-4A77-97FC-BA84DA9FA5FE}"/>
    <cellStyle name="Comma 3 2 14 3" xfId="16812" xr:uid="{55405D96-A374-478A-B877-170745C898C9}"/>
    <cellStyle name="Comma 3 2 14 3 2" xfId="35658" xr:uid="{04A4F13B-5C29-4DCB-87FC-20F54BAC9816}"/>
    <cellStyle name="Comma 3 2 14 4" xfId="23131" xr:uid="{1C8BBD95-DB31-4B94-8AD3-E4D7A953841C}"/>
    <cellStyle name="Comma 3 2 15" xfId="8221" xr:uid="{659A72F5-B80F-4AB2-9F37-CEDB62BCF5DF}"/>
    <cellStyle name="Comma 3 2 15 2" xfId="15586" xr:uid="{48D4C15D-1048-42BC-9D03-8024782BD1DF}"/>
    <cellStyle name="Comma 3 2 15 2 2" xfId="41937" xr:uid="{42D6E996-5D80-4B9C-8826-483FC1F568C3}"/>
    <cellStyle name="Comma 3 2 15 3" xfId="22946" xr:uid="{FBB67320-1C23-4EB8-808B-8D654EF242D1}"/>
    <cellStyle name="Comma 3 2 15 4" xfId="29298" xr:uid="{29EDFC92-A8E5-4613-A099-9E2EA33AAAFF}"/>
    <cellStyle name="Comma 3 2 16" xfId="1471" xr:uid="{5529EF33-0142-433F-8FE5-F79EBBC4D40E}"/>
    <cellStyle name="Comma 3 2 16 2" xfId="9105" xr:uid="{D8E5E736-C401-44CE-A54A-72377EF2FD06}"/>
    <cellStyle name="Comma 3 2 16 2 2" xfId="41972" xr:uid="{1F252839-6300-443E-A3D7-0A039EC59223}"/>
    <cellStyle name="Comma 3 2 16 3" xfId="16465" xr:uid="{8D7B560B-A658-4D96-A7A6-89D001D65B93}"/>
    <cellStyle name="Comma 3 2 16 4" xfId="29336" xr:uid="{B86F5D81-F05C-4BC8-921F-E59343284515}"/>
    <cellStyle name="Comma 3 2 17" xfId="8339" xr:uid="{1923A241-35E1-4340-9634-C3F4D1EE8A92}"/>
    <cellStyle name="Comma 3 2 17 2" xfId="42060" xr:uid="{657F9369-9615-4C4C-9A40-23ACDEE02A2B}"/>
    <cellStyle name="Comma 3 2 17 3" xfId="29431" xr:uid="{5C6C7D45-E44A-425F-B435-87497019B3FF}"/>
    <cellStyle name="Comma 3 2 17 4" xfId="48496" xr:uid="{82DA62C8-9393-4207-81F5-0D1E6E5616B2}"/>
    <cellStyle name="Comma 3 2 17 9" xfId="48410" xr:uid="{D4A1596A-7F86-42A1-A853-824DB1AACFC6}"/>
    <cellStyle name="Comma 3 2 18" xfId="15700" xr:uid="{1863F3E0-BA48-4ADA-ADD4-79C267C2F961}"/>
    <cellStyle name="Comma 3 2 18 2" xfId="35642" xr:uid="{8A508AB7-3309-49D5-AC88-5EA7BE2BB547}"/>
    <cellStyle name="Comma 3 2 18 3" xfId="23113" xr:uid="{392954FC-0E8E-43F3-B3F6-1470012879BB}"/>
    <cellStyle name="Comma 3 2 19" xfId="23105" xr:uid="{C013B7F7-D233-4E34-90AD-496709127C34}"/>
    <cellStyle name="Comma 3 2 19 2" xfId="35636" xr:uid="{AD79671B-4F9E-47F0-AD21-1B2956954A54}"/>
    <cellStyle name="Comma 3 2 2" xfId="221" xr:uid="{5E3ECEF3-EB06-423F-833F-19C2505664EF}"/>
    <cellStyle name="Comma 3 2 2 2" xfId="660" xr:uid="{905AFF29-C5C3-47CB-A13E-2A60A5E835E2}"/>
    <cellStyle name="Comma 3 2 2 2 10" xfId="23332" xr:uid="{31A4E315-3F75-484A-AF6D-FD7A27D8FE5D}"/>
    <cellStyle name="Comma 3 2 2 2 2" xfId="1030" xr:uid="{0592EBFB-3C58-4DBE-BF92-B21CAFBFD561}"/>
    <cellStyle name="Comma 3 2 2 2 2 2" xfId="2871" xr:uid="{A9C856C6-07CC-4BAC-9179-5CBD804C7A87}"/>
    <cellStyle name="Comma 3 2 2 2 2 2 2" xfId="4603" xr:uid="{64A126B1-739E-4FD0-818A-6EB199DDE3F4}"/>
    <cellStyle name="Comma 3 2 2 2 2 2 2 2" xfId="8101" xr:uid="{D3F1028D-FE97-43CA-B006-9C285036FDD0}"/>
    <cellStyle name="Comma 3 2 2 2 2 2 2 2 2" xfId="15466" xr:uid="{4FC8E98C-66D3-4267-BA37-95DDA5B01E66}"/>
    <cellStyle name="Comma 3 2 2 2 2 2 2 2 2 2" xfId="48084" xr:uid="{CBAD127A-6EE0-4A35-8F9E-567BF22EDD0D}"/>
    <cellStyle name="Comma 3 2 2 2 2 2 2 2 2 3" xfId="35456" xr:uid="{14CF7F03-C4B4-4905-BF5E-C47EAD493E4C}"/>
    <cellStyle name="Comma 3 2 2 2 2 2 2 2 3" xfId="22826" xr:uid="{D5FBA579-2410-47C0-9367-3AF17358EE6C}"/>
    <cellStyle name="Comma 3 2 2 2 2 2 2 2 3 2" xfId="41803" xr:uid="{C0E81569-4823-46AB-BCE3-56FFB944C13A}"/>
    <cellStyle name="Comma 3 2 2 2 2 2 2 2 4" xfId="29163" xr:uid="{8FEE53BB-26B2-4247-8598-9CC29785182D}"/>
    <cellStyle name="Comma 3 2 2 2 2 2 2 3" xfId="5483" xr:uid="{53AF7ECF-C2CF-42F5-BD5B-A66AFE8904A5}"/>
    <cellStyle name="Comma 3 2 2 2 2 2 2 3 2" xfId="12848" xr:uid="{95094F16-0D2A-4448-AA4A-9E534F846E66}"/>
    <cellStyle name="Comma 3 2 2 2 2 2 2 3 2 2" xfId="45466" xr:uid="{08E906B7-21EE-4DB6-9CC2-2CB0DFED4683}"/>
    <cellStyle name="Comma 3 2 2 2 2 2 2 3 2 3" xfId="32838" xr:uid="{35B727E9-A1C8-43AC-B9D5-B876B8D1162F}"/>
    <cellStyle name="Comma 3 2 2 2 2 2 2 3 3" xfId="20208" xr:uid="{4EE547E9-5C57-46A1-854B-45B3638A582F}"/>
    <cellStyle name="Comma 3 2 2 2 2 2 2 3 3 2" xfId="39185" xr:uid="{7E935A47-1E56-43DF-93FC-E4DB6CD0A929}"/>
    <cellStyle name="Comma 3 2 2 2 2 2 2 3 4" xfId="26545" xr:uid="{3DBC1927-AE88-4630-B245-22973F0AA967}"/>
    <cellStyle name="Comma 3 2 2 2 2 2 2 4" xfId="11969" xr:uid="{87246948-CFD2-4ED5-B5C5-BA0002351A02}"/>
    <cellStyle name="Comma 3 2 2 2 2 2 2 4 2" xfId="44587" xr:uid="{6B8DA642-7FF8-45B6-BBBB-EE654497C7DB}"/>
    <cellStyle name="Comma 3 2 2 2 2 2 2 4 3" xfId="31959" xr:uid="{E89EEDD9-D61C-4C0F-BF5B-A0784B8F4301}"/>
    <cellStyle name="Comma 3 2 2 2 2 2 2 5" xfId="19329" xr:uid="{8ED93A4B-FEE9-4113-B514-AF2BA92EFDC3}"/>
    <cellStyle name="Comma 3 2 2 2 2 2 2 5 2" xfId="38306" xr:uid="{E5EC0259-9D80-4496-8E29-954921260FC4}"/>
    <cellStyle name="Comma 3 2 2 2 2 2 2 6" xfId="25666" xr:uid="{8AE2DE28-A8E5-4A9F-A227-459E64D9CA2C}"/>
    <cellStyle name="Comma 3 2 2 2 2 2 3" xfId="3747" xr:uid="{0FE90AE5-76E1-4343-9E72-064941954C12}"/>
    <cellStyle name="Comma 3 2 2 2 2 2 3 2" xfId="7244" xr:uid="{521BC0B1-349D-404B-B571-80199138B261}"/>
    <cellStyle name="Comma 3 2 2 2 2 2 3 2 2" xfId="14609" xr:uid="{7B4B4AEC-0364-46BA-97AB-11ED78F63097}"/>
    <cellStyle name="Comma 3 2 2 2 2 2 3 2 2 2" xfId="47227" xr:uid="{FF47C018-CBA1-4364-82DC-F583E9810BC6}"/>
    <cellStyle name="Comma 3 2 2 2 2 2 3 2 2 3" xfId="34599" xr:uid="{0A164744-1BE3-48A5-B8FA-18D12367DB4A}"/>
    <cellStyle name="Comma 3 2 2 2 2 2 3 2 3" xfId="21969" xr:uid="{23B7C721-3EB5-4713-A3B7-FCAC0A69C690}"/>
    <cellStyle name="Comma 3 2 2 2 2 2 3 2 3 2" xfId="40946" xr:uid="{F507027A-0CAC-4381-A00D-CF12D59D949A}"/>
    <cellStyle name="Comma 3 2 2 2 2 2 3 2 4" xfId="28306" xr:uid="{8DADA6A3-2866-4A48-9B4F-313303E17181}"/>
    <cellStyle name="Comma 3 2 2 2 2 2 3 3" xfId="11113" xr:uid="{D9A08C15-1ED0-4E3A-AF11-AE180D0F334F}"/>
    <cellStyle name="Comma 3 2 2 2 2 2 3 3 2" xfId="43730" xr:uid="{FF2B6681-8947-428B-A4E4-79A86A7E1325}"/>
    <cellStyle name="Comma 3 2 2 2 2 2 3 3 3" xfId="31102" xr:uid="{F7EEC855-2FD1-4A82-A3AF-C4EE47F9BD3A}"/>
    <cellStyle name="Comma 3 2 2 2 2 2 3 4" xfId="18473" xr:uid="{3C31D675-6A7A-47B9-BA44-23A0B8940C1B}"/>
    <cellStyle name="Comma 3 2 2 2 2 2 3 4 2" xfId="37449" xr:uid="{AFD6DEBD-1BCC-442D-88D8-E6DF4AA43D6C}"/>
    <cellStyle name="Comma 3 2 2 2 2 2 3 5" xfId="24809" xr:uid="{6024B585-7AD6-4F62-B9C2-00AA1B267712}"/>
    <cellStyle name="Comma 3 2 2 2 2 2 4" xfId="6368" xr:uid="{0C07AE0F-243C-4ADD-B7C7-BB404A1D08FD}"/>
    <cellStyle name="Comma 3 2 2 2 2 2 4 2" xfId="13733" xr:uid="{839A962C-DB47-4CCD-BCC2-E195AA63FB07}"/>
    <cellStyle name="Comma 3 2 2 2 2 2 4 2 2" xfId="46351" xr:uid="{F736F8F3-23C1-49F5-B71B-3471C6B80FEE}"/>
    <cellStyle name="Comma 3 2 2 2 2 2 4 2 3" xfId="33723" xr:uid="{C8013269-A4E3-4EFB-97D9-A71AA085EF0D}"/>
    <cellStyle name="Comma 3 2 2 2 2 2 4 3" xfId="21093" xr:uid="{5C1A4C97-F220-4676-A754-1B679B998E78}"/>
    <cellStyle name="Comma 3 2 2 2 2 2 4 3 2" xfId="40070" xr:uid="{0595D845-B980-429D-862A-B720EE422ED4}"/>
    <cellStyle name="Comma 3 2 2 2 2 2 4 4" xfId="27430" xr:uid="{B03BEC1A-6EBD-40ED-B742-F6160D10C400}"/>
    <cellStyle name="Comma 3 2 2 2 2 2 5" xfId="10239" xr:uid="{2D40E385-9882-4DA9-8A70-EA506B27D6C2}"/>
    <cellStyle name="Comma 3 2 2 2 2 2 5 2" xfId="42854" xr:uid="{F26BF398-9CB7-4114-90D1-B8FC9831C545}"/>
    <cellStyle name="Comma 3 2 2 2 2 2 5 3" xfId="30226" xr:uid="{7B0E5D02-65E1-452A-9378-775953C41BC0}"/>
    <cellStyle name="Comma 3 2 2 2 2 2 6" xfId="17599" xr:uid="{75127E39-C056-4778-961F-A24861694CD8}"/>
    <cellStyle name="Comma 3 2 2 2 2 2 6 2" xfId="36573" xr:uid="{8A19D460-03D1-4390-94D6-E0ECD4FDF626}"/>
    <cellStyle name="Comma 3 2 2 2 2 2 7" xfId="23933" xr:uid="{28F4788D-69AC-451D-A6C1-483E60DE1678}"/>
    <cellStyle name="Comma 3 2 2 2 2 3" xfId="4163" xr:uid="{6DA5A328-6470-4598-AF8D-6D3C90723C54}"/>
    <cellStyle name="Comma 3 2 2 2 2 3 2" xfId="7660" xr:uid="{25375CD1-7E8E-4A57-9FEA-4FB3D1724A92}"/>
    <cellStyle name="Comma 3 2 2 2 2 3 2 2" xfId="15025" xr:uid="{AABAEADC-E9E4-4597-89B9-24455586B839}"/>
    <cellStyle name="Comma 3 2 2 2 2 3 2 2 2" xfId="47643" xr:uid="{CD53549E-BDFC-44B6-B52B-CC1851F8608D}"/>
    <cellStyle name="Comma 3 2 2 2 2 3 2 2 3" xfId="35015" xr:uid="{AE11732C-CBE2-4840-ADFB-09AC830E9FC5}"/>
    <cellStyle name="Comma 3 2 2 2 2 3 2 3" xfId="22385" xr:uid="{85EEFB40-E34A-4053-ADF4-CFAA06A2BBD3}"/>
    <cellStyle name="Comma 3 2 2 2 2 3 2 3 2" xfId="41362" xr:uid="{ED0757B4-3852-4748-8C38-46853DAE7473}"/>
    <cellStyle name="Comma 3 2 2 2 2 3 2 4" xfId="28722" xr:uid="{50B2E2C1-D1DD-4FC3-B693-9A730E36F4A0}"/>
    <cellStyle name="Comma 3 2 2 2 2 3 3" xfId="5041" xr:uid="{7704B365-C022-4EB2-8C88-BB1961B5B148}"/>
    <cellStyle name="Comma 3 2 2 2 2 3 3 2" xfId="12406" xr:uid="{56A10F21-CF66-4F15-84FD-B545C7DB3443}"/>
    <cellStyle name="Comma 3 2 2 2 2 3 3 2 2" xfId="45024" xr:uid="{7BA14219-6521-4B79-A416-85352CC4F1B8}"/>
    <cellStyle name="Comma 3 2 2 2 2 3 3 2 3" xfId="32396" xr:uid="{3E79243B-227F-40AD-AAB7-594BF6BAE858}"/>
    <cellStyle name="Comma 3 2 2 2 2 3 3 3" xfId="19766" xr:uid="{EE11384B-174A-464D-98EE-D6E337161FD2}"/>
    <cellStyle name="Comma 3 2 2 2 2 3 3 3 2" xfId="38743" xr:uid="{AD951DE6-0279-4488-B287-FA93E15E800D}"/>
    <cellStyle name="Comma 3 2 2 2 2 3 3 4" xfId="26103" xr:uid="{65091D97-73B8-4776-9FC1-0D6520F90832}"/>
    <cellStyle name="Comma 3 2 2 2 2 3 4" xfId="11529" xr:uid="{180DE227-BAAD-4440-B916-FDB9343D506A}"/>
    <cellStyle name="Comma 3 2 2 2 2 3 4 2" xfId="44146" xr:uid="{6C0B8A24-ABF1-4830-A9B4-7E83F29CA2E9}"/>
    <cellStyle name="Comma 3 2 2 2 2 3 4 3" xfId="31518" xr:uid="{9D963B63-DD01-4A73-9EF0-C38B372F2C85}"/>
    <cellStyle name="Comma 3 2 2 2 2 3 5" xfId="18889" xr:uid="{C6D55822-D762-4CB5-91A9-96CF1CD32732}"/>
    <cellStyle name="Comma 3 2 2 2 2 3 5 2" xfId="37865" xr:uid="{CA16ED2C-BC08-4FF8-91A5-8D71F94F68E4}"/>
    <cellStyle name="Comma 3 2 2 2 2 3 6" xfId="25225" xr:uid="{55545CEF-3408-4632-B542-ACBE8BE8C221}"/>
    <cellStyle name="Comma 3 2 2 2 2 4" xfId="3313" xr:uid="{0784C390-14DE-4F26-B50C-644F189998F3}"/>
    <cellStyle name="Comma 3 2 2 2 2 4 2" xfId="6810" xr:uid="{9536BE65-F05A-4527-B60E-53AFF56DB8CF}"/>
    <cellStyle name="Comma 3 2 2 2 2 4 2 2" xfId="14175" xr:uid="{0F363663-CC32-453D-B91E-469478D6588B}"/>
    <cellStyle name="Comma 3 2 2 2 2 4 2 2 2" xfId="46793" xr:uid="{9F7C8966-2235-460C-9F04-2FF9207429A8}"/>
    <cellStyle name="Comma 3 2 2 2 2 4 2 2 3" xfId="34165" xr:uid="{7C03C937-E412-49B9-901B-0D27FA41C9F7}"/>
    <cellStyle name="Comma 3 2 2 2 2 4 2 3" xfId="21535" xr:uid="{C1C4CA2C-9EC7-405C-ABF4-E924A1739BE4}"/>
    <cellStyle name="Comma 3 2 2 2 2 4 2 3 2" xfId="40512" xr:uid="{5253AEBE-6194-4E82-9C8C-2B8D3F0B1E9D}"/>
    <cellStyle name="Comma 3 2 2 2 2 4 2 4" xfId="27872" xr:uid="{31641D64-86F6-497C-AFE1-235DC5BBFDE2}"/>
    <cellStyle name="Comma 3 2 2 2 2 4 3" xfId="10679" xr:uid="{D2ADD466-88A2-4699-B1AF-BAA220415550}"/>
    <cellStyle name="Comma 3 2 2 2 2 4 3 2" xfId="43296" xr:uid="{78984021-E07C-4148-93B9-AD94CE41A187}"/>
    <cellStyle name="Comma 3 2 2 2 2 4 3 3" xfId="30668" xr:uid="{7D3AB893-E011-43FA-8C46-8C978682FFBA}"/>
    <cellStyle name="Comma 3 2 2 2 2 4 4" xfId="18039" xr:uid="{1F310D36-6F90-42C4-A292-9684A5498302}"/>
    <cellStyle name="Comma 3 2 2 2 2 4 4 2" xfId="37015" xr:uid="{52FA3BDC-A3D1-444D-9DF5-9FCAAFBEAC3D}"/>
    <cellStyle name="Comma 3 2 2 2 2 4 5" xfId="24375" xr:uid="{7240792D-83E0-4790-B52C-7563E7641477}"/>
    <cellStyle name="Comma 3 2 2 2 2 5" xfId="5926" xr:uid="{99C39D29-9DF2-49F3-ACE3-1D99AFE50D91}"/>
    <cellStyle name="Comma 3 2 2 2 2 5 2" xfId="13291" xr:uid="{60242E71-B755-4436-8CCE-AC0E503A5B20}"/>
    <cellStyle name="Comma 3 2 2 2 2 5 2 2" xfId="45909" xr:uid="{A04920FB-2C74-4490-B132-8E7F200C9112}"/>
    <cellStyle name="Comma 3 2 2 2 2 5 2 3" xfId="33281" xr:uid="{37AEB601-653C-4386-9399-42ED916168F0}"/>
    <cellStyle name="Comma 3 2 2 2 2 5 3" xfId="20651" xr:uid="{F2A8657F-4CDE-4974-B331-8A4628DADD7C}"/>
    <cellStyle name="Comma 3 2 2 2 2 5 3 2" xfId="39628" xr:uid="{5EB6BC49-90F7-48AB-9152-448C254B43D5}"/>
    <cellStyle name="Comma 3 2 2 2 2 5 4" xfId="26988" xr:uid="{13E207B1-8F31-462B-8449-A1D20FAF97F1}"/>
    <cellStyle name="Comma 3 2 2 2 2 6" xfId="2374" xr:uid="{E99CDAB2-9FBB-4F78-B50D-B36A0CB547F5}"/>
    <cellStyle name="Comma 3 2 2 2 2 6 2" xfId="9799" xr:uid="{CF30F578-5E94-4ACC-9016-5292E8DED8B2}"/>
    <cellStyle name="Comma 3 2 2 2 2 6 2 2" xfId="42412" xr:uid="{A6C8FE20-C1BC-4F01-AA0E-6BEFEF02F862}"/>
    <cellStyle name="Comma 3 2 2 2 2 6 3" xfId="17159" xr:uid="{53147937-0227-4806-99A7-9C8C6879B839}"/>
    <cellStyle name="Comma 3 2 2 2 2 6 4" xfId="29784" xr:uid="{F5494491-13ED-4270-9269-36BA270FCA1A}"/>
    <cellStyle name="Comma 3 2 2 2 2 7" xfId="8886" xr:uid="{B987868D-D125-45CC-A46A-BFD18D987953}"/>
    <cellStyle name="Comma 3 2 2 2 2 7 2" xfId="36099" xr:uid="{BC7559F2-DA7E-47EB-8FEB-D5AFCA95A095}"/>
    <cellStyle name="Comma 3 2 2 2 2 8" xfId="16246" xr:uid="{59B0E2F6-9022-4D6C-96BB-54812F72E7CF}"/>
    <cellStyle name="Comma 3 2 2 2 2 9" xfId="23487" xr:uid="{BCDC6EA1-2FAC-4BBA-B85F-D0FDE94726DE}"/>
    <cellStyle name="Comma 3 2 2 2 3" xfId="2716" xr:uid="{E3D6BEF8-9A7B-4605-A886-020B73B9671C}"/>
    <cellStyle name="Comma 3 2 2 2 3 2" xfId="4448" xr:uid="{6201C42F-5075-4342-8283-36CB3FF49715}"/>
    <cellStyle name="Comma 3 2 2 2 3 2 2" xfId="7946" xr:uid="{E58C784B-317B-4F43-84D8-8850A18FB86F}"/>
    <cellStyle name="Comma 3 2 2 2 3 2 2 2" xfId="15311" xr:uid="{63673E6D-0A50-4565-B62A-635E2F3F1182}"/>
    <cellStyle name="Comma 3 2 2 2 3 2 2 2 2" xfId="47929" xr:uid="{88C8A8E5-692D-4CD6-8549-693FA9DCABB0}"/>
    <cellStyle name="Comma 3 2 2 2 3 2 2 2 3" xfId="35301" xr:uid="{2C27038D-902B-4B6D-AFDE-B0A2685F2E09}"/>
    <cellStyle name="Comma 3 2 2 2 3 2 2 3" xfId="22671" xr:uid="{CF915935-0DC9-441F-A088-F06766135082}"/>
    <cellStyle name="Comma 3 2 2 2 3 2 2 3 2" xfId="41648" xr:uid="{7C70E8A2-27D5-4746-953A-2DEC6386728C}"/>
    <cellStyle name="Comma 3 2 2 2 3 2 2 4" xfId="29008" xr:uid="{8B67CABE-102C-42A0-A051-C646A5781356}"/>
    <cellStyle name="Comma 3 2 2 2 3 2 3" xfId="5328" xr:uid="{30E2EA94-F07D-4CF9-9F5B-35D8C19312B8}"/>
    <cellStyle name="Comma 3 2 2 2 3 2 3 2" xfId="12693" xr:uid="{3C3F9B23-302B-431A-B076-86F9330E65D0}"/>
    <cellStyle name="Comma 3 2 2 2 3 2 3 2 2" xfId="45311" xr:uid="{D5664D6E-0D8F-48D3-B46E-9224B20CF9A0}"/>
    <cellStyle name="Comma 3 2 2 2 3 2 3 2 3" xfId="32683" xr:uid="{76B04B68-7EC2-48D2-BF17-520836A8C791}"/>
    <cellStyle name="Comma 3 2 2 2 3 2 3 3" xfId="20053" xr:uid="{7AFCC5E6-967F-4BF8-8025-D5C7708A3221}"/>
    <cellStyle name="Comma 3 2 2 2 3 2 3 3 2" xfId="39030" xr:uid="{DCD3210D-778C-432D-9604-9327FC6F1C5B}"/>
    <cellStyle name="Comma 3 2 2 2 3 2 3 4" xfId="26390" xr:uid="{0A379795-08D9-478A-AA93-4A0D2E4257DD}"/>
    <cellStyle name="Comma 3 2 2 2 3 2 4" xfId="11814" xr:uid="{DA2C0828-6302-4B25-B154-268C79375B10}"/>
    <cellStyle name="Comma 3 2 2 2 3 2 4 2" xfId="44432" xr:uid="{F026ADD0-2ACB-4A26-A8EC-EAF80D3D0BB9}"/>
    <cellStyle name="Comma 3 2 2 2 3 2 4 3" xfId="31804" xr:uid="{CA3ED437-4850-470C-A261-66F9EB219F12}"/>
    <cellStyle name="Comma 3 2 2 2 3 2 5" xfId="19174" xr:uid="{2409F578-2F4A-4F55-9777-E3A2E4BC10F3}"/>
    <cellStyle name="Comma 3 2 2 2 3 2 5 2" xfId="38151" xr:uid="{9964680D-16AD-4377-9E26-A72C48F57764}"/>
    <cellStyle name="Comma 3 2 2 2 3 2 6" xfId="25511" xr:uid="{5B8830FF-34E2-4D54-A573-11CBCDC81A44}"/>
    <cellStyle name="Comma 3 2 2 2 3 3" xfId="3593" xr:uid="{9D1C59FF-B77B-4F69-8FD5-D4B95B42D144}"/>
    <cellStyle name="Comma 3 2 2 2 3 3 2" xfId="7090" xr:uid="{5F393971-951C-4020-B0F3-60EAD7919C3E}"/>
    <cellStyle name="Comma 3 2 2 2 3 3 2 2" xfId="14455" xr:uid="{F7FBA36F-7483-4653-BFE1-CC3238EDD71B}"/>
    <cellStyle name="Comma 3 2 2 2 3 3 2 2 2" xfId="47073" xr:uid="{2A1E02A9-69F8-406A-8AEF-EFA41FD51ADE}"/>
    <cellStyle name="Comma 3 2 2 2 3 3 2 2 3" xfId="34445" xr:uid="{79271217-8765-4DAD-B9B2-DFF1113AC2F8}"/>
    <cellStyle name="Comma 3 2 2 2 3 3 2 3" xfId="21815" xr:uid="{BBD8E402-AA9C-4FE6-9FC7-EE959836559F}"/>
    <cellStyle name="Comma 3 2 2 2 3 3 2 3 2" xfId="40792" xr:uid="{E02CD3E4-A1D7-4B1B-903F-DCE7BBB8EA66}"/>
    <cellStyle name="Comma 3 2 2 2 3 3 2 4" xfId="28152" xr:uid="{C162192F-9730-4DFC-B43F-16C65BC331A3}"/>
    <cellStyle name="Comma 3 2 2 2 3 3 3" xfId="10959" xr:uid="{549DF3F4-8964-408C-A886-3C4DA71FB36F}"/>
    <cellStyle name="Comma 3 2 2 2 3 3 3 2" xfId="43576" xr:uid="{6DA3E1AF-845E-45D0-AED4-E893447453FE}"/>
    <cellStyle name="Comma 3 2 2 2 3 3 3 3" xfId="30948" xr:uid="{8AFB42F6-FB31-4CD5-AA0C-0E99FD5A3D94}"/>
    <cellStyle name="Comma 3 2 2 2 3 3 4" xfId="18319" xr:uid="{B21FD56F-AA43-43F5-9D75-682681C9FAAA}"/>
    <cellStyle name="Comma 3 2 2 2 3 3 4 2" xfId="37295" xr:uid="{E14DEDBB-2A81-47FC-9DC3-17C81B8F0FDC}"/>
    <cellStyle name="Comma 3 2 2 2 3 3 5" xfId="24655" xr:uid="{AFE0A521-1751-4E17-A7DF-27C50D99451D}"/>
    <cellStyle name="Comma 3 2 2 2 3 4" xfId="6213" xr:uid="{05C3C05B-C0F7-4FBF-8EAF-87CC64FBFCA9}"/>
    <cellStyle name="Comma 3 2 2 2 3 4 2" xfId="13578" xr:uid="{C3655F8E-D554-43D1-B7F9-53439497FA6F}"/>
    <cellStyle name="Comma 3 2 2 2 3 4 2 2" xfId="46196" xr:uid="{016E5B8B-4267-468C-ADA4-EE0A8E7AEB51}"/>
    <cellStyle name="Comma 3 2 2 2 3 4 2 3" xfId="33568" xr:uid="{1A10F229-ABFF-43BE-931B-16E30EF383F6}"/>
    <cellStyle name="Comma 3 2 2 2 3 4 3" xfId="20938" xr:uid="{E66034BB-E12E-4C6F-A762-5DBF42027850}"/>
    <cellStyle name="Comma 3 2 2 2 3 4 3 2" xfId="39915" xr:uid="{469C02DE-8A91-457D-A013-7E652042AA39}"/>
    <cellStyle name="Comma 3 2 2 2 3 4 4" xfId="27275" xr:uid="{CA8E4324-1989-401A-B524-E3038EF2568D}"/>
    <cellStyle name="Comma 3 2 2 2 3 5" xfId="10084" xr:uid="{E916CEA2-6A2C-427E-AF39-56844888EAA4}"/>
    <cellStyle name="Comma 3 2 2 2 3 5 2" xfId="42699" xr:uid="{4C88E6B2-9F92-475C-8CEC-BF02501FE5DE}"/>
    <cellStyle name="Comma 3 2 2 2 3 5 3" xfId="30071" xr:uid="{C362ACFD-113A-4227-A94D-37E28206E3CF}"/>
    <cellStyle name="Comma 3 2 2 2 3 6" xfId="17444" xr:uid="{D183EA4D-8822-4E75-AF11-C6ABBEEDFE9B}"/>
    <cellStyle name="Comma 3 2 2 2 3 6 2" xfId="36418" xr:uid="{D747E845-CBF3-4E8F-AB98-B0534F9DEEB9}"/>
    <cellStyle name="Comma 3 2 2 2 3 7" xfId="23778" xr:uid="{5DC42D0E-7A6F-4040-8D20-0232F12050DF}"/>
    <cellStyle name="Comma 3 2 2 2 4" xfId="4009" xr:uid="{65DDA6D5-9F72-4312-A697-9C5183DFF597}"/>
    <cellStyle name="Comma 3 2 2 2 4 2" xfId="7506" xr:uid="{FE703F69-74AD-4D7A-AC82-90BB5A8CC8CF}"/>
    <cellStyle name="Comma 3 2 2 2 4 2 2" xfId="14871" xr:uid="{51185915-48CD-4614-88A4-21700F6B98EC}"/>
    <cellStyle name="Comma 3 2 2 2 4 2 2 2" xfId="47489" xr:uid="{4DC0117D-6A36-418F-ACE4-5368AF13E118}"/>
    <cellStyle name="Comma 3 2 2 2 4 2 2 3" xfId="34861" xr:uid="{422F249D-7CF2-4422-B5CA-0C0D68BA4445}"/>
    <cellStyle name="Comma 3 2 2 2 4 2 3" xfId="22231" xr:uid="{517296B2-24CB-4084-9ECB-1BE4BF62954A}"/>
    <cellStyle name="Comma 3 2 2 2 4 2 3 2" xfId="41208" xr:uid="{6C2667DB-ACB6-4BC7-A4EC-57A22DC00577}"/>
    <cellStyle name="Comma 3 2 2 2 4 2 4" xfId="28568" xr:uid="{02D23EE9-0898-476D-8E57-5A23C75445A7}"/>
    <cellStyle name="Comma 3 2 2 2 4 3" xfId="4886" xr:uid="{BB5B9901-9E51-4AB7-8A53-5681E2A887A3}"/>
    <cellStyle name="Comma 3 2 2 2 4 3 2" xfId="12251" xr:uid="{A252704B-4A7C-4DEF-8AF7-F31E8D66994C}"/>
    <cellStyle name="Comma 3 2 2 2 4 3 2 2" xfId="44869" xr:uid="{B10B22F2-33E6-4833-8161-1FAA9EE6419E}"/>
    <cellStyle name="Comma 3 2 2 2 4 3 2 3" xfId="32241" xr:uid="{21003452-E4FD-4013-AF3E-0F8113963C99}"/>
    <cellStyle name="Comma 3 2 2 2 4 3 3" xfId="19611" xr:uid="{8B34F873-6B9D-4DD1-AC1A-742049444263}"/>
    <cellStyle name="Comma 3 2 2 2 4 3 3 2" xfId="38588" xr:uid="{1E28BF60-3B17-4159-9CCA-278FFE2BD99E}"/>
    <cellStyle name="Comma 3 2 2 2 4 3 4" xfId="25948" xr:uid="{099E59C6-3A7D-4C72-9CF7-2F756BEFDFB7}"/>
    <cellStyle name="Comma 3 2 2 2 4 4" xfId="11375" xr:uid="{DE15DE1C-A1FA-433E-809B-F471C7748E11}"/>
    <cellStyle name="Comma 3 2 2 2 4 4 2" xfId="43992" xr:uid="{ADD22112-1257-4DCC-87BB-E07D6F138432}"/>
    <cellStyle name="Comma 3 2 2 2 4 4 3" xfId="31364" xr:uid="{48EA0B40-3EB0-4D2C-8994-53DEF006AED7}"/>
    <cellStyle name="Comma 3 2 2 2 4 5" xfId="18735" xr:uid="{0644728B-92DF-4884-B793-4A024204AD76}"/>
    <cellStyle name="Comma 3 2 2 2 4 5 2" xfId="37711" xr:uid="{D44A1D08-6DCF-48AB-8130-258EDF955DD6}"/>
    <cellStyle name="Comma 3 2 2 2 4 6" xfId="25071" xr:uid="{00E6B7F6-3E84-489F-8422-2F41827EC611}"/>
    <cellStyle name="Comma 3 2 2 2 5" xfId="3159" xr:uid="{0D039642-A33D-472D-AB63-60F1DE58A653}"/>
    <cellStyle name="Comma 3 2 2 2 5 2" xfId="6656" xr:uid="{7A66E6C4-6C04-4227-8910-BDCB7DBB38B2}"/>
    <cellStyle name="Comma 3 2 2 2 5 2 2" xfId="14021" xr:uid="{8B88A0BA-B6BE-4B4B-BF63-6ED8C78D8954}"/>
    <cellStyle name="Comma 3 2 2 2 5 2 2 2" xfId="46639" xr:uid="{3F7D3BE3-A042-476F-9876-6E458819B30E}"/>
    <cellStyle name="Comma 3 2 2 2 5 2 2 3" xfId="34011" xr:uid="{9E44A197-7119-44ED-8FB8-381E0B653264}"/>
    <cellStyle name="Comma 3 2 2 2 5 2 3" xfId="21381" xr:uid="{3BB45C85-0575-48AF-BE2D-12E8356801AD}"/>
    <cellStyle name="Comma 3 2 2 2 5 2 3 2" xfId="40358" xr:uid="{1119AB0D-AB25-43BA-B819-7F5BCAF7DDE2}"/>
    <cellStyle name="Comma 3 2 2 2 5 2 4" xfId="27718" xr:uid="{35DA4372-BDC0-45A0-A5E2-0332DC6D95ED}"/>
    <cellStyle name="Comma 3 2 2 2 5 3" xfId="10525" xr:uid="{10DBBB81-0AB3-44E3-A453-0FEE1803B9AB}"/>
    <cellStyle name="Comma 3 2 2 2 5 3 2" xfId="43142" xr:uid="{A5C3AFDE-7E33-4EA9-8B7D-62BB9CA4AB75}"/>
    <cellStyle name="Comma 3 2 2 2 5 3 3" xfId="30514" xr:uid="{4FC49692-8F7F-45A2-A544-2C76FA997B75}"/>
    <cellStyle name="Comma 3 2 2 2 5 4" xfId="17885" xr:uid="{DED2518D-51D2-4BAF-91E3-359E6CD5B3CC}"/>
    <cellStyle name="Comma 3 2 2 2 5 4 2" xfId="36861" xr:uid="{BEF27155-96F9-4569-AFC8-00E6D87072D3}"/>
    <cellStyle name="Comma 3 2 2 2 5 5" xfId="24221" xr:uid="{D175DD33-86C1-4A31-AD21-F060DBEF5082}"/>
    <cellStyle name="Comma 3 2 2 2 6" xfId="5771" xr:uid="{6B06A3FE-EB25-4B04-8A2C-710F8629E362}"/>
    <cellStyle name="Comma 3 2 2 2 6 2" xfId="13136" xr:uid="{642B0FE3-8066-4B1D-96EA-0990D723E62C}"/>
    <cellStyle name="Comma 3 2 2 2 6 2 2" xfId="45754" xr:uid="{3EA4069B-0C85-41D9-B8DC-CFCF590A969E}"/>
    <cellStyle name="Comma 3 2 2 2 6 2 3" xfId="33126" xr:uid="{83F2149B-9F8F-48A7-A99D-6FD757E79755}"/>
    <cellStyle name="Comma 3 2 2 2 6 3" xfId="20496" xr:uid="{7797D312-20FD-4046-97C0-63EFC0C73BA3}"/>
    <cellStyle name="Comma 3 2 2 2 6 3 2" xfId="39473" xr:uid="{FFF2C719-C144-4BAD-9B90-8D850EC7B0D5}"/>
    <cellStyle name="Comma 3 2 2 2 6 4" xfId="26833" xr:uid="{AFB63B0D-6B29-4FEC-9AE1-D65BBCC7C1C4}"/>
    <cellStyle name="Comma 3 2 2 2 7" xfId="2219" xr:uid="{74785C9E-8C99-46D5-9332-D516B51C6E78}"/>
    <cellStyle name="Comma 3 2 2 2 7 2" xfId="9644" xr:uid="{C1531A22-AB20-43CD-8BD0-D650CED4C228}"/>
    <cellStyle name="Comma 3 2 2 2 7 2 2" xfId="42257" xr:uid="{E1BF0AF9-8E9E-4851-89F4-7BF72D4B0128}"/>
    <cellStyle name="Comma 3 2 2 2 7 3" xfId="17004" xr:uid="{FFCBE6E3-4B47-4857-99E4-6FB4F6E9F527}"/>
    <cellStyle name="Comma 3 2 2 2 7 4" xfId="29629" xr:uid="{EA9172B5-57A6-4CA4-B2A9-A9ECB25AD1ED}"/>
    <cellStyle name="Comma 3 2 2 2 8" xfId="8571" xr:uid="{25629351-43A9-4050-AB3C-47AE566DF7CA}"/>
    <cellStyle name="Comma 3 2 2 2 8 2" xfId="35944" xr:uid="{1BE1F06C-1743-49A0-86BB-7A08A0FDD850}"/>
    <cellStyle name="Comma 3 2 2 2 9" xfId="15931" xr:uid="{79B6311A-0C36-4C21-9377-5A07AEE97E7A}"/>
    <cellStyle name="Comma 3 2 2 3" xfId="871" xr:uid="{774CB397-41BE-4BB0-AB4B-D2990EC07A99}"/>
    <cellStyle name="Comma 3 2 2 3 2" xfId="2795" xr:uid="{B1EEB45B-719B-4BB4-BD4F-EC2287BD4F70}"/>
    <cellStyle name="Comma 3 2 2 3 2 2" xfId="4527" xr:uid="{C6D2F0C9-EBC9-4C8D-8C02-ECD23A6C87AC}"/>
    <cellStyle name="Comma 3 2 2 3 2 2 2" xfId="8025" xr:uid="{19732670-DEA4-45AF-9EDA-26D552EBC7E5}"/>
    <cellStyle name="Comma 3 2 2 3 2 2 2 2" xfId="15390" xr:uid="{23CB8067-2CC5-4137-8CC3-7C0C2A516D97}"/>
    <cellStyle name="Comma 3 2 2 3 2 2 2 2 2" xfId="48008" xr:uid="{5E0EACE5-B30F-401F-9935-BDDC0B3AE883}"/>
    <cellStyle name="Comma 3 2 2 3 2 2 2 2 3" xfId="35380" xr:uid="{C1B8EDF5-54A6-4AA0-B467-636A781BEE16}"/>
    <cellStyle name="Comma 3 2 2 3 2 2 2 3" xfId="22750" xr:uid="{AB6079F4-805C-4425-A5ED-76ED58C32784}"/>
    <cellStyle name="Comma 3 2 2 3 2 2 2 3 2" xfId="41727" xr:uid="{8491CEBB-81BE-4FF2-ADFC-CED6736D335D}"/>
    <cellStyle name="Comma 3 2 2 3 2 2 2 4" xfId="29087" xr:uid="{01C9F54F-7F07-4937-B5A8-312CE71C3452}"/>
    <cellStyle name="Comma 3 2 2 3 2 2 3" xfId="5407" xr:uid="{6F225F1F-D623-45CF-A479-A1BFE6305E93}"/>
    <cellStyle name="Comma 3 2 2 3 2 2 3 2" xfId="12772" xr:uid="{038F679B-FA93-4AD6-87E6-0BC28569D585}"/>
    <cellStyle name="Comma 3 2 2 3 2 2 3 2 2" xfId="45390" xr:uid="{7810A03D-6527-46C7-9454-F533F2F246BD}"/>
    <cellStyle name="Comma 3 2 2 3 2 2 3 2 3" xfId="32762" xr:uid="{BF421FF1-27FD-4E94-B7FC-6277E9162EB5}"/>
    <cellStyle name="Comma 3 2 2 3 2 2 3 3" xfId="20132" xr:uid="{79A8F621-E182-4BD8-B68E-F8342E552693}"/>
    <cellStyle name="Comma 3 2 2 3 2 2 3 3 2" xfId="39109" xr:uid="{E4C85F77-7B93-4AE5-85D4-89299B5DEF32}"/>
    <cellStyle name="Comma 3 2 2 3 2 2 3 4" xfId="26469" xr:uid="{67A1CEAC-A927-4575-89B9-81BBEA392BB5}"/>
    <cellStyle name="Comma 3 2 2 3 2 2 4" xfId="11893" xr:uid="{79A37BF7-05D1-4C3C-B993-F39A52E62BEE}"/>
    <cellStyle name="Comma 3 2 2 3 2 2 4 2" xfId="44511" xr:uid="{E83CCC94-6C54-481E-8421-681BEAFC67C2}"/>
    <cellStyle name="Comma 3 2 2 3 2 2 4 3" xfId="31883" xr:uid="{D7C04270-E28E-4658-8290-4C1CB27A4EB2}"/>
    <cellStyle name="Comma 3 2 2 3 2 2 5" xfId="19253" xr:uid="{45B4A67A-9809-4C58-A0FF-0304E357E0B5}"/>
    <cellStyle name="Comma 3 2 2 3 2 2 5 2" xfId="38230" xr:uid="{5DF70E2F-7EF7-4628-9A3F-4F6EC57BAF77}"/>
    <cellStyle name="Comma 3 2 2 3 2 2 6" xfId="25590" xr:uid="{E8412D30-BB1E-43DB-BB2F-CDC07BFD64A4}"/>
    <cellStyle name="Comma 3 2 2 3 2 3" xfId="3671" xr:uid="{BBE89E83-8732-46D7-90B5-807EDD859049}"/>
    <cellStyle name="Comma 3 2 2 3 2 3 2" xfId="7168" xr:uid="{92489008-2774-4EE6-9A29-409CB664FB39}"/>
    <cellStyle name="Comma 3 2 2 3 2 3 2 2" xfId="14533" xr:uid="{E0C29AD1-D23B-439C-88AF-B951E30681CF}"/>
    <cellStyle name="Comma 3 2 2 3 2 3 2 2 2" xfId="47151" xr:uid="{851F342E-63B7-443B-8F6C-464DD0D0AB2A}"/>
    <cellStyle name="Comma 3 2 2 3 2 3 2 2 3" xfId="34523" xr:uid="{7F2EA84C-0EF4-49B6-BE10-8602FF1A9671}"/>
    <cellStyle name="Comma 3 2 2 3 2 3 2 3" xfId="21893" xr:uid="{BE5E5456-0218-4283-BBA8-280D31F27C57}"/>
    <cellStyle name="Comma 3 2 2 3 2 3 2 3 2" xfId="40870" xr:uid="{7F8891FE-7736-40AB-88F7-C69DBBAB10C4}"/>
    <cellStyle name="Comma 3 2 2 3 2 3 2 4" xfId="28230" xr:uid="{EE9BD37D-EE3E-42E5-B11C-899FE6EBFCBF}"/>
    <cellStyle name="Comma 3 2 2 3 2 3 3" xfId="11037" xr:uid="{2F772E3B-7410-434C-9756-030DC38C4CE4}"/>
    <cellStyle name="Comma 3 2 2 3 2 3 3 2" xfId="43654" xr:uid="{C21CAE50-0BEA-420B-BEC2-6EBA54B369F4}"/>
    <cellStyle name="Comma 3 2 2 3 2 3 3 3" xfId="31026" xr:uid="{DB58E0AF-6DB6-46FD-965B-D4C9FB36DBCE}"/>
    <cellStyle name="Comma 3 2 2 3 2 3 4" xfId="18397" xr:uid="{0395B565-12E5-4A92-853E-25D3953CF81C}"/>
    <cellStyle name="Comma 3 2 2 3 2 3 4 2" xfId="37373" xr:uid="{2D7484B7-67F0-48DB-9E47-1CFF7BB4F607}"/>
    <cellStyle name="Comma 3 2 2 3 2 3 5" xfId="24733" xr:uid="{2089295E-7F2B-42B9-98A3-E32DB0F2593E}"/>
    <cellStyle name="Comma 3 2 2 3 2 4" xfId="6292" xr:uid="{82E49336-3B2E-4C56-90AB-47B8FEF2F76F}"/>
    <cellStyle name="Comma 3 2 2 3 2 4 2" xfId="13657" xr:uid="{73B6349C-9E63-4A84-8A29-77573E767930}"/>
    <cellStyle name="Comma 3 2 2 3 2 4 2 2" xfId="46275" xr:uid="{E09456B3-8F07-4DBB-86B9-A3C82B03CDA2}"/>
    <cellStyle name="Comma 3 2 2 3 2 4 2 3" xfId="33647" xr:uid="{3C641D17-AA8E-4977-A0C8-DF0EDC691A34}"/>
    <cellStyle name="Comma 3 2 2 3 2 4 3" xfId="21017" xr:uid="{2C768518-1BA8-450A-AF29-CBF89715F2FB}"/>
    <cellStyle name="Comma 3 2 2 3 2 4 3 2" xfId="39994" xr:uid="{6F80FDB7-CF7D-473D-A57E-C1AD6CDB0039}"/>
    <cellStyle name="Comma 3 2 2 3 2 4 4" xfId="27354" xr:uid="{E14A1806-DC5B-4EA0-8D2C-6382240B4452}"/>
    <cellStyle name="Comma 3 2 2 3 2 5" xfId="10163" xr:uid="{0B054B2A-C769-4F3C-99A5-3F58112933FA}"/>
    <cellStyle name="Comma 3 2 2 3 2 5 2" xfId="42778" xr:uid="{A65CC7F9-70B5-4576-9565-68D5654CAF72}"/>
    <cellStyle name="Comma 3 2 2 3 2 5 3" xfId="30150" xr:uid="{EE98D343-8841-4B18-A52F-9670CD2386E3}"/>
    <cellStyle name="Comma 3 2 2 3 2 6" xfId="17523" xr:uid="{F0F8195D-0E60-47B2-A242-352D45822C6B}"/>
    <cellStyle name="Comma 3 2 2 3 2 6 2" xfId="36497" xr:uid="{454DA6B8-5368-47CF-A529-D2F0FFD97E70}"/>
    <cellStyle name="Comma 3 2 2 3 2 7" xfId="23857" xr:uid="{A663A2B7-AD9E-41EF-8094-F40F51FE687C}"/>
    <cellStyle name="Comma 3 2 2 3 3" xfId="4087" xr:uid="{97B07CFE-CE5D-4346-BC6B-071C42375E93}"/>
    <cellStyle name="Comma 3 2 2 3 3 2" xfId="7584" xr:uid="{3F964B38-96D5-4B42-8448-D90A5CFB4EF5}"/>
    <cellStyle name="Comma 3 2 2 3 3 2 2" xfId="14949" xr:uid="{846393EA-96D4-4C29-9E3B-E8FF65E24EED}"/>
    <cellStyle name="Comma 3 2 2 3 3 2 2 2" xfId="47567" xr:uid="{5A748892-C547-4169-9F0F-CD39F3B4F590}"/>
    <cellStyle name="Comma 3 2 2 3 3 2 2 3" xfId="34939" xr:uid="{F7DB5805-DA95-45BD-B580-D4477EDFDA86}"/>
    <cellStyle name="Comma 3 2 2 3 3 2 3" xfId="22309" xr:uid="{0DFE1AA9-461E-469A-9E8A-19D2B95A8B8B}"/>
    <cellStyle name="Comma 3 2 2 3 3 2 3 2" xfId="41286" xr:uid="{2D0DB3C8-F725-451E-928E-722C109C7EEE}"/>
    <cellStyle name="Comma 3 2 2 3 3 2 4" xfId="28646" xr:uid="{72A0432B-1237-4DBC-8FE1-BE28EB73C8F8}"/>
    <cellStyle name="Comma 3 2 2 3 3 3" xfId="4965" xr:uid="{2CE2276D-EDFA-4B55-BA6B-53BB144C94C7}"/>
    <cellStyle name="Comma 3 2 2 3 3 3 2" xfId="12330" xr:uid="{1D3AAAD2-FBD9-4D0A-87E7-71A0EDDB3D24}"/>
    <cellStyle name="Comma 3 2 2 3 3 3 2 2" xfId="44948" xr:uid="{6FBD20B0-E3D2-4A6E-A22B-F209F156A3CC}"/>
    <cellStyle name="Comma 3 2 2 3 3 3 2 3" xfId="32320" xr:uid="{D21E220C-4F0F-410F-8B64-EA16BB469E4C}"/>
    <cellStyle name="Comma 3 2 2 3 3 3 3" xfId="19690" xr:uid="{7CE5BE66-6482-49EB-AB0E-0CD99BBD8D9E}"/>
    <cellStyle name="Comma 3 2 2 3 3 3 3 2" xfId="38667" xr:uid="{2D2E3A0A-39AD-441E-831B-BAC17E91FA6C}"/>
    <cellStyle name="Comma 3 2 2 3 3 3 4" xfId="26027" xr:uid="{192C7EF4-F240-4C6A-A6D2-F731FD05512D}"/>
    <cellStyle name="Comma 3 2 2 3 3 4" xfId="11453" xr:uid="{D4CED13E-DD0D-4CAE-B097-E86281A7017C}"/>
    <cellStyle name="Comma 3 2 2 3 3 4 2" xfId="44070" xr:uid="{A7790B3B-9869-406C-8C80-D87F83F23C63}"/>
    <cellStyle name="Comma 3 2 2 3 3 4 3" xfId="31442" xr:uid="{7B2B999A-E980-422A-B3F1-1ECF895D8BB7}"/>
    <cellStyle name="Comma 3 2 2 3 3 5" xfId="18813" xr:uid="{AFF3DBB6-F14F-4A16-8BB6-2636BD840ECE}"/>
    <cellStyle name="Comma 3 2 2 3 3 5 2" xfId="37789" xr:uid="{A2A22BDC-8E9F-48D1-8861-3FC4D2D7355D}"/>
    <cellStyle name="Comma 3 2 2 3 3 6" xfId="25149" xr:uid="{D3436B87-AEE6-4038-B893-F08763A15BBD}"/>
    <cellStyle name="Comma 3 2 2 3 4" xfId="3237" xr:uid="{A6BBA98C-BBB0-4554-87D9-4701E02511C1}"/>
    <cellStyle name="Comma 3 2 2 3 4 2" xfId="6734" xr:uid="{1B8C2659-2AC9-4EDC-9E85-907851F52DFA}"/>
    <cellStyle name="Comma 3 2 2 3 4 2 2" xfId="14099" xr:uid="{767034FD-6C2B-451E-8496-78840EF8FC55}"/>
    <cellStyle name="Comma 3 2 2 3 4 2 2 2" xfId="46717" xr:uid="{84EFC03B-BD23-44D8-BA38-37BD544E8886}"/>
    <cellStyle name="Comma 3 2 2 3 4 2 2 3" xfId="34089" xr:uid="{8C0B9B34-5C8C-4F15-BBE2-07C815B5F8F9}"/>
    <cellStyle name="Comma 3 2 2 3 4 2 3" xfId="21459" xr:uid="{B3DF03F1-700B-4CF9-9272-48AC8DCDA5BC}"/>
    <cellStyle name="Comma 3 2 2 3 4 2 3 2" xfId="40436" xr:uid="{3C3F0914-6700-4069-9645-823F15EE98E0}"/>
    <cellStyle name="Comma 3 2 2 3 4 2 4" xfId="27796" xr:uid="{E459E593-6E1B-4EF1-8DB8-12736DDB8253}"/>
    <cellStyle name="Comma 3 2 2 3 4 3" xfId="10603" xr:uid="{4EE43065-7114-4B32-A2A8-6D2540E47F41}"/>
    <cellStyle name="Comma 3 2 2 3 4 3 2" xfId="43220" xr:uid="{4CEA3EFB-EC03-42DC-92D7-275A99934D82}"/>
    <cellStyle name="Comma 3 2 2 3 4 3 3" xfId="30592" xr:uid="{A45AF1AE-ACA9-40A3-9F92-B912502371B1}"/>
    <cellStyle name="Comma 3 2 2 3 4 4" xfId="17963" xr:uid="{422558BB-7514-4BA2-A38D-249DB2689724}"/>
    <cellStyle name="Comma 3 2 2 3 4 4 2" xfId="36939" xr:uid="{3A9FE6B5-D124-4DF4-A29F-19B65FCC13E6}"/>
    <cellStyle name="Comma 3 2 2 3 4 5" xfId="24299" xr:uid="{772E6F5B-1558-40A3-AF10-5EAF8F09B0E0}"/>
    <cellStyle name="Comma 3 2 2 3 5" xfId="5850" xr:uid="{AD2AE59D-7731-434F-991B-4542FF059531}"/>
    <cellStyle name="Comma 3 2 2 3 5 2" xfId="13215" xr:uid="{8E57FFFB-12EA-4F12-9B64-9FE259CF121E}"/>
    <cellStyle name="Comma 3 2 2 3 5 2 2" xfId="45833" xr:uid="{EB5171C8-5E92-4975-95F3-73B19075BF46}"/>
    <cellStyle name="Comma 3 2 2 3 5 2 3" xfId="33205" xr:uid="{ADF5EE83-7891-4129-ABF9-3BD35A50A93E}"/>
    <cellStyle name="Comma 3 2 2 3 5 3" xfId="20575" xr:uid="{721BE257-5049-4DFB-9C16-E7D6FE14940C}"/>
    <cellStyle name="Comma 3 2 2 3 5 3 2" xfId="39552" xr:uid="{089165E4-4840-4C8E-91FB-C07506FB74DA}"/>
    <cellStyle name="Comma 3 2 2 3 5 4" xfId="26912" xr:uid="{323462A9-BF04-4C8E-B518-CB86E89AD113}"/>
    <cellStyle name="Comma 3 2 2 3 6" xfId="2298" xr:uid="{F897E8CC-1A98-42F5-B41B-22083D21B6C6}"/>
    <cellStyle name="Comma 3 2 2 3 6 2" xfId="9723" xr:uid="{D4ADCCDF-70FD-4879-9BA9-F74C33ED1C0A}"/>
    <cellStyle name="Comma 3 2 2 3 6 2 2" xfId="42336" xr:uid="{EED97210-8876-4DC7-AC3E-B655ABB287C0}"/>
    <cellStyle name="Comma 3 2 2 3 6 3" xfId="17083" xr:uid="{6D8E53B3-EC25-4BDF-B316-6F03498B483D}"/>
    <cellStyle name="Comma 3 2 2 3 6 4" xfId="29708" xr:uid="{E037EB43-32B2-4C92-B05D-E3E3FACB8229}"/>
    <cellStyle name="Comma 3 2 2 3 7" xfId="8740" xr:uid="{D4886F4D-B1F8-40B8-9CD2-7ED2BA3F86E6}"/>
    <cellStyle name="Comma 3 2 2 3 7 2" xfId="36023" xr:uid="{315D52CE-F8CD-421A-B1CF-9B8F5C3E40CC}"/>
    <cellStyle name="Comma 3 2 2 3 8" xfId="16100" xr:uid="{84D8E45C-2E3E-4168-8F53-FF0E1EAA2FF8}"/>
    <cellStyle name="Comma 3 2 2 3 9" xfId="23411" xr:uid="{6508081D-EE78-480E-B385-2A9654F96D57}"/>
    <cellStyle name="Comma 3 2 2 4" xfId="1354" xr:uid="{A8B59C4E-DE49-4B7E-9628-D24F42218300}"/>
    <cellStyle name="Comma 3 2 2 4 2" xfId="2640" xr:uid="{35BA79BB-0C71-4422-B266-8A6D0F425E46}"/>
    <cellStyle name="Comma 3 2 2 4 2 2" xfId="4374" xr:uid="{F76358D3-F4E8-410A-8D63-CC3920584F45}"/>
    <cellStyle name="Comma 3 2 2 4 2 2 2" xfId="7872" xr:uid="{26512BDE-33F1-4858-970F-F815A83A293D}"/>
    <cellStyle name="Comma 3 2 2 4 2 2 2 2" xfId="15237" xr:uid="{AA9B07F9-0D42-47E9-95AC-58B903180BA6}"/>
    <cellStyle name="Comma 3 2 2 4 2 2 2 2 2" xfId="47855" xr:uid="{EEE747F5-AB6F-4A0F-9196-A1940DFA67D1}"/>
    <cellStyle name="Comma 3 2 2 4 2 2 2 2 3" xfId="35227" xr:uid="{5A53C125-1566-42B3-99C3-9ED3105B583C}"/>
    <cellStyle name="Comma 3 2 2 4 2 2 2 3" xfId="22597" xr:uid="{8701DE5C-04A2-484E-B0D8-BD8F4B95FE86}"/>
    <cellStyle name="Comma 3 2 2 4 2 2 2 3 2" xfId="41574" xr:uid="{79EA84A6-D1AD-4E87-8E17-DFC3BB9BF006}"/>
    <cellStyle name="Comma 3 2 2 4 2 2 2 4" xfId="28934" xr:uid="{33750DFB-9BEC-447A-A1E1-7137CDA7EF59}"/>
    <cellStyle name="Comma 3 2 2 4 2 2 3" xfId="5254" xr:uid="{30C8CC3C-8096-4AA7-AD1D-29698FB7CABB}"/>
    <cellStyle name="Comma 3 2 2 4 2 2 3 2" xfId="12619" xr:uid="{4D3E8B6C-7B76-4E21-9D76-B35D0BB47C55}"/>
    <cellStyle name="Comma 3 2 2 4 2 2 3 2 2" xfId="45237" xr:uid="{AB0E299B-99BF-41B7-B4F7-A0B170F59040}"/>
    <cellStyle name="Comma 3 2 2 4 2 2 3 2 3" xfId="32609" xr:uid="{F8EFB684-EF9E-47BF-910E-B4F2EF200103}"/>
    <cellStyle name="Comma 3 2 2 4 2 2 3 3" xfId="19979" xr:uid="{6D92DD63-3C20-460A-A2C4-C5B2109B5BDB}"/>
    <cellStyle name="Comma 3 2 2 4 2 2 3 3 2" xfId="38956" xr:uid="{190ACA09-25E1-4E48-B2A9-0481469B46B8}"/>
    <cellStyle name="Comma 3 2 2 4 2 2 3 4" xfId="26316" xr:uid="{2BDB301F-5019-42F9-9C28-89B2397FB974}"/>
    <cellStyle name="Comma 3 2 2 4 2 2 4" xfId="11740" xr:uid="{B2786265-280A-4A36-91CE-7AF41EFBF76B}"/>
    <cellStyle name="Comma 3 2 2 4 2 2 4 2" xfId="44358" xr:uid="{C6C8E2B7-342B-42F7-BFEB-B7E6E55995A7}"/>
    <cellStyle name="Comma 3 2 2 4 2 2 4 3" xfId="31730" xr:uid="{D92CC655-70A2-4B13-AAB7-8FFBB60CE70D}"/>
    <cellStyle name="Comma 3 2 2 4 2 2 5" xfId="19100" xr:uid="{94BA0AA0-7403-468D-9551-E1081F7CDCB6}"/>
    <cellStyle name="Comma 3 2 2 4 2 2 5 2" xfId="38077" xr:uid="{0081E0DC-A71E-4796-B341-E5FFC3771288}"/>
    <cellStyle name="Comma 3 2 2 4 2 2 6" xfId="25437" xr:uid="{69D2DFC4-700A-487C-9781-1D0600538623}"/>
    <cellStyle name="Comma 3 2 2 4 2 3" xfId="3520" xr:uid="{BD9F40BD-837E-4407-8A38-4AA70C7565FA}"/>
    <cellStyle name="Comma 3 2 2 4 2 3 2" xfId="7017" xr:uid="{A477C287-6E6D-4596-98F8-B13557C0F86E}"/>
    <cellStyle name="Comma 3 2 2 4 2 3 2 2" xfId="14382" xr:uid="{EFADB921-8594-457B-BD7E-07D47AAA5796}"/>
    <cellStyle name="Comma 3 2 2 4 2 3 2 2 2" xfId="47000" xr:uid="{5A2A21DB-A8E9-45B6-BEA7-E58024DCAFB0}"/>
    <cellStyle name="Comma 3 2 2 4 2 3 2 2 3" xfId="34372" xr:uid="{EB923406-6DB2-4A63-BE88-A2423723719C}"/>
    <cellStyle name="Comma 3 2 2 4 2 3 2 3" xfId="21742" xr:uid="{190492AC-2AB3-41D9-9D54-84E42FF3B9A2}"/>
    <cellStyle name="Comma 3 2 2 4 2 3 2 3 2" xfId="40719" xr:uid="{335A30B7-B613-4951-844A-456850687D48}"/>
    <cellStyle name="Comma 3 2 2 4 2 3 2 4" xfId="28079" xr:uid="{640B8625-B445-4F92-A497-A4551350A5E9}"/>
    <cellStyle name="Comma 3 2 2 4 2 3 3" xfId="10886" xr:uid="{9F2C9A3A-24C8-4BA3-8F3A-00196617B769}"/>
    <cellStyle name="Comma 3 2 2 4 2 3 3 2" xfId="43503" xr:uid="{E20C3DD7-C661-49AB-BF15-2F98954E3E52}"/>
    <cellStyle name="Comma 3 2 2 4 2 3 3 3" xfId="30875" xr:uid="{19E440A5-F66C-4FE3-AA20-3D425EF2401A}"/>
    <cellStyle name="Comma 3 2 2 4 2 3 4" xfId="18246" xr:uid="{7E745C1F-562C-4AA0-9E47-A59985C6790F}"/>
    <cellStyle name="Comma 3 2 2 4 2 3 4 2" xfId="37222" xr:uid="{ED3638EB-F4B0-4A1E-B291-8783579F2D88}"/>
    <cellStyle name="Comma 3 2 2 4 2 3 5" xfId="24582" xr:uid="{86C70B8E-227C-4129-906A-9CFCDD73DBCB}"/>
    <cellStyle name="Comma 3 2 2 4 2 4" xfId="6139" xr:uid="{1A0F97FF-EF3C-41A9-8AC6-F1885FE93634}"/>
    <cellStyle name="Comma 3 2 2 4 2 4 2" xfId="13504" xr:uid="{6EE05139-213B-471F-A363-8FECE6D6EF16}"/>
    <cellStyle name="Comma 3 2 2 4 2 4 2 2" xfId="46122" xr:uid="{4B7DE59C-99DE-43A8-934E-F49F9C3EAE44}"/>
    <cellStyle name="Comma 3 2 2 4 2 4 2 3" xfId="33494" xr:uid="{BE74658E-EECC-400B-AD9C-9942C01C673B}"/>
    <cellStyle name="Comma 3 2 2 4 2 4 3" xfId="20864" xr:uid="{21A005E0-0900-45C0-B19C-9334A2E8E872}"/>
    <cellStyle name="Comma 3 2 2 4 2 4 3 2" xfId="39841" xr:uid="{065F7008-9AC0-463A-8303-7C3B69BEBA06}"/>
    <cellStyle name="Comma 3 2 2 4 2 4 4" xfId="27201" xr:uid="{993A1E1A-9130-4252-B86B-64F164FFE47C}"/>
    <cellStyle name="Comma 3 2 2 4 2 5" xfId="10010" xr:uid="{716604AC-0412-421B-AABD-605612E01D79}"/>
    <cellStyle name="Comma 3 2 2 4 2 5 2" xfId="42625" xr:uid="{DEE27CCE-F0CD-4139-9E54-6F41C3CD0802}"/>
    <cellStyle name="Comma 3 2 2 4 2 5 3" xfId="29997" xr:uid="{1A5B1E57-309F-4442-8486-C61F1583C7BF}"/>
    <cellStyle name="Comma 3 2 2 4 2 6" xfId="17370" xr:uid="{4DA30AF0-B54A-40FD-BF44-E45FC91FF669}"/>
    <cellStyle name="Comma 3 2 2 4 2 6 2" xfId="36344" xr:uid="{ADCEC2E4-2F63-499D-93C7-75C569331F94}"/>
    <cellStyle name="Comma 3 2 2 4 2 7" xfId="23704" xr:uid="{A9C693E1-F1D3-460C-AA81-160833EDA01E}"/>
    <cellStyle name="Comma 3 2 2 4 3" xfId="3936" xr:uid="{5FD1C7C1-2198-4176-A63B-9615FD506B4C}"/>
    <cellStyle name="Comma 3 2 2 4 3 2" xfId="7433" xr:uid="{229F51C9-F4A1-495D-9235-3DE57D90F88E}"/>
    <cellStyle name="Comma 3 2 2 4 3 2 2" xfId="14798" xr:uid="{E20D4C43-CA4D-4D00-B8D0-1A3CC30BF5D9}"/>
    <cellStyle name="Comma 3 2 2 4 3 2 2 2" xfId="47416" xr:uid="{94E4392B-9C88-4F67-AA81-95025584311E}"/>
    <cellStyle name="Comma 3 2 2 4 3 2 2 3" xfId="34788" xr:uid="{1006D693-11EF-41D8-9C8A-30AAFCE85261}"/>
    <cellStyle name="Comma 3 2 2 4 3 2 3" xfId="22158" xr:uid="{8056DB8B-4636-4074-AEFD-AD9883B3E3E3}"/>
    <cellStyle name="Comma 3 2 2 4 3 2 3 2" xfId="41135" xr:uid="{0967687C-B432-4F26-8694-D01A6204173D}"/>
    <cellStyle name="Comma 3 2 2 4 3 2 4" xfId="28495" xr:uid="{5E6778BE-AE02-4000-A9A0-441B4BF54413}"/>
    <cellStyle name="Comma 3 2 2 4 3 3" xfId="4811" xr:uid="{AD075D4B-C8E1-46BE-80BA-2A7302671B65}"/>
    <cellStyle name="Comma 3 2 2 4 3 3 2" xfId="12176" xr:uid="{5D2FB52E-4361-4FB7-A49B-96A9DA8CB9E4}"/>
    <cellStyle name="Comma 3 2 2 4 3 3 2 2" xfId="44794" xr:uid="{DB7B8275-7504-4D07-90AB-7CDF68B33852}"/>
    <cellStyle name="Comma 3 2 2 4 3 3 2 3" xfId="32166" xr:uid="{952C9C9C-1073-4E01-8F5D-11E066FDA756}"/>
    <cellStyle name="Comma 3 2 2 4 3 3 3" xfId="19536" xr:uid="{CAE79054-60B1-46D0-B6BC-BC0E1FD20640}"/>
    <cellStyle name="Comma 3 2 2 4 3 3 3 2" xfId="38513" xr:uid="{DAA4E9C9-379A-4CC2-99AC-34E43058FB5E}"/>
    <cellStyle name="Comma 3 2 2 4 3 3 4" xfId="25873" xr:uid="{222D657B-B4F1-454F-B5D9-DE28312B8562}"/>
    <cellStyle name="Comma 3 2 2 4 3 4" xfId="11302" xr:uid="{95A0F9BE-CC60-4284-B0AE-697D7D2150BF}"/>
    <cellStyle name="Comma 3 2 2 4 3 4 2" xfId="43919" xr:uid="{6BDE310C-924C-4086-981B-6B7F91AB5F34}"/>
    <cellStyle name="Comma 3 2 2 4 3 4 3" xfId="31291" xr:uid="{D0B1DA8C-1BDC-460B-85E2-4D54830F166A}"/>
    <cellStyle name="Comma 3 2 2 4 3 5" xfId="18662" xr:uid="{349CA014-4045-40E4-AA41-87FB92CD1DE4}"/>
    <cellStyle name="Comma 3 2 2 4 3 5 2" xfId="37638" xr:uid="{949D703E-C4C1-4263-BC2A-8D4CCD7B2BA6}"/>
    <cellStyle name="Comma 3 2 2 4 3 6" xfId="24998" xr:uid="{5C49C59C-2FAB-4983-BF4E-B0675B880F9E}"/>
    <cellStyle name="Comma 3 2 2 4 4" xfId="3086" xr:uid="{373A263D-00E0-4DBB-96F7-284D4C31250D}"/>
    <cellStyle name="Comma 3 2 2 4 4 2" xfId="6583" xr:uid="{DCE6EE0C-19C8-4D67-B026-B5FC80F728E2}"/>
    <cellStyle name="Comma 3 2 2 4 4 2 2" xfId="13948" xr:uid="{7D0BDC0A-7794-4E96-9C5F-8DE5F877D28E}"/>
    <cellStyle name="Comma 3 2 2 4 4 2 2 2" xfId="46566" xr:uid="{985ABF7A-167E-48F8-B8BE-12DBF3489254}"/>
    <cellStyle name="Comma 3 2 2 4 4 2 2 3" xfId="33938" xr:uid="{4FD3061C-5357-4D53-B974-4666CC029BD3}"/>
    <cellStyle name="Comma 3 2 2 4 4 2 3" xfId="21308" xr:uid="{C34F72C3-A7DF-42BB-A309-6549B317A53E}"/>
    <cellStyle name="Comma 3 2 2 4 4 2 3 2" xfId="40285" xr:uid="{6924D19E-5F98-4802-9C24-38A0EDA38939}"/>
    <cellStyle name="Comma 3 2 2 4 4 2 4" xfId="27645" xr:uid="{AE8A1F0B-695F-4B7E-AFF9-86FF6582398B}"/>
    <cellStyle name="Comma 3 2 2 4 4 3" xfId="10452" xr:uid="{60BCCEC2-1A09-48B8-84AC-1E3A3B3330D0}"/>
    <cellStyle name="Comma 3 2 2 4 4 3 2" xfId="43069" xr:uid="{327A6666-2B34-4496-A619-0B0685E4655A}"/>
    <cellStyle name="Comma 3 2 2 4 4 3 3" xfId="30441" xr:uid="{3DC27792-F37D-46E9-BA45-4535BFDCD276}"/>
    <cellStyle name="Comma 3 2 2 4 4 4" xfId="17812" xr:uid="{01115147-0C08-4B1E-A16A-A4163E8775F3}"/>
    <cellStyle name="Comma 3 2 2 4 4 4 2" xfId="36788" xr:uid="{B9B1617E-8838-4223-85B3-C2C4838BB521}"/>
    <cellStyle name="Comma 3 2 2 4 4 5" xfId="24148" xr:uid="{BC9CF4ED-4C15-4171-B270-C0FE55EF8438}"/>
    <cellStyle name="Comma 3 2 2 4 5" xfId="5696" xr:uid="{4279368D-5571-48F7-A3A3-11DF8B19A53D}"/>
    <cellStyle name="Comma 3 2 2 4 5 2" xfId="13061" xr:uid="{BDFBEB14-8AD9-46E3-99B6-A5BEBE0EFE2A}"/>
    <cellStyle name="Comma 3 2 2 4 5 2 2" xfId="45679" xr:uid="{859EA208-37F7-497C-8AA8-856D189C5221}"/>
    <cellStyle name="Comma 3 2 2 4 5 2 3" xfId="33051" xr:uid="{CBEA2514-48C4-4304-9572-47830D66950F}"/>
    <cellStyle name="Comma 3 2 2 4 5 3" xfId="20421" xr:uid="{ABA5E61B-AF11-4C8C-BC86-568449DCC734}"/>
    <cellStyle name="Comma 3 2 2 4 5 3 2" xfId="39398" xr:uid="{8BE4CAE6-67D6-49AE-BC35-C286D4BCC6E1}"/>
    <cellStyle name="Comma 3 2 2 4 5 4" xfId="26758" xr:uid="{B6B84B40-91B6-4A0E-9117-25B88354B06F}"/>
    <cellStyle name="Comma 3 2 2 4 6" xfId="2084" xr:uid="{074071B8-9749-4B60-9BD9-09F9EFB14E8F}"/>
    <cellStyle name="Comma 3 2 2 4 6 2" xfId="9569" xr:uid="{26394B9B-08E3-443E-8195-5145241065C8}"/>
    <cellStyle name="Comma 3 2 2 4 6 2 2" xfId="42182" xr:uid="{E7F5A4CC-B96C-4691-A221-9C74E4C58A4A}"/>
    <cellStyle name="Comma 3 2 2 4 6 3" xfId="16929" xr:uid="{F77AE90E-81B8-4C79-92DB-352C4111D267}"/>
    <cellStyle name="Comma 3 2 2 4 6 4" xfId="29554" xr:uid="{BC50FAAD-6D7F-43FC-BBFC-6ECD8EDCFC4E}"/>
    <cellStyle name="Comma 3 2 2 4 7" xfId="35832" xr:uid="{FC481A77-ABBB-4AC5-8955-0F4759DE8D20}"/>
    <cellStyle name="Comma 3 2 2 4 8" xfId="23256" xr:uid="{7111ACA4-6D96-4D88-9607-0DB08A4AF1F4}"/>
    <cellStyle name="Comma 3 2 2 5" xfId="2972" xr:uid="{1F93DF7D-0DC6-4042-937B-842F4C51F7C7}"/>
    <cellStyle name="Comma 3 2 2 5 2" xfId="6469" xr:uid="{057BAA5E-E995-41ED-8E25-A8E9BF5721C3}"/>
    <cellStyle name="Comma 3 2 2 5 2 2" xfId="13834" xr:uid="{83867F5A-FC66-44F9-B9C2-D5EE58F3C59D}"/>
    <cellStyle name="Comma 3 2 2 5 2 2 2" xfId="46452" xr:uid="{602834D0-21FC-4B26-8901-168B2F542BDE}"/>
    <cellStyle name="Comma 3 2 2 5 2 2 3" xfId="33824" xr:uid="{20A26C16-3ADE-417D-BC1D-514394B0F3E0}"/>
    <cellStyle name="Comma 3 2 2 5 2 3" xfId="21194" xr:uid="{9F982BFA-4384-4937-99AD-98EA8BCCA72B}"/>
    <cellStyle name="Comma 3 2 2 5 2 3 2" xfId="40171" xr:uid="{C933619C-2D36-4380-A3A8-9201B0DDA126}"/>
    <cellStyle name="Comma 3 2 2 5 2 4" xfId="27531" xr:uid="{E1718999-9A8E-4CC1-8566-745C2CA9D517}"/>
    <cellStyle name="Comma 3 2 2 5 3" xfId="5576" xr:uid="{8A910779-5A9A-403C-935F-B663494704D0}"/>
    <cellStyle name="Comma 3 2 2 5 3 2" xfId="12941" xr:uid="{4E39C659-0C47-41CD-8021-59B7DED2BE1E}"/>
    <cellStyle name="Comma 3 2 2 5 3 2 2" xfId="45559" xr:uid="{A4CD6B4E-85CC-46AD-AB38-9960F008E523}"/>
    <cellStyle name="Comma 3 2 2 5 3 2 3" xfId="32931" xr:uid="{979F20F1-7100-4168-85A4-CB58395281B4}"/>
    <cellStyle name="Comma 3 2 2 5 3 3" xfId="20301" xr:uid="{179295E8-A8FE-4F89-A6C2-9CCC5FA9ADEC}"/>
    <cellStyle name="Comma 3 2 2 5 3 3 2" xfId="39278" xr:uid="{72CECAB9-16F6-43F2-BEAA-18F992AD57AB}"/>
    <cellStyle name="Comma 3 2 2 5 3 4" xfId="26638" xr:uid="{FCBFA89F-C82B-4DAC-A637-142B2EC63935}"/>
    <cellStyle name="Comma 3 2 2 5 4" xfId="10338" xr:uid="{50E903D2-392A-490E-98C6-33CE42E29F1E}"/>
    <cellStyle name="Comma 3 2 2 5 4 2" xfId="42955" xr:uid="{1C07018A-C150-454C-A18B-AAB21B78ECEC}"/>
    <cellStyle name="Comma 3 2 2 5 4 3" xfId="30327" xr:uid="{3CDC1A53-86F2-49D6-B7A7-BF04724FACF1}"/>
    <cellStyle name="Comma 3 2 2 5 5" xfId="17698" xr:uid="{1557B190-6F8A-49E4-9E46-1C3D3E0D6B11}"/>
    <cellStyle name="Comma 3 2 2 5 5 2" xfId="36674" xr:uid="{351C4089-4480-461A-AFA6-694B824F442E}"/>
    <cellStyle name="Comma 3 2 2 5 6" xfId="24034" xr:uid="{720C1ADB-444A-41BF-B83D-36EA114F67BD}"/>
    <cellStyle name="Comma 3 2 2 6" xfId="1608" xr:uid="{FE713EEA-EAFC-4B4E-B4BB-F8A8152D39A4}"/>
    <cellStyle name="Comma 3 2 2 6 2" xfId="42012" xr:uid="{D35BC66D-5E89-4DAD-A146-E6DAADF9FDF2}"/>
    <cellStyle name="Comma 3 2 2 6 3" xfId="29377" xr:uid="{C0975394-F51E-474D-BEFD-F7CF85262F64}"/>
    <cellStyle name="Comma 3 2 2 7" xfId="1539" xr:uid="{220DE725-5084-485E-92EF-A0CE0CEBEF6E}"/>
    <cellStyle name="Comma 3 2 2 7 2" xfId="9153" xr:uid="{C9FBC427-1A92-432C-8E88-0BBAA1F9AA69}"/>
    <cellStyle name="Comma 3 2 2 7 3" xfId="16513" xr:uid="{518D1510-6BBD-4528-B244-FF1A574EA953}"/>
    <cellStyle name="Comma 3 2 2 8" xfId="8356" xr:uid="{7A51342B-2A8E-45AA-B3D6-2F57A1671FC6}"/>
    <cellStyle name="Comma 3 2 2 9" xfId="15717" xr:uid="{1B64953F-D96A-4CC7-BD6E-00D64E018E4F}"/>
    <cellStyle name="Comma 3 2 20" xfId="29433" xr:uid="{6CB14F8A-1989-47B9-829D-57752CDEB28E}"/>
    <cellStyle name="Comma 3 2 20 2" xfId="42061" xr:uid="{58F271C7-EC00-43FE-A63D-3C7A71C01E09}"/>
    <cellStyle name="Comma 3 2 21" xfId="35597" xr:uid="{13348190-0EF2-4DF1-A1A8-9E6860A93D54}"/>
    <cellStyle name="Comma 3 2 22" xfId="23066" xr:uid="{7372F9FA-63EC-43C8-ADC2-81622E42D81C}"/>
    <cellStyle name="Comma 3 2 23" xfId="48358" xr:uid="{66B3A32A-19A6-4A53-8A34-FAAE3B1E3E57}"/>
    <cellStyle name="Comma 3 2 24" xfId="197" xr:uid="{E2D77A4C-AAD5-490A-8510-24E0CCAA24A4}"/>
    <cellStyle name="Comma 3 2 25" xfId="48388" xr:uid="{01144095-1767-434D-8070-3574429240E8}"/>
    <cellStyle name="Comma 3 2 3" xfId="290" xr:uid="{7822247B-2EE1-4506-8828-89205F1368F6}"/>
    <cellStyle name="Comma 3 2 3 10" xfId="1587" xr:uid="{D3CA0917-E113-4E77-A435-19B57E8151F5}"/>
    <cellStyle name="Comma 3 2 3 10 2" xfId="42032" xr:uid="{23E6B509-19CE-4297-BC62-8BA9BB73A82D}"/>
    <cellStyle name="Comma 3 2 3 10 3" xfId="29397" xr:uid="{F6CCD59F-A11F-4BCE-BB04-E968F4F74E43}"/>
    <cellStyle name="Comma 3 2 3 11" xfId="1559" xr:uid="{E1561002-4D4E-4496-9F64-BD79A11627B0}"/>
    <cellStyle name="Comma 3 2 3 11 2" xfId="9173" xr:uid="{A4B2CBC3-3F1F-4D4C-8ED0-0B268478A859}"/>
    <cellStyle name="Comma 3 2 3 11 3" xfId="16533" xr:uid="{E2F4A055-5F47-4714-AF77-DC1093D34E71}"/>
    <cellStyle name="Comma 3 2 3 12" xfId="8393" xr:uid="{C345BAD0-2625-46AC-87C6-8C3B48E0C436}"/>
    <cellStyle name="Comma 3 2 3 13" xfId="15754" xr:uid="{51007FC1-41BC-4E77-BFFC-7E628BD485D3}"/>
    <cellStyle name="Comma 3 2 3 2" xfId="557" xr:uid="{4B0FEA89-163C-4304-8B7E-2B4504B94414}"/>
    <cellStyle name="Comma 3 2 3 2 10" xfId="8538" xr:uid="{3F9CC792-C2B4-4F4B-8A8A-D39AB66A6A65}"/>
    <cellStyle name="Comma 3 2 3 2 10 2" xfId="35845" xr:uid="{84B85C84-2D07-45EE-9F0D-00F364227516}"/>
    <cellStyle name="Comma 3 2 3 2 11" xfId="15898" xr:uid="{E27AD808-C9F6-4E7B-9823-986E8DEC8223}"/>
    <cellStyle name="Comma 3 2 3 2 12" xfId="23266" xr:uid="{B170D449-91CB-454A-91A8-A3A5AA66746B}"/>
    <cellStyle name="Comma 3 2 3 2 2" xfId="1018" xr:uid="{D71C6FB3-28A1-40C4-A07D-60A1FAE80B09}"/>
    <cellStyle name="Comma 3 2 3 2 2 10" xfId="16234" xr:uid="{DACAA5DE-84C9-4453-A037-FEFD2AD34132}"/>
    <cellStyle name="Comma 3 2 3 2 2 11" xfId="23288" xr:uid="{26BD069D-A05C-4B70-B8D5-0CC13E5A7D9F}"/>
    <cellStyle name="Comma 3 2 3 2 2 2" xfId="2251" xr:uid="{B179A61A-8310-4D08-8451-541C255CDA77}"/>
    <cellStyle name="Comma 3 2 3 2 2 2 2" xfId="2406" xr:uid="{44092EA6-CD4A-4D1D-8D6F-55C7E9B83CAC}"/>
    <cellStyle name="Comma 3 2 3 2 2 2 2 2" xfId="2903" xr:uid="{0F1C769C-9743-42ED-B7DA-14741CDED9F2}"/>
    <cellStyle name="Comma 3 2 3 2 2 2 2 2 2" xfId="4635" xr:uid="{5A8B8D02-E661-4A98-93C8-1EDF41D480A0}"/>
    <cellStyle name="Comma 3 2 3 2 2 2 2 2 2 2" xfId="8133" xr:uid="{B49F49F8-4C79-4FA7-90CA-12FE0EDF07B6}"/>
    <cellStyle name="Comma 3 2 3 2 2 2 2 2 2 2 2" xfId="15498" xr:uid="{36F31092-A6C7-4A26-B310-3582C830A5FB}"/>
    <cellStyle name="Comma 3 2 3 2 2 2 2 2 2 2 2 2" xfId="48116" xr:uid="{3EBBE291-EE61-4E9D-8FFD-0C7A9D552AF4}"/>
    <cellStyle name="Comma 3 2 3 2 2 2 2 2 2 2 2 3" xfId="35488" xr:uid="{40DF27E7-7B71-49D3-823F-6CC9097E6354}"/>
    <cellStyle name="Comma 3 2 3 2 2 2 2 2 2 2 3" xfId="22858" xr:uid="{6414EF58-67FD-41E4-9F54-570ED5D6703B}"/>
    <cellStyle name="Comma 3 2 3 2 2 2 2 2 2 2 3 2" xfId="41835" xr:uid="{62B1C365-3A0A-4D80-BAE8-69EBFB1FF6F4}"/>
    <cellStyle name="Comma 3 2 3 2 2 2 2 2 2 2 4" xfId="29195" xr:uid="{6B8C928E-D3CD-46AB-9796-D60B21A91D38}"/>
    <cellStyle name="Comma 3 2 3 2 2 2 2 2 2 3" xfId="5515" xr:uid="{C1DD6441-EC89-4D01-838C-E6FD47565554}"/>
    <cellStyle name="Comma 3 2 3 2 2 2 2 2 2 3 2" xfId="12880" xr:uid="{AA9421A8-3EC9-4337-A686-16381B757E72}"/>
    <cellStyle name="Comma 3 2 3 2 2 2 2 2 2 3 2 2" xfId="45498" xr:uid="{CEE1562D-1682-43F9-87B0-A1EFF59783A2}"/>
    <cellStyle name="Comma 3 2 3 2 2 2 2 2 2 3 2 3" xfId="32870" xr:uid="{60A685BD-E5D0-45CE-8BFF-17A674DF1533}"/>
    <cellStyle name="Comma 3 2 3 2 2 2 2 2 2 3 3" xfId="20240" xr:uid="{C0EA1092-CCD6-4236-BDA0-12B58F5B8C28}"/>
    <cellStyle name="Comma 3 2 3 2 2 2 2 2 2 3 3 2" xfId="39217" xr:uid="{F50E2006-3FD0-4656-834C-ED95B18F8801}"/>
    <cellStyle name="Comma 3 2 3 2 2 2 2 2 2 3 4" xfId="26577" xr:uid="{B0DF98F3-83D6-4E24-8757-C842F47FE1B8}"/>
    <cellStyle name="Comma 3 2 3 2 2 2 2 2 2 4" xfId="12001" xr:uid="{35467FF9-580F-4392-997D-428C2DC1D302}"/>
    <cellStyle name="Comma 3 2 3 2 2 2 2 2 2 4 2" xfId="44619" xr:uid="{B96413C7-6933-49B4-B995-4A470E7B4B6A}"/>
    <cellStyle name="Comma 3 2 3 2 2 2 2 2 2 4 3" xfId="31991" xr:uid="{8D14B063-1D56-4BFE-AA8E-69D87638834E}"/>
    <cellStyle name="Comma 3 2 3 2 2 2 2 2 2 5" xfId="19361" xr:uid="{B628F7D1-050E-473C-8C1B-C094B9DA54A5}"/>
    <cellStyle name="Comma 3 2 3 2 2 2 2 2 2 5 2" xfId="38338" xr:uid="{FEAAD8EF-C409-4686-A247-29315ADD6FDB}"/>
    <cellStyle name="Comma 3 2 3 2 2 2 2 2 2 6" xfId="25698" xr:uid="{95B22844-69EE-4529-B62B-8471AD6F41C2}"/>
    <cellStyle name="Comma 3 2 3 2 2 2 2 2 3" xfId="3779" xr:uid="{51652D2A-CEF3-43AB-9141-A3E06C1B4C14}"/>
    <cellStyle name="Comma 3 2 3 2 2 2 2 2 3 2" xfId="7276" xr:uid="{117F8F6A-3767-48AD-B3F4-E140FA9E4498}"/>
    <cellStyle name="Comma 3 2 3 2 2 2 2 2 3 2 2" xfId="14641" xr:uid="{A984BE0F-0671-4879-96F3-037D1B7D21D2}"/>
    <cellStyle name="Comma 3 2 3 2 2 2 2 2 3 2 2 2" xfId="47259" xr:uid="{6AD0D95B-0181-4287-8802-5D79044F99AE}"/>
    <cellStyle name="Comma 3 2 3 2 2 2 2 2 3 2 2 3" xfId="34631" xr:uid="{97A75806-6510-4780-994B-9C70B8DA205C}"/>
    <cellStyle name="Comma 3 2 3 2 2 2 2 2 3 2 3" xfId="22001" xr:uid="{B5BE5767-A778-4B31-ABF4-4A5B270DC357}"/>
    <cellStyle name="Comma 3 2 3 2 2 2 2 2 3 2 3 2" xfId="40978" xr:uid="{64873152-366E-455A-B751-BA3A3C8468D4}"/>
    <cellStyle name="Comma 3 2 3 2 2 2 2 2 3 2 4" xfId="28338" xr:uid="{D861492B-C72F-4D57-9984-868BFE775B22}"/>
    <cellStyle name="Comma 3 2 3 2 2 2 2 2 3 3" xfId="11145" xr:uid="{7309396A-9125-4731-B40D-1F32724ABEE9}"/>
    <cellStyle name="Comma 3 2 3 2 2 2 2 2 3 3 2" xfId="43762" xr:uid="{0F586F44-ECA4-4BAD-B3A7-571A4F4BA5F1}"/>
    <cellStyle name="Comma 3 2 3 2 2 2 2 2 3 3 3" xfId="31134" xr:uid="{7666FC3D-9A14-4FB7-BB3C-C51A3272F7FD}"/>
    <cellStyle name="Comma 3 2 3 2 2 2 2 2 3 4" xfId="18505" xr:uid="{79DE7324-BDB8-4033-9569-88CE8129C2CA}"/>
    <cellStyle name="Comma 3 2 3 2 2 2 2 2 3 4 2" xfId="37481" xr:uid="{629D94AD-793F-41EF-8BE8-273503DE5058}"/>
    <cellStyle name="Comma 3 2 3 2 2 2 2 2 3 5" xfId="24841" xr:uid="{F8D76246-5626-41AE-AC61-3E2FD5D7DA05}"/>
    <cellStyle name="Comma 3 2 3 2 2 2 2 2 4" xfId="6400" xr:uid="{E64E2320-202A-46C9-A33B-2AC360C32D77}"/>
    <cellStyle name="Comma 3 2 3 2 2 2 2 2 4 2" xfId="13765" xr:uid="{55D4E5C9-F461-49EB-B47B-E5C2998AE8F1}"/>
    <cellStyle name="Comma 3 2 3 2 2 2 2 2 4 2 2" xfId="46383" xr:uid="{A934CECF-3D14-4C17-9750-878E60494763}"/>
    <cellStyle name="Comma 3 2 3 2 2 2 2 2 4 2 3" xfId="33755" xr:uid="{7F5DE781-F6EA-430B-B480-9D807B245EA4}"/>
    <cellStyle name="Comma 3 2 3 2 2 2 2 2 4 3" xfId="21125" xr:uid="{366FFEAE-DF30-4B65-A50F-57D2B716D73F}"/>
    <cellStyle name="Comma 3 2 3 2 2 2 2 2 4 3 2" xfId="40102" xr:uid="{1B383A07-341B-4B25-8E68-F160919A916E}"/>
    <cellStyle name="Comma 3 2 3 2 2 2 2 2 4 4" xfId="27462" xr:uid="{349B826D-14D2-452C-9B7D-97654BC86514}"/>
    <cellStyle name="Comma 3 2 3 2 2 2 2 2 5" xfId="10271" xr:uid="{E1DE7EE0-D569-4EA7-9D41-A0C7B4C9AFDA}"/>
    <cellStyle name="Comma 3 2 3 2 2 2 2 2 5 2" xfId="42886" xr:uid="{E0C1FE9E-7AC1-4DBF-82CC-B90FEF5AEF9E}"/>
    <cellStyle name="Comma 3 2 3 2 2 2 2 2 5 3" xfId="30258" xr:uid="{C55B72E5-D32E-459E-8BE7-7D3BA245CD89}"/>
    <cellStyle name="Comma 3 2 3 2 2 2 2 2 6" xfId="17631" xr:uid="{6653616D-1473-4875-860B-39AB38C59721}"/>
    <cellStyle name="Comma 3 2 3 2 2 2 2 2 6 2" xfId="36605" xr:uid="{E714CDEC-0FF5-4D9C-902E-826BDA0FB453}"/>
    <cellStyle name="Comma 3 2 3 2 2 2 2 2 7" xfId="23965" xr:uid="{F558A49D-EF9A-41B5-AF3A-1AC96489E1F8}"/>
    <cellStyle name="Comma 3 2 3 2 2 2 2 3" xfId="4195" xr:uid="{02D39468-456D-4AFC-9D58-7016849DCC6D}"/>
    <cellStyle name="Comma 3 2 3 2 2 2 2 3 2" xfId="7692" xr:uid="{9B93AEF6-DEFA-41A4-92BA-489537A9F45E}"/>
    <cellStyle name="Comma 3 2 3 2 2 2 2 3 2 2" xfId="15057" xr:uid="{DBA7B4CD-82E1-4638-9988-9A113AA4CD31}"/>
    <cellStyle name="Comma 3 2 3 2 2 2 2 3 2 2 2" xfId="47675" xr:uid="{C8E222A4-E1B5-4B2C-96B1-FF582F8868FC}"/>
    <cellStyle name="Comma 3 2 3 2 2 2 2 3 2 2 3" xfId="35047" xr:uid="{C0CFD45F-508D-4CC6-8661-432FC9272CA0}"/>
    <cellStyle name="Comma 3 2 3 2 2 2 2 3 2 3" xfId="22417" xr:uid="{7AADB481-9048-40E3-92CB-E02F12F5979A}"/>
    <cellStyle name="Comma 3 2 3 2 2 2 2 3 2 3 2" xfId="41394" xr:uid="{E76489E3-1D0C-4A9D-B3E1-EBE3D81F9657}"/>
    <cellStyle name="Comma 3 2 3 2 2 2 2 3 2 4" xfId="28754" xr:uid="{E12E645C-0193-444A-9B08-9E237AB178DB}"/>
    <cellStyle name="Comma 3 2 3 2 2 2 2 3 3" xfId="5073" xr:uid="{17C578E0-9E44-4A10-B13A-2B470CA4F9AE}"/>
    <cellStyle name="Comma 3 2 3 2 2 2 2 3 3 2" xfId="12438" xr:uid="{83F3744B-13D2-4010-90F6-9C2BA0E10CC8}"/>
    <cellStyle name="Comma 3 2 3 2 2 2 2 3 3 2 2" xfId="45056" xr:uid="{4C91D6A2-A8F4-4D24-A4E7-D16837579139}"/>
    <cellStyle name="Comma 3 2 3 2 2 2 2 3 3 2 3" xfId="32428" xr:uid="{721EF82D-1C99-4D7F-BC26-BDAFDC411FD3}"/>
    <cellStyle name="Comma 3 2 3 2 2 2 2 3 3 3" xfId="19798" xr:uid="{1CDF00FB-0C5A-465F-93C1-6DA522BF998B}"/>
    <cellStyle name="Comma 3 2 3 2 2 2 2 3 3 3 2" xfId="38775" xr:uid="{9D1BC02A-311B-4953-B81B-C5026981F512}"/>
    <cellStyle name="Comma 3 2 3 2 2 2 2 3 3 4" xfId="26135" xr:uid="{42E0CB66-37DB-4C27-B185-2246A25EB32B}"/>
    <cellStyle name="Comma 3 2 3 2 2 2 2 3 4" xfId="11561" xr:uid="{229322EA-2E2E-4C9D-B865-ED05CE18C5FB}"/>
    <cellStyle name="Comma 3 2 3 2 2 2 2 3 4 2" xfId="44178" xr:uid="{4B468370-448A-479E-9624-0942605713BB}"/>
    <cellStyle name="Comma 3 2 3 2 2 2 2 3 4 3" xfId="31550" xr:uid="{52E8E2B4-DE82-419C-BA9F-956E2882B16E}"/>
    <cellStyle name="Comma 3 2 3 2 2 2 2 3 5" xfId="18921" xr:uid="{4BFF5790-3292-44CF-A03D-F5786F4220A1}"/>
    <cellStyle name="Comma 3 2 3 2 2 2 2 3 5 2" xfId="37897" xr:uid="{83C5E98E-53B0-4832-9631-B0B53138CE7D}"/>
    <cellStyle name="Comma 3 2 3 2 2 2 2 3 6" xfId="25257" xr:uid="{E8FC01F4-CC7C-4252-AE99-8B789B5EE3FC}"/>
    <cellStyle name="Comma 3 2 3 2 2 2 2 4" xfId="3345" xr:uid="{BA437A03-959D-4D58-AD4D-87D5163892E5}"/>
    <cellStyle name="Comma 3 2 3 2 2 2 2 4 2" xfId="6842" xr:uid="{5E34FC4D-0CA1-4E1B-9462-B5B3654B6627}"/>
    <cellStyle name="Comma 3 2 3 2 2 2 2 4 2 2" xfId="14207" xr:uid="{C34D53E8-C1E5-41ED-9626-DB03A42B2DF6}"/>
    <cellStyle name="Comma 3 2 3 2 2 2 2 4 2 2 2" xfId="46825" xr:uid="{D3682334-59EA-4D31-9D38-B3F6B95FD1D1}"/>
    <cellStyle name="Comma 3 2 3 2 2 2 2 4 2 2 3" xfId="34197" xr:uid="{5311FDF5-1CFF-425F-9039-1E1325192C08}"/>
    <cellStyle name="Comma 3 2 3 2 2 2 2 4 2 3" xfId="21567" xr:uid="{EFD3D913-6CB5-4AF1-864E-37D2032F629C}"/>
    <cellStyle name="Comma 3 2 3 2 2 2 2 4 2 3 2" xfId="40544" xr:uid="{D235825E-DD38-449F-A3DD-E6C1B748CDA7}"/>
    <cellStyle name="Comma 3 2 3 2 2 2 2 4 2 4" xfId="27904" xr:uid="{EAC6D7DB-3EA7-4D67-AC2D-F3ED437164F3}"/>
    <cellStyle name="Comma 3 2 3 2 2 2 2 4 3" xfId="10711" xr:uid="{CBBEABAA-DA6D-4222-99C1-76988D63C917}"/>
    <cellStyle name="Comma 3 2 3 2 2 2 2 4 3 2" xfId="43328" xr:uid="{C429A04B-400B-464D-8AE6-5CF45FBA30F7}"/>
    <cellStyle name="Comma 3 2 3 2 2 2 2 4 3 3" xfId="30700" xr:uid="{D282CD77-C494-47B0-9615-EA9FEA4E9841}"/>
    <cellStyle name="Comma 3 2 3 2 2 2 2 4 4" xfId="18071" xr:uid="{6235AB5F-394A-44FC-AEFC-63D814A238B4}"/>
    <cellStyle name="Comma 3 2 3 2 2 2 2 4 4 2" xfId="37047" xr:uid="{6F35A0F1-B0CE-4046-9FF2-0055FA141F8B}"/>
    <cellStyle name="Comma 3 2 3 2 2 2 2 4 5" xfId="24407" xr:uid="{B9BBB3AD-40AE-4B9B-8FEB-EBB9F878E0EE}"/>
    <cellStyle name="Comma 3 2 3 2 2 2 2 5" xfId="5958" xr:uid="{7D5E2A21-458A-49C6-802E-FE9F2A75E458}"/>
    <cellStyle name="Comma 3 2 3 2 2 2 2 5 2" xfId="13323" xr:uid="{6E499B31-7FEE-490F-B916-74C51660A116}"/>
    <cellStyle name="Comma 3 2 3 2 2 2 2 5 2 2" xfId="45941" xr:uid="{E3EA092F-5BE2-4EEC-B6B7-3791E9ED017C}"/>
    <cellStyle name="Comma 3 2 3 2 2 2 2 5 2 3" xfId="33313" xr:uid="{B7A7E843-B52F-4212-A4FF-C5A9564AF4C9}"/>
    <cellStyle name="Comma 3 2 3 2 2 2 2 5 3" xfId="20683" xr:uid="{7ADD2FBF-1073-4A49-AEC3-C4FB9932D57A}"/>
    <cellStyle name="Comma 3 2 3 2 2 2 2 5 3 2" xfId="39660" xr:uid="{689E7782-1E42-463B-82DA-9B763CA0478E}"/>
    <cellStyle name="Comma 3 2 3 2 2 2 2 5 4" xfId="27020" xr:uid="{DD6D9D8B-57B5-4A05-94B5-46A263057011}"/>
    <cellStyle name="Comma 3 2 3 2 2 2 2 6" xfId="9831" xr:uid="{926951EF-DC34-4A89-BDA6-5CE576ED437B}"/>
    <cellStyle name="Comma 3 2 3 2 2 2 2 6 2" xfId="42444" xr:uid="{A0F709F3-4CB1-4971-B3C9-9825ABAFD902}"/>
    <cellStyle name="Comma 3 2 3 2 2 2 2 6 3" xfId="29816" xr:uid="{CF1FCAB4-6E81-460C-8D0C-30878987F374}"/>
    <cellStyle name="Comma 3 2 3 2 2 2 2 7" xfId="17191" xr:uid="{3D7C425F-3ED9-4C4B-B05E-C07A978D19B3}"/>
    <cellStyle name="Comma 3 2 3 2 2 2 2 7 2" xfId="36131" xr:uid="{4740D508-0EDA-4672-B368-B97066505030}"/>
    <cellStyle name="Comma 3 2 3 2 2 2 2 8" xfId="23519" xr:uid="{65BA21F7-0C5B-45DB-B4C2-34756966E905}"/>
    <cellStyle name="Comma 3 2 3 2 2 2 3" xfId="2748" xr:uid="{D6FD0A79-06E0-4B27-8E2D-23F8097C82D0}"/>
    <cellStyle name="Comma 3 2 3 2 2 2 3 2" xfId="4480" xr:uid="{D720645D-7D03-40B6-A8A8-F05D6E714988}"/>
    <cellStyle name="Comma 3 2 3 2 2 2 3 2 2" xfId="7978" xr:uid="{ABA87CAE-9BC0-4AE4-84C9-A12F27E67F35}"/>
    <cellStyle name="Comma 3 2 3 2 2 2 3 2 2 2" xfId="15343" xr:uid="{D9F48AEE-28AE-47EA-B312-F4C908EF65EB}"/>
    <cellStyle name="Comma 3 2 3 2 2 2 3 2 2 2 2" xfId="47961" xr:uid="{084EBDCF-8117-495A-94A1-AE2FE623258A}"/>
    <cellStyle name="Comma 3 2 3 2 2 2 3 2 2 2 3" xfId="35333" xr:uid="{E870ECA5-94CE-4424-A1C4-4ED4882BD3EC}"/>
    <cellStyle name="Comma 3 2 3 2 2 2 3 2 2 3" xfId="22703" xr:uid="{22C9D33F-C6A5-4FC1-8071-1930300959FD}"/>
    <cellStyle name="Comma 3 2 3 2 2 2 3 2 2 3 2" xfId="41680" xr:uid="{86B969F5-EC28-4590-9011-D9B0B4D74E06}"/>
    <cellStyle name="Comma 3 2 3 2 2 2 3 2 2 4" xfId="29040" xr:uid="{0014F257-03A3-4665-8CC3-6E7DAEA9C6E5}"/>
    <cellStyle name="Comma 3 2 3 2 2 2 3 2 3" xfId="5360" xr:uid="{F47B43FF-6D4B-4BAC-95EA-3B7BD6A90B36}"/>
    <cellStyle name="Comma 3 2 3 2 2 2 3 2 3 2" xfId="12725" xr:uid="{56566269-8D8C-47A4-B78F-3C6227FFAC88}"/>
    <cellStyle name="Comma 3 2 3 2 2 2 3 2 3 2 2" xfId="45343" xr:uid="{3F9C4598-1507-4FEF-B2A3-98ABA62D3C8D}"/>
    <cellStyle name="Comma 3 2 3 2 2 2 3 2 3 2 3" xfId="32715" xr:uid="{EBFB462F-98FC-4404-8EE3-1E8C6BBE06B8}"/>
    <cellStyle name="Comma 3 2 3 2 2 2 3 2 3 3" xfId="20085" xr:uid="{2EE9F572-996C-442C-AC20-EA56BDE0828E}"/>
    <cellStyle name="Comma 3 2 3 2 2 2 3 2 3 3 2" xfId="39062" xr:uid="{4E885569-B762-4DD8-B05D-7864E7939E6F}"/>
    <cellStyle name="Comma 3 2 3 2 2 2 3 2 3 4" xfId="26422" xr:uid="{D9D94A54-0F0D-4136-80EE-ABF311C92137}"/>
    <cellStyle name="Comma 3 2 3 2 2 2 3 2 4" xfId="11846" xr:uid="{6404CC86-7EF1-40DD-86FF-E6FC737FD435}"/>
    <cellStyle name="Comma 3 2 3 2 2 2 3 2 4 2" xfId="44464" xr:uid="{39E8F161-BD6F-4ED3-ACC0-1C871E15D369}"/>
    <cellStyle name="Comma 3 2 3 2 2 2 3 2 4 3" xfId="31836" xr:uid="{42EEE5B2-E2FA-4067-BB02-6F4A62AEEE0A}"/>
    <cellStyle name="Comma 3 2 3 2 2 2 3 2 5" xfId="19206" xr:uid="{65CBAA48-680C-4FBD-817E-4465274320AD}"/>
    <cellStyle name="Comma 3 2 3 2 2 2 3 2 5 2" xfId="38183" xr:uid="{2EDDD083-6FB4-4177-B41E-3F78D450C460}"/>
    <cellStyle name="Comma 3 2 3 2 2 2 3 2 6" xfId="25543" xr:uid="{671613EF-F787-4A7E-A330-9D2D34404832}"/>
    <cellStyle name="Comma 3 2 3 2 2 2 3 3" xfId="3625" xr:uid="{5F292E2F-B447-4C55-965F-DD098DB32BC8}"/>
    <cellStyle name="Comma 3 2 3 2 2 2 3 3 2" xfId="7122" xr:uid="{C1DEE830-64FB-4457-8088-2A9795D7C1C4}"/>
    <cellStyle name="Comma 3 2 3 2 2 2 3 3 2 2" xfId="14487" xr:uid="{333F15A9-FB17-4F54-8F91-095EB65A88C2}"/>
    <cellStyle name="Comma 3 2 3 2 2 2 3 3 2 2 2" xfId="47105" xr:uid="{2A8E9E90-75A6-47E0-AA45-17F9E3DB5565}"/>
    <cellStyle name="Comma 3 2 3 2 2 2 3 3 2 2 3" xfId="34477" xr:uid="{65545532-4C28-4BDF-B044-8DBDC7E1B96A}"/>
    <cellStyle name="Comma 3 2 3 2 2 2 3 3 2 3" xfId="21847" xr:uid="{9BF29B4A-E39E-451A-B2FA-95AC44AC1DED}"/>
    <cellStyle name="Comma 3 2 3 2 2 2 3 3 2 3 2" xfId="40824" xr:uid="{33031C88-9A48-44B6-8A23-C652619035B0}"/>
    <cellStyle name="Comma 3 2 3 2 2 2 3 3 2 4" xfId="28184" xr:uid="{370D8048-E92D-4B97-970C-5DD7095FFAEC}"/>
    <cellStyle name="Comma 3 2 3 2 2 2 3 3 3" xfId="10991" xr:uid="{59AF350A-BE14-4E76-A77C-4846D4EEBE8E}"/>
    <cellStyle name="Comma 3 2 3 2 2 2 3 3 3 2" xfId="43608" xr:uid="{1F599A4D-4C7D-45DF-8E38-BC5254367D51}"/>
    <cellStyle name="Comma 3 2 3 2 2 2 3 3 3 3" xfId="30980" xr:uid="{3802EB29-D0E0-4671-97A0-6D13310E89DF}"/>
    <cellStyle name="Comma 3 2 3 2 2 2 3 3 4" xfId="18351" xr:uid="{9ADA919E-5F57-42CA-BBD6-2958ABB43AAE}"/>
    <cellStyle name="Comma 3 2 3 2 2 2 3 3 4 2" xfId="37327" xr:uid="{D8BA2796-4864-4DC1-9052-AAE6FB513E32}"/>
    <cellStyle name="Comma 3 2 3 2 2 2 3 3 5" xfId="24687" xr:uid="{B68CD5D6-179C-4246-998A-BCDD141B4815}"/>
    <cellStyle name="Comma 3 2 3 2 2 2 3 4" xfId="6245" xr:uid="{22486E70-DFBF-44B9-9451-6D21B68F70CB}"/>
    <cellStyle name="Comma 3 2 3 2 2 2 3 4 2" xfId="13610" xr:uid="{EA6CE0C0-3154-4505-95F6-F15BF3015117}"/>
    <cellStyle name="Comma 3 2 3 2 2 2 3 4 2 2" xfId="46228" xr:uid="{98B647C1-12C9-41CC-80EE-3080CA8282A1}"/>
    <cellStyle name="Comma 3 2 3 2 2 2 3 4 2 3" xfId="33600" xr:uid="{D706AFE5-9DBB-4629-AF15-BE7529553C6B}"/>
    <cellStyle name="Comma 3 2 3 2 2 2 3 4 3" xfId="20970" xr:uid="{D164C05A-B2C4-4778-A07B-0C4BC74D3B7E}"/>
    <cellStyle name="Comma 3 2 3 2 2 2 3 4 3 2" xfId="39947" xr:uid="{E1DFF006-6A10-437A-9FC9-B6D58D5B91CA}"/>
    <cellStyle name="Comma 3 2 3 2 2 2 3 4 4" xfId="27307" xr:uid="{AC7E88FF-BAE8-4D77-AE76-B95E4E6394D3}"/>
    <cellStyle name="Comma 3 2 3 2 2 2 3 5" xfId="10116" xr:uid="{F0AAC722-A212-4B06-9D21-78425DF809DC}"/>
    <cellStyle name="Comma 3 2 3 2 2 2 3 5 2" xfId="42731" xr:uid="{7CCFF11A-E6E9-4E13-9CEB-279E1D4EAD54}"/>
    <cellStyle name="Comma 3 2 3 2 2 2 3 5 3" xfId="30103" xr:uid="{4B66D401-0549-4ACA-A5B3-E9CD4AA68302}"/>
    <cellStyle name="Comma 3 2 3 2 2 2 3 6" xfId="17476" xr:uid="{729EF7ED-40EB-4E27-B7B1-52A87FAE4639}"/>
    <cellStyle name="Comma 3 2 3 2 2 2 3 6 2" xfId="36450" xr:uid="{3DDBAF10-12AD-49CA-BD15-8D470E67DA61}"/>
    <cellStyle name="Comma 3 2 3 2 2 2 3 7" xfId="23810" xr:uid="{DC3AD13E-B4A2-4B1D-88A0-0D43BCCA252A}"/>
    <cellStyle name="Comma 3 2 3 2 2 2 4" xfId="4040" xr:uid="{D85D38F4-C14E-4AC0-AC08-4D04C3B5BFEB}"/>
    <cellStyle name="Comma 3 2 3 2 2 2 4 2" xfId="7537" xr:uid="{C54A4305-DAFD-4ACD-AA66-6A437C8D9E28}"/>
    <cellStyle name="Comma 3 2 3 2 2 2 4 2 2" xfId="14902" xr:uid="{5E98705F-9ABA-4AB0-BFFC-9C52001B398C}"/>
    <cellStyle name="Comma 3 2 3 2 2 2 4 2 2 2" xfId="47520" xr:uid="{15F88991-D709-4CC8-82F4-F968FEEB0517}"/>
    <cellStyle name="Comma 3 2 3 2 2 2 4 2 2 3" xfId="34892" xr:uid="{926858A6-35A5-4482-9C3B-56DBD0C3F0DE}"/>
    <cellStyle name="Comma 3 2 3 2 2 2 4 2 3" xfId="22262" xr:uid="{C9831475-5F78-45B0-8E24-B65BB65DDDFF}"/>
    <cellStyle name="Comma 3 2 3 2 2 2 4 2 3 2" xfId="41239" xr:uid="{E8EB5EC4-223A-43CB-AADB-EBC5D6B2217C}"/>
    <cellStyle name="Comma 3 2 3 2 2 2 4 2 4" xfId="28599" xr:uid="{70C2B269-351A-4225-8842-314BF2F1478F}"/>
    <cellStyle name="Comma 3 2 3 2 2 2 4 3" xfId="4918" xr:uid="{CDF4E133-6D3A-4F7E-A601-433C1B918EA2}"/>
    <cellStyle name="Comma 3 2 3 2 2 2 4 3 2" xfId="12283" xr:uid="{0BBC07EB-8D02-4CD0-BBC2-EAAC914EE2C5}"/>
    <cellStyle name="Comma 3 2 3 2 2 2 4 3 2 2" xfId="44901" xr:uid="{19491B17-CC79-4A23-AABD-0027463AB87B}"/>
    <cellStyle name="Comma 3 2 3 2 2 2 4 3 2 3" xfId="32273" xr:uid="{34CF41CB-AF45-4020-BCCC-437B3352A5FA}"/>
    <cellStyle name="Comma 3 2 3 2 2 2 4 3 3" xfId="19643" xr:uid="{113DB68B-F4E1-45ED-A778-6DD88EF8F237}"/>
    <cellStyle name="Comma 3 2 3 2 2 2 4 3 3 2" xfId="38620" xr:uid="{BBF75A4D-3B23-473A-B7AF-4513B8880C53}"/>
    <cellStyle name="Comma 3 2 3 2 2 2 4 3 4" xfId="25980" xr:uid="{EF43AB18-93F6-4BEA-8EC4-4DADC9B1E9DF}"/>
    <cellStyle name="Comma 3 2 3 2 2 2 4 4" xfId="11406" xr:uid="{1264A486-BD80-4A93-9D86-A9627ADEDD95}"/>
    <cellStyle name="Comma 3 2 3 2 2 2 4 4 2" xfId="44023" xr:uid="{D8BC2706-4D5B-49E7-8844-5B4831EC752C}"/>
    <cellStyle name="Comma 3 2 3 2 2 2 4 4 3" xfId="31395" xr:uid="{11CB63DA-9320-41EF-B289-E63800CC6CAC}"/>
    <cellStyle name="Comma 3 2 3 2 2 2 4 5" xfId="18766" xr:uid="{E484E4AB-9280-4E3A-8602-A93633D9911E}"/>
    <cellStyle name="Comma 3 2 3 2 2 2 4 5 2" xfId="37742" xr:uid="{3D9B63BA-454D-4FBA-82EF-CCDE913CF04B}"/>
    <cellStyle name="Comma 3 2 3 2 2 2 4 6" xfId="25102" xr:uid="{F294E207-50F0-43E2-B534-9249C1B3A013}"/>
    <cellStyle name="Comma 3 2 3 2 2 2 5" xfId="3190" xr:uid="{F2FF4122-DB0A-4E31-9B43-4EA07615B150}"/>
    <cellStyle name="Comma 3 2 3 2 2 2 5 2" xfId="6687" xr:uid="{9B7D9E93-A855-4929-B4EA-5EF955BFA9D2}"/>
    <cellStyle name="Comma 3 2 3 2 2 2 5 2 2" xfId="14052" xr:uid="{CEA46D5E-0764-42A7-8908-EDFA808C157F}"/>
    <cellStyle name="Comma 3 2 3 2 2 2 5 2 2 2" xfId="46670" xr:uid="{9F92B6A4-96E6-4179-9EBF-BE5D966608D0}"/>
    <cellStyle name="Comma 3 2 3 2 2 2 5 2 2 3" xfId="34042" xr:uid="{7CD9DAA5-FFEC-404E-B0EB-85381B52DA34}"/>
    <cellStyle name="Comma 3 2 3 2 2 2 5 2 3" xfId="21412" xr:uid="{A9C98E92-3CFA-47F3-AD16-6B3AFEA692E9}"/>
    <cellStyle name="Comma 3 2 3 2 2 2 5 2 3 2" xfId="40389" xr:uid="{B9478CD4-7469-4D83-8379-B0C806FA53B9}"/>
    <cellStyle name="Comma 3 2 3 2 2 2 5 2 4" xfId="27749" xr:uid="{D8F812EF-11D2-4001-B380-B40A5B27DB66}"/>
    <cellStyle name="Comma 3 2 3 2 2 2 5 3" xfId="10556" xr:uid="{3FBDF331-5B08-4F62-ADED-50183D8CE9EC}"/>
    <cellStyle name="Comma 3 2 3 2 2 2 5 3 2" xfId="43173" xr:uid="{74D47A43-67CD-4C71-83B4-2C29E1A52C0A}"/>
    <cellStyle name="Comma 3 2 3 2 2 2 5 3 3" xfId="30545" xr:uid="{DF47CC25-E976-4672-B1CD-E9A9A9477D03}"/>
    <cellStyle name="Comma 3 2 3 2 2 2 5 4" xfId="17916" xr:uid="{622F8678-9B0E-49A5-A32D-03484350A123}"/>
    <cellStyle name="Comma 3 2 3 2 2 2 5 4 2" xfId="36892" xr:uid="{64E1BBB9-A707-4F83-99B0-BEEF20320C86}"/>
    <cellStyle name="Comma 3 2 3 2 2 2 5 5" xfId="24252" xr:uid="{71F2FACF-16ED-4C5C-9A55-B31B223DE96C}"/>
    <cellStyle name="Comma 3 2 3 2 2 2 6" xfId="5803" xr:uid="{75F602FD-2990-4C7C-A690-CEBF3326E3EB}"/>
    <cellStyle name="Comma 3 2 3 2 2 2 6 2" xfId="13168" xr:uid="{F784DF93-520D-42D3-A7CB-DADB3013DE09}"/>
    <cellStyle name="Comma 3 2 3 2 2 2 6 2 2" xfId="45786" xr:uid="{8D334835-2255-4DEC-878E-538A02087052}"/>
    <cellStyle name="Comma 3 2 3 2 2 2 6 2 3" xfId="33158" xr:uid="{D405F5D3-83A4-47A3-9AD1-500B66382AC5}"/>
    <cellStyle name="Comma 3 2 3 2 2 2 6 3" xfId="20528" xr:uid="{28113333-836F-43C8-88EA-3E27BC8EAE3D}"/>
    <cellStyle name="Comma 3 2 3 2 2 2 6 3 2" xfId="39505" xr:uid="{015DEDF2-0095-4566-B92C-DD7925AE2E35}"/>
    <cellStyle name="Comma 3 2 3 2 2 2 6 4" xfId="26865" xr:uid="{55C3BA4D-4FAF-47B6-9EB3-CC543E959F46}"/>
    <cellStyle name="Comma 3 2 3 2 2 2 7" xfId="9676" xr:uid="{64310F00-1986-4F2A-92C3-075494F04EB9}"/>
    <cellStyle name="Comma 3 2 3 2 2 2 7 2" xfId="42289" xr:uid="{0C74FB8A-1A06-41C2-8E0A-460839CB6A01}"/>
    <cellStyle name="Comma 3 2 3 2 2 2 7 3" xfId="29661" xr:uid="{90013879-D548-4611-A08F-30A0A965C67F}"/>
    <cellStyle name="Comma 3 2 3 2 2 2 8" xfId="17036" xr:uid="{372E1D12-6ACA-431D-9DB6-1F8444967A1A}"/>
    <cellStyle name="Comma 3 2 3 2 2 2 8 2" xfId="35976" xr:uid="{02D3CDED-34BA-4EBA-B136-CB0127051DA2}"/>
    <cellStyle name="Comma 3 2 3 2 2 2 9" xfId="23364" xr:uid="{86E17E07-C274-4C2A-97EB-B8B6B314B9F3}"/>
    <cellStyle name="Comma 3 2 3 2 2 3" xfId="2330" xr:uid="{84CB3170-3B7C-4274-89AB-0A76145582C6}"/>
    <cellStyle name="Comma 3 2 3 2 2 3 2" xfId="2827" xr:uid="{6D96A1F6-E98F-4A3D-9EF8-5BD9C8ED443B}"/>
    <cellStyle name="Comma 3 2 3 2 2 3 2 2" xfId="4559" xr:uid="{E41C72C8-6B26-45AB-BEEA-B0D7E2534A73}"/>
    <cellStyle name="Comma 3 2 3 2 2 3 2 2 2" xfId="8057" xr:uid="{9C1CC8E4-790A-4911-A89B-216A0BDFA790}"/>
    <cellStyle name="Comma 3 2 3 2 2 3 2 2 2 2" xfId="15422" xr:uid="{20F8E3F8-1C45-47C5-A9D3-862CE6F3567A}"/>
    <cellStyle name="Comma 3 2 3 2 2 3 2 2 2 2 2" xfId="48040" xr:uid="{36357AF2-D7EC-4E9D-AEA2-D815F883912C}"/>
    <cellStyle name="Comma 3 2 3 2 2 3 2 2 2 2 3" xfId="35412" xr:uid="{C5BAFF86-5B17-4050-95F8-D88CBEB33270}"/>
    <cellStyle name="Comma 3 2 3 2 2 3 2 2 2 3" xfId="22782" xr:uid="{634FA27A-69AF-4ABD-B06C-62D5B6D920C1}"/>
    <cellStyle name="Comma 3 2 3 2 2 3 2 2 2 3 2" xfId="41759" xr:uid="{DF661D01-BAC1-43D1-AA15-EB129825261D}"/>
    <cellStyle name="Comma 3 2 3 2 2 3 2 2 2 4" xfId="29119" xr:uid="{2FBB531A-5E5A-495C-8BE5-9D24F7C2F16E}"/>
    <cellStyle name="Comma 3 2 3 2 2 3 2 2 3" xfId="5439" xr:uid="{3F840738-AF78-4825-A400-FF0A1CDF4AB3}"/>
    <cellStyle name="Comma 3 2 3 2 2 3 2 2 3 2" xfId="12804" xr:uid="{2DE70533-D81B-40FE-8844-0F19F8C45C2F}"/>
    <cellStyle name="Comma 3 2 3 2 2 3 2 2 3 2 2" xfId="45422" xr:uid="{AAC774D9-4EF1-4954-B843-C12EA5BE377E}"/>
    <cellStyle name="Comma 3 2 3 2 2 3 2 2 3 2 3" xfId="32794" xr:uid="{452E678B-BA71-49C8-8AA8-5FE37A557018}"/>
    <cellStyle name="Comma 3 2 3 2 2 3 2 2 3 3" xfId="20164" xr:uid="{93B8F5E4-2ED5-4977-877B-A5602C2A505A}"/>
    <cellStyle name="Comma 3 2 3 2 2 3 2 2 3 3 2" xfId="39141" xr:uid="{0E604FD5-A757-47E9-BA81-93ABCCD6FF9C}"/>
    <cellStyle name="Comma 3 2 3 2 2 3 2 2 3 4" xfId="26501" xr:uid="{8BD3F069-4271-4C12-8E2F-42FB9A7B19C2}"/>
    <cellStyle name="Comma 3 2 3 2 2 3 2 2 4" xfId="11925" xr:uid="{79B21588-F6D4-4E68-9A04-A8FA10A64D21}"/>
    <cellStyle name="Comma 3 2 3 2 2 3 2 2 4 2" xfId="44543" xr:uid="{B9C80C3E-48B4-424D-AFD1-7872A143D960}"/>
    <cellStyle name="Comma 3 2 3 2 2 3 2 2 4 3" xfId="31915" xr:uid="{33BC050C-FFCF-420A-8ED0-AF6C1D3ADB50}"/>
    <cellStyle name="Comma 3 2 3 2 2 3 2 2 5" xfId="19285" xr:uid="{1A230E30-00C6-47C0-990B-E2B920A735A8}"/>
    <cellStyle name="Comma 3 2 3 2 2 3 2 2 5 2" xfId="38262" xr:uid="{68F9D29C-AE0B-4AE7-BB67-052E362C9717}"/>
    <cellStyle name="Comma 3 2 3 2 2 3 2 2 6" xfId="25622" xr:uid="{0121C425-314D-4CD4-9BE9-240218F792CB}"/>
    <cellStyle name="Comma 3 2 3 2 2 3 2 3" xfId="3703" xr:uid="{01D51386-8A42-40F3-905F-69F33D9554A3}"/>
    <cellStyle name="Comma 3 2 3 2 2 3 2 3 2" xfId="7200" xr:uid="{79E01923-6298-4C93-BE79-C0B718713CAB}"/>
    <cellStyle name="Comma 3 2 3 2 2 3 2 3 2 2" xfId="14565" xr:uid="{3CA07571-5602-4E9B-ABF5-0D543BE24DB6}"/>
    <cellStyle name="Comma 3 2 3 2 2 3 2 3 2 2 2" xfId="47183" xr:uid="{FBCACFC2-741F-4024-AF3E-2B6251394653}"/>
    <cellStyle name="Comma 3 2 3 2 2 3 2 3 2 2 3" xfId="34555" xr:uid="{8EA901B5-D6E8-49DE-9413-CD19C9F68C0F}"/>
    <cellStyle name="Comma 3 2 3 2 2 3 2 3 2 3" xfId="21925" xr:uid="{39BBC870-B3A2-4654-AB51-42239A92F7F8}"/>
    <cellStyle name="Comma 3 2 3 2 2 3 2 3 2 3 2" xfId="40902" xr:uid="{E016F38F-E256-4899-AE9D-41EABD1F2CD2}"/>
    <cellStyle name="Comma 3 2 3 2 2 3 2 3 2 4" xfId="28262" xr:uid="{BF0F7298-4E95-4F27-BC1C-16FAB45DFDFD}"/>
    <cellStyle name="Comma 3 2 3 2 2 3 2 3 3" xfId="11069" xr:uid="{1430E196-3F12-4746-A60A-6A7FFB1FEE47}"/>
    <cellStyle name="Comma 3 2 3 2 2 3 2 3 3 2" xfId="43686" xr:uid="{0FF7044A-FAD4-4CB2-B21F-29D36AF8A9D5}"/>
    <cellStyle name="Comma 3 2 3 2 2 3 2 3 3 3" xfId="31058" xr:uid="{1E32E472-96F0-41DD-93AE-8433C2554BC6}"/>
    <cellStyle name="Comma 3 2 3 2 2 3 2 3 4" xfId="18429" xr:uid="{C7824EEC-9784-4B46-AE4D-EA110FC0CF3C}"/>
    <cellStyle name="Comma 3 2 3 2 2 3 2 3 4 2" xfId="37405" xr:uid="{E28D33DC-AF16-46C8-818B-8BBBDBAEDF2A}"/>
    <cellStyle name="Comma 3 2 3 2 2 3 2 3 5" xfId="24765" xr:uid="{DFA6D714-3993-4D8E-BB8C-65F28329A1BE}"/>
    <cellStyle name="Comma 3 2 3 2 2 3 2 4" xfId="6324" xr:uid="{D56C40DA-5F56-4E6D-8B0A-090820F26F5F}"/>
    <cellStyle name="Comma 3 2 3 2 2 3 2 4 2" xfId="13689" xr:uid="{C623BF27-0216-4388-96A6-7AA8C699A686}"/>
    <cellStyle name="Comma 3 2 3 2 2 3 2 4 2 2" xfId="46307" xr:uid="{119993CB-2324-4E0D-8FC9-9CCCD7BA0DDF}"/>
    <cellStyle name="Comma 3 2 3 2 2 3 2 4 2 3" xfId="33679" xr:uid="{3A7E6959-0C96-4F64-B4A0-1CE8258825BD}"/>
    <cellStyle name="Comma 3 2 3 2 2 3 2 4 3" xfId="21049" xr:uid="{A4F84B96-6BE7-4FA5-9ECC-D8104D39C4A9}"/>
    <cellStyle name="Comma 3 2 3 2 2 3 2 4 3 2" xfId="40026" xr:uid="{AC570813-66E7-4A73-90AE-5832D12695A0}"/>
    <cellStyle name="Comma 3 2 3 2 2 3 2 4 4" xfId="27386" xr:uid="{88B9516C-8928-440F-B2FC-BE0E62BCA941}"/>
    <cellStyle name="Comma 3 2 3 2 2 3 2 5" xfId="10195" xr:uid="{C110EF5F-8ACA-4D7F-80B8-C13DFE4A0580}"/>
    <cellStyle name="Comma 3 2 3 2 2 3 2 5 2" xfId="42810" xr:uid="{ECF40210-6B95-4C06-A500-B0D02630FD56}"/>
    <cellStyle name="Comma 3 2 3 2 2 3 2 5 3" xfId="30182" xr:uid="{BF5774C7-AC6B-4BEB-979D-29F5C4B493F5}"/>
    <cellStyle name="Comma 3 2 3 2 2 3 2 6" xfId="17555" xr:uid="{1D51C8CC-E148-4DF2-AF10-ADB9C46631A0}"/>
    <cellStyle name="Comma 3 2 3 2 2 3 2 6 2" xfId="36529" xr:uid="{EEB467C1-E92F-429A-8990-239B8A7DBFB1}"/>
    <cellStyle name="Comma 3 2 3 2 2 3 2 7" xfId="23889" xr:uid="{179A1E60-5F99-408C-9EFE-6C329AF3B0DB}"/>
    <cellStyle name="Comma 3 2 3 2 2 3 3" xfId="4119" xr:uid="{EC810BAF-37C7-4DA4-B1DF-3337508C4CF1}"/>
    <cellStyle name="Comma 3 2 3 2 2 3 3 2" xfId="7616" xr:uid="{522FC55B-390E-4BF2-AA72-5B48EB4931C7}"/>
    <cellStyle name="Comma 3 2 3 2 2 3 3 2 2" xfId="14981" xr:uid="{6ED03B5D-1C46-43B8-AA32-DB80ECAC5016}"/>
    <cellStyle name="Comma 3 2 3 2 2 3 3 2 2 2" xfId="47599" xr:uid="{D51786B6-D4CF-4FBA-AF5E-4DDCA0A44B9A}"/>
    <cellStyle name="Comma 3 2 3 2 2 3 3 2 2 3" xfId="34971" xr:uid="{DCA12182-BD32-4630-A079-0EFDBCC0A8A3}"/>
    <cellStyle name="Comma 3 2 3 2 2 3 3 2 3" xfId="22341" xr:uid="{62863F85-9B81-4D6E-B051-F9FD46FA4304}"/>
    <cellStyle name="Comma 3 2 3 2 2 3 3 2 3 2" xfId="41318" xr:uid="{5C2BF284-DC3F-4D04-88AE-8FF3B1D46751}"/>
    <cellStyle name="Comma 3 2 3 2 2 3 3 2 4" xfId="28678" xr:uid="{7E0A3F6D-2C6C-49FB-9410-A5418A638006}"/>
    <cellStyle name="Comma 3 2 3 2 2 3 3 3" xfId="4997" xr:uid="{8473FC2A-5E99-4D5D-B904-B9C604A98A99}"/>
    <cellStyle name="Comma 3 2 3 2 2 3 3 3 2" xfId="12362" xr:uid="{1B3663B9-655C-4AF4-BF45-89566024962B}"/>
    <cellStyle name="Comma 3 2 3 2 2 3 3 3 2 2" xfId="44980" xr:uid="{47CE542B-AE6B-47BB-BD9E-B634EB4CE0AF}"/>
    <cellStyle name="Comma 3 2 3 2 2 3 3 3 2 3" xfId="32352" xr:uid="{C8DF414E-91A3-42FF-B0A5-D539C44444B7}"/>
    <cellStyle name="Comma 3 2 3 2 2 3 3 3 3" xfId="19722" xr:uid="{88858953-7B91-4566-B9AD-7D98F8257860}"/>
    <cellStyle name="Comma 3 2 3 2 2 3 3 3 3 2" xfId="38699" xr:uid="{19E9049E-78E9-4C29-9A29-651675884E5A}"/>
    <cellStyle name="Comma 3 2 3 2 2 3 3 3 4" xfId="26059" xr:uid="{01139790-9E67-4A2B-8271-9BA544BCB210}"/>
    <cellStyle name="Comma 3 2 3 2 2 3 3 4" xfId="11485" xr:uid="{3590B0BD-3DAB-46F2-B5A5-F198AB66292F}"/>
    <cellStyle name="Comma 3 2 3 2 2 3 3 4 2" xfId="44102" xr:uid="{49AF40AB-C6DC-4984-9DF1-5A693A181901}"/>
    <cellStyle name="Comma 3 2 3 2 2 3 3 4 3" xfId="31474" xr:uid="{D5B3B3BA-D18D-4E19-BB76-DFCF797681C4}"/>
    <cellStyle name="Comma 3 2 3 2 2 3 3 5" xfId="18845" xr:uid="{7F1949ED-9F8E-4264-8DFE-146022E86B47}"/>
    <cellStyle name="Comma 3 2 3 2 2 3 3 5 2" xfId="37821" xr:uid="{C75FF123-17B9-4D2E-A8D8-76B6222C1CBC}"/>
    <cellStyle name="Comma 3 2 3 2 2 3 3 6" xfId="25181" xr:uid="{AA8E649B-C029-4C2C-A36B-2400A5FE748C}"/>
    <cellStyle name="Comma 3 2 3 2 2 3 4" xfId="3269" xr:uid="{C4301861-D946-4794-A7B5-D055AD973285}"/>
    <cellStyle name="Comma 3 2 3 2 2 3 4 2" xfId="6766" xr:uid="{536CAA58-E3AB-40F2-8D4F-6421FEB30769}"/>
    <cellStyle name="Comma 3 2 3 2 2 3 4 2 2" xfId="14131" xr:uid="{692E92E3-8E21-4135-B172-D14BE20A112D}"/>
    <cellStyle name="Comma 3 2 3 2 2 3 4 2 2 2" xfId="46749" xr:uid="{C36215E1-5DA8-41AD-8F19-96BC94057C27}"/>
    <cellStyle name="Comma 3 2 3 2 2 3 4 2 2 3" xfId="34121" xr:uid="{A66B1CEE-B825-4D96-8AC7-51FA3C6E3B7A}"/>
    <cellStyle name="Comma 3 2 3 2 2 3 4 2 3" xfId="21491" xr:uid="{F0619F25-8E1A-4C78-B487-B7D513FF85DA}"/>
    <cellStyle name="Comma 3 2 3 2 2 3 4 2 3 2" xfId="40468" xr:uid="{A3F4F030-393F-405E-81D7-DC951658E9D2}"/>
    <cellStyle name="Comma 3 2 3 2 2 3 4 2 4" xfId="27828" xr:uid="{050C8DFB-0C47-4B7D-8F01-BD67B2A9CBB7}"/>
    <cellStyle name="Comma 3 2 3 2 2 3 4 3" xfId="10635" xr:uid="{4FB50B6D-5E35-46C0-B943-A87F27A939B8}"/>
    <cellStyle name="Comma 3 2 3 2 2 3 4 3 2" xfId="43252" xr:uid="{9216C25E-E579-4F8D-B58F-568F46AD17D9}"/>
    <cellStyle name="Comma 3 2 3 2 2 3 4 3 3" xfId="30624" xr:uid="{E94CBAC1-572C-4F11-91D7-68D8FD62E70D}"/>
    <cellStyle name="Comma 3 2 3 2 2 3 4 4" xfId="17995" xr:uid="{56BB5EC7-4EB7-424E-81AF-58C49C792914}"/>
    <cellStyle name="Comma 3 2 3 2 2 3 4 4 2" xfId="36971" xr:uid="{E9881DC3-26DD-4F71-8955-4C818E8412D3}"/>
    <cellStyle name="Comma 3 2 3 2 2 3 4 5" xfId="24331" xr:uid="{050C5459-3F25-4F3A-BBBE-190D1692E3FA}"/>
    <cellStyle name="Comma 3 2 3 2 2 3 5" xfId="5882" xr:uid="{33F587DD-A153-449D-B9A1-9E07161FB0E8}"/>
    <cellStyle name="Comma 3 2 3 2 2 3 5 2" xfId="13247" xr:uid="{84552F9F-9CAF-441C-AF5A-674F71574D2F}"/>
    <cellStyle name="Comma 3 2 3 2 2 3 5 2 2" xfId="45865" xr:uid="{B7D0B2FC-5A94-400C-AB7E-7A7C6D79972F}"/>
    <cellStyle name="Comma 3 2 3 2 2 3 5 2 3" xfId="33237" xr:uid="{841B9265-EBDD-4151-AA28-33C02B0F4CD0}"/>
    <cellStyle name="Comma 3 2 3 2 2 3 5 3" xfId="20607" xr:uid="{82434D8F-764B-49B5-91B0-A8C932FEE09C}"/>
    <cellStyle name="Comma 3 2 3 2 2 3 5 3 2" xfId="39584" xr:uid="{18415306-06CF-40CB-B650-A6F692890B1D}"/>
    <cellStyle name="Comma 3 2 3 2 2 3 5 4" xfId="26944" xr:uid="{5DC64021-69D8-44AC-B16F-9CB04C340417}"/>
    <cellStyle name="Comma 3 2 3 2 2 3 6" xfId="9755" xr:uid="{C7C6C527-7F1A-4468-899A-7447037E7389}"/>
    <cellStyle name="Comma 3 2 3 2 2 3 6 2" xfId="42368" xr:uid="{8F5DC595-BD19-4CCA-8999-E5F96786B153}"/>
    <cellStyle name="Comma 3 2 3 2 2 3 6 3" xfId="29740" xr:uid="{4B7DFE12-73CC-42D9-A410-781BF374BF49}"/>
    <cellStyle name="Comma 3 2 3 2 2 3 7" xfId="17115" xr:uid="{3A92F296-BC6A-4DA0-98DD-21EE7810F189}"/>
    <cellStyle name="Comma 3 2 3 2 2 3 7 2" xfId="36055" xr:uid="{07C54217-4CCC-4CCC-AFD6-BC0612751FD6}"/>
    <cellStyle name="Comma 3 2 3 2 2 3 8" xfId="23443" xr:uid="{EB88FA51-28F0-4C2B-8925-ECD4D9488E4D}"/>
    <cellStyle name="Comma 3 2 3 2 2 4" xfId="2672" xr:uid="{AF54E816-2835-4605-9E1F-529A2A6417BB}"/>
    <cellStyle name="Comma 3 2 3 2 2 4 2" xfId="4405" xr:uid="{97158A3E-7CD7-4198-AD83-F832DA03126F}"/>
    <cellStyle name="Comma 3 2 3 2 2 4 2 2" xfId="7903" xr:uid="{4C63CA65-2C59-45F9-B78D-20335FC2130A}"/>
    <cellStyle name="Comma 3 2 3 2 2 4 2 2 2" xfId="15268" xr:uid="{546EA1EC-A268-4456-B111-A76F5B2C511D}"/>
    <cellStyle name="Comma 3 2 3 2 2 4 2 2 2 2" xfId="47886" xr:uid="{5C1AE9F5-AFE7-4997-AA7E-7661D2435940}"/>
    <cellStyle name="Comma 3 2 3 2 2 4 2 2 2 3" xfId="35258" xr:uid="{362046FD-4B42-4825-9A91-DB55CD4E44A4}"/>
    <cellStyle name="Comma 3 2 3 2 2 4 2 2 3" xfId="22628" xr:uid="{C29812E2-4F15-4C00-A524-6262326BF063}"/>
    <cellStyle name="Comma 3 2 3 2 2 4 2 2 3 2" xfId="41605" xr:uid="{F1AE9AA8-D4FE-432A-A62B-30BD2B56A2A1}"/>
    <cellStyle name="Comma 3 2 3 2 2 4 2 2 4" xfId="28965" xr:uid="{82074BB3-4FB6-44E4-93E9-3E7F8967208A}"/>
    <cellStyle name="Comma 3 2 3 2 2 4 2 3" xfId="5285" xr:uid="{271F0B8D-FA41-4983-9259-C30980DC17D9}"/>
    <cellStyle name="Comma 3 2 3 2 2 4 2 3 2" xfId="12650" xr:uid="{FF463CF7-A642-4422-85DA-EEEDE1834850}"/>
    <cellStyle name="Comma 3 2 3 2 2 4 2 3 2 2" xfId="45268" xr:uid="{4B50ED04-D045-4E16-9214-F69D1C461AF0}"/>
    <cellStyle name="Comma 3 2 3 2 2 4 2 3 2 3" xfId="32640" xr:uid="{0BE232CB-BB28-4DA9-952B-A7E56F5EECEF}"/>
    <cellStyle name="Comma 3 2 3 2 2 4 2 3 3" xfId="20010" xr:uid="{1A68FC04-EC23-4144-AF55-B4D86F44FCF5}"/>
    <cellStyle name="Comma 3 2 3 2 2 4 2 3 3 2" xfId="38987" xr:uid="{D3036B48-68CE-4FC6-9672-48606B9FF8CB}"/>
    <cellStyle name="Comma 3 2 3 2 2 4 2 3 4" xfId="26347" xr:uid="{B73D73BF-FC9C-44B0-B3FF-7E7BA94E3ABC}"/>
    <cellStyle name="Comma 3 2 3 2 2 4 2 4" xfId="11771" xr:uid="{86768528-8B69-4E1A-BB2B-F39A2F6C6B78}"/>
    <cellStyle name="Comma 3 2 3 2 2 4 2 4 2" xfId="44389" xr:uid="{D251BA74-932C-4E8F-B1A9-A997822DACA7}"/>
    <cellStyle name="Comma 3 2 3 2 2 4 2 4 3" xfId="31761" xr:uid="{CD79B620-70BA-43B5-85E5-8F1E368375D1}"/>
    <cellStyle name="Comma 3 2 3 2 2 4 2 5" xfId="19131" xr:uid="{38FD8CE2-3CA1-45D8-A2C6-92ECC41C83CE}"/>
    <cellStyle name="Comma 3 2 3 2 2 4 2 5 2" xfId="38108" xr:uid="{CDB42112-6369-4597-9D49-AFEB27A260F0}"/>
    <cellStyle name="Comma 3 2 3 2 2 4 2 6" xfId="25468" xr:uid="{F34F4F8A-F197-47C0-ACEA-EA772FC83D2E}"/>
    <cellStyle name="Comma 3 2 3 2 2 4 3" xfId="3550" xr:uid="{6A877457-A72A-4ECE-AA22-BE9E286C9F73}"/>
    <cellStyle name="Comma 3 2 3 2 2 4 3 2" xfId="7047" xr:uid="{733A57C2-E825-4DE0-AC37-D64D36165238}"/>
    <cellStyle name="Comma 3 2 3 2 2 4 3 2 2" xfId="14412" xr:uid="{06916534-486A-4F95-8C52-0F50F90BD823}"/>
    <cellStyle name="Comma 3 2 3 2 2 4 3 2 2 2" xfId="47030" xr:uid="{5DE9C024-F9BB-4A12-B450-ED0DE8964A89}"/>
    <cellStyle name="Comma 3 2 3 2 2 4 3 2 2 3" xfId="34402" xr:uid="{55BF4385-7D2D-4147-B0FF-FFFC328E4B7A}"/>
    <cellStyle name="Comma 3 2 3 2 2 4 3 2 3" xfId="21772" xr:uid="{5027F4C2-CBE0-4E50-90E4-AC1D04A91E81}"/>
    <cellStyle name="Comma 3 2 3 2 2 4 3 2 3 2" xfId="40749" xr:uid="{D6D5DBA8-EC66-486A-9EDE-0436258B2CF0}"/>
    <cellStyle name="Comma 3 2 3 2 2 4 3 2 4" xfId="28109" xr:uid="{D0FB6B9F-DC5B-4665-A3C3-906174188613}"/>
    <cellStyle name="Comma 3 2 3 2 2 4 3 3" xfId="10916" xr:uid="{829234C8-3E6E-4410-A0F1-F732C5EB1841}"/>
    <cellStyle name="Comma 3 2 3 2 2 4 3 3 2" xfId="43533" xr:uid="{1FA38FA4-9F91-4604-9624-03829059CCCF}"/>
    <cellStyle name="Comma 3 2 3 2 2 4 3 3 3" xfId="30905" xr:uid="{060D7359-369F-4F8F-BD3A-56C601F17794}"/>
    <cellStyle name="Comma 3 2 3 2 2 4 3 4" xfId="18276" xr:uid="{CD424ED3-5FCD-4ECD-A212-09B32F6CE2C9}"/>
    <cellStyle name="Comma 3 2 3 2 2 4 3 4 2" xfId="37252" xr:uid="{C0B11628-2785-421F-AA97-8517809693BA}"/>
    <cellStyle name="Comma 3 2 3 2 2 4 3 5" xfId="24612" xr:uid="{928D31F1-AE16-4470-AF33-8C79FEDCE0B7}"/>
    <cellStyle name="Comma 3 2 3 2 2 4 4" xfId="6170" xr:uid="{9F38312C-1744-487F-A33E-C017AEDCEEF5}"/>
    <cellStyle name="Comma 3 2 3 2 2 4 4 2" xfId="13535" xr:uid="{3032F2E4-BE8A-462F-93F7-93EEE5E3F170}"/>
    <cellStyle name="Comma 3 2 3 2 2 4 4 2 2" xfId="46153" xr:uid="{536503A7-41DB-428F-A73F-B5DF8629A310}"/>
    <cellStyle name="Comma 3 2 3 2 2 4 4 2 3" xfId="33525" xr:uid="{864130D0-E4E3-44DC-B437-06ADC628EF3E}"/>
    <cellStyle name="Comma 3 2 3 2 2 4 4 3" xfId="20895" xr:uid="{8EAEF02A-1A47-44D5-8AE5-9558DEB32419}"/>
    <cellStyle name="Comma 3 2 3 2 2 4 4 3 2" xfId="39872" xr:uid="{839BDBA6-70FD-4BE6-A0F4-726027047A63}"/>
    <cellStyle name="Comma 3 2 3 2 2 4 4 4" xfId="27232" xr:uid="{746D285C-73AC-48AC-B430-74681E0CEA0A}"/>
    <cellStyle name="Comma 3 2 3 2 2 4 5" xfId="10041" xr:uid="{2BE2D571-BD48-40C6-BDF9-F9C681CFF5CA}"/>
    <cellStyle name="Comma 3 2 3 2 2 4 5 2" xfId="42656" xr:uid="{270FC55D-4780-4DFD-AC9A-8D5C881B2A96}"/>
    <cellStyle name="Comma 3 2 3 2 2 4 5 3" xfId="30028" xr:uid="{A9A42186-7079-4647-ABCD-DF931F4FC40F}"/>
    <cellStyle name="Comma 3 2 3 2 2 4 6" xfId="17401" xr:uid="{C8C3C157-90C0-45CE-9A9E-208CA4C28E6A}"/>
    <cellStyle name="Comma 3 2 3 2 2 4 6 2" xfId="36375" xr:uid="{477B792D-CBC8-41A1-92EF-7A4C76E99223}"/>
    <cellStyle name="Comma 3 2 3 2 2 4 7" xfId="23735" xr:uid="{C7742A64-BDD7-4BCB-848F-A88A9B195244}"/>
    <cellStyle name="Comma 3 2 3 2 2 5" xfId="3966" xr:uid="{F5E617A9-53A9-40AC-8DCB-6F0969B4A2E9}"/>
    <cellStyle name="Comma 3 2 3 2 2 5 2" xfId="7463" xr:uid="{4CAFAEC5-EC65-4B01-B5EE-020D1CA8B5E8}"/>
    <cellStyle name="Comma 3 2 3 2 2 5 2 2" xfId="14828" xr:uid="{0606755E-9EAF-40B1-AD06-35DDF0D3EE15}"/>
    <cellStyle name="Comma 3 2 3 2 2 5 2 2 2" xfId="47446" xr:uid="{F37CE2D3-BDE8-44CD-930E-F74ABA426171}"/>
    <cellStyle name="Comma 3 2 3 2 2 5 2 2 3" xfId="34818" xr:uid="{02463E9F-EB78-42EE-8956-7B6E3352384C}"/>
    <cellStyle name="Comma 3 2 3 2 2 5 2 3" xfId="22188" xr:uid="{CEE3E37C-3F90-4068-AA5C-A71250C6B57B}"/>
    <cellStyle name="Comma 3 2 3 2 2 5 2 3 2" xfId="41165" xr:uid="{13ECC2E9-0F43-4238-8CEB-056635420B3A}"/>
    <cellStyle name="Comma 3 2 3 2 2 5 2 4" xfId="28525" xr:uid="{FE1F41D0-23C4-4D90-88B0-84BF0D1058EC}"/>
    <cellStyle name="Comma 3 2 3 2 2 5 3" xfId="4843" xr:uid="{82BF1E63-8FAC-492D-ABA7-5A51EC1A7C6A}"/>
    <cellStyle name="Comma 3 2 3 2 2 5 3 2" xfId="12208" xr:uid="{B6EE2DF1-9705-4FFF-922E-4D3493E27EBD}"/>
    <cellStyle name="Comma 3 2 3 2 2 5 3 2 2" xfId="44826" xr:uid="{2920EE3F-1D92-4CE9-9B52-686DE55E967E}"/>
    <cellStyle name="Comma 3 2 3 2 2 5 3 2 3" xfId="32198" xr:uid="{16C3AD74-4419-4EC8-AC4E-51E35FDCE13E}"/>
    <cellStyle name="Comma 3 2 3 2 2 5 3 3" xfId="19568" xr:uid="{6FF3B2E7-95BB-4055-90A8-A9E70BBF698B}"/>
    <cellStyle name="Comma 3 2 3 2 2 5 3 3 2" xfId="38545" xr:uid="{49A43F38-4DFC-4D30-8859-1004611EE1E5}"/>
    <cellStyle name="Comma 3 2 3 2 2 5 3 4" xfId="25905" xr:uid="{169B8762-4EF1-439F-93C1-168F2BB6C78D}"/>
    <cellStyle name="Comma 3 2 3 2 2 5 4" xfId="11332" xr:uid="{B747C6D2-E268-4803-BD4C-703778075906}"/>
    <cellStyle name="Comma 3 2 3 2 2 5 4 2" xfId="43949" xr:uid="{31FA8D18-4B39-41F9-8741-790BCFBCE45C}"/>
    <cellStyle name="Comma 3 2 3 2 2 5 4 3" xfId="31321" xr:uid="{3425C876-2167-467F-8BBE-66E04087D0B5}"/>
    <cellStyle name="Comma 3 2 3 2 2 5 5" xfId="18692" xr:uid="{B6614FA8-4A6C-405A-9B90-1501A6CFC945}"/>
    <cellStyle name="Comma 3 2 3 2 2 5 5 2" xfId="37668" xr:uid="{A9199133-1AB5-44C9-96C8-50578F7DA9E5}"/>
    <cellStyle name="Comma 3 2 3 2 2 5 6" xfId="25028" xr:uid="{1F72FD06-6CC9-4E83-AFC1-BA07C57158BE}"/>
    <cellStyle name="Comma 3 2 3 2 2 6" xfId="3116" xr:uid="{043CF507-A7FA-405D-9A65-BA41686B283F}"/>
    <cellStyle name="Comma 3 2 3 2 2 6 2" xfId="6613" xr:uid="{28646DA2-F1EC-414D-BFCE-BD156588E95F}"/>
    <cellStyle name="Comma 3 2 3 2 2 6 2 2" xfId="13978" xr:uid="{8C4CD768-00F8-44CF-A111-5D32DBE1E786}"/>
    <cellStyle name="Comma 3 2 3 2 2 6 2 2 2" xfId="46596" xr:uid="{3095323D-F9A0-44C1-9424-06F1757D8B85}"/>
    <cellStyle name="Comma 3 2 3 2 2 6 2 2 3" xfId="33968" xr:uid="{58221ED5-2302-42FA-8915-7EC80397014D}"/>
    <cellStyle name="Comma 3 2 3 2 2 6 2 3" xfId="21338" xr:uid="{49E1E669-3785-49C2-B72A-F36832B76333}"/>
    <cellStyle name="Comma 3 2 3 2 2 6 2 3 2" xfId="40315" xr:uid="{CD7FCE16-FA8B-486C-B677-3D3E8A3ED898}"/>
    <cellStyle name="Comma 3 2 3 2 2 6 2 4" xfId="27675" xr:uid="{71EAB1B3-7F7C-4695-AFEA-A4968A9CC1C2}"/>
    <cellStyle name="Comma 3 2 3 2 2 6 3" xfId="10482" xr:uid="{75789654-A8AE-40E1-A24D-09335DCF66A9}"/>
    <cellStyle name="Comma 3 2 3 2 2 6 3 2" xfId="43099" xr:uid="{AB601A03-1771-461F-A529-886AB7F51539}"/>
    <cellStyle name="Comma 3 2 3 2 2 6 3 3" xfId="30471" xr:uid="{B70355C5-74E9-460C-AF56-5F7F9B2FB93D}"/>
    <cellStyle name="Comma 3 2 3 2 2 6 4" xfId="17842" xr:uid="{06BE965C-E3AB-4673-94E7-B27FD2B9E697}"/>
    <cellStyle name="Comma 3 2 3 2 2 6 4 2" xfId="36818" xr:uid="{4B806B2E-E0A9-4CC4-BF2B-DBE9FE270CF3}"/>
    <cellStyle name="Comma 3 2 3 2 2 6 5" xfId="24178" xr:uid="{9AB8FD7A-88EC-4359-A627-5743F5BCA392}"/>
    <cellStyle name="Comma 3 2 3 2 2 7" xfId="5728" xr:uid="{CFCB461D-155C-439A-8A03-5604109BDFA5}"/>
    <cellStyle name="Comma 3 2 3 2 2 7 2" xfId="13093" xr:uid="{BEDD1554-5BEC-464D-8BCE-28FDA619E3DB}"/>
    <cellStyle name="Comma 3 2 3 2 2 7 2 2" xfId="45711" xr:uid="{93CF9027-DC87-45DF-84CD-C3B4B8E5F56B}"/>
    <cellStyle name="Comma 3 2 3 2 2 7 2 3" xfId="33083" xr:uid="{A1AD9054-2695-4FD4-B3A7-85354A6A8CFE}"/>
    <cellStyle name="Comma 3 2 3 2 2 7 3" xfId="20453" xr:uid="{AD1EA327-9B91-4374-9CE3-CAF2B6015D92}"/>
    <cellStyle name="Comma 3 2 3 2 2 7 3 2" xfId="39430" xr:uid="{24D367AA-BCA8-40CC-AA8C-6285ED848BB9}"/>
    <cellStyle name="Comma 3 2 3 2 2 7 4" xfId="26790" xr:uid="{AB954743-D839-4868-BB21-2F8029768F48}"/>
    <cellStyle name="Comma 3 2 3 2 2 8" xfId="2150" xr:uid="{5D0F3AC4-B878-4E28-96A2-A7F4A0F6D47E}"/>
    <cellStyle name="Comma 3 2 3 2 2 8 2" xfId="9601" xr:uid="{7759B17A-63C1-4054-A653-CA47A22326D4}"/>
    <cellStyle name="Comma 3 2 3 2 2 8 2 2" xfId="42214" xr:uid="{6048EEA6-DF92-43FE-893F-A1011F4CAF68}"/>
    <cellStyle name="Comma 3 2 3 2 2 8 3" xfId="16961" xr:uid="{57D888CF-72B4-4E5E-B66E-153C768388B3}"/>
    <cellStyle name="Comma 3 2 3 2 2 8 4" xfId="29586" xr:uid="{E0E8DA8B-9EA7-4A31-B144-58339FE99F6F}"/>
    <cellStyle name="Comma 3 2 3 2 2 9" xfId="8874" xr:uid="{B7FC2D4E-7972-45E6-9E49-F2AEFA40AB9D}"/>
    <cellStyle name="Comma 3 2 3 2 2 9 2" xfId="35881" xr:uid="{CEFA2D93-7177-40E0-863D-8C141827A5E2}"/>
    <cellStyle name="Comma 3 2 3 2 3" xfId="2229" xr:uid="{3906F51C-EFDB-4865-A726-CE217610E82B}"/>
    <cellStyle name="Comma 3 2 3 2 3 2" xfId="2384" xr:uid="{72F5515C-9F1A-47A0-829B-AF26FC35FE55}"/>
    <cellStyle name="Comma 3 2 3 2 3 2 2" xfId="2881" xr:uid="{8F23122B-F1D9-4BC4-BCC9-B71185CA2D97}"/>
    <cellStyle name="Comma 3 2 3 2 3 2 2 2" xfId="4613" xr:uid="{8FF7FE8B-50C0-471E-8BC0-C2278ACBD6D8}"/>
    <cellStyle name="Comma 3 2 3 2 3 2 2 2 2" xfId="8111" xr:uid="{9105E55F-19AC-4080-9F24-76428E0DF1CF}"/>
    <cellStyle name="Comma 3 2 3 2 3 2 2 2 2 2" xfId="15476" xr:uid="{A3BE7777-DB5C-4B46-BD5B-1CF60767E999}"/>
    <cellStyle name="Comma 3 2 3 2 3 2 2 2 2 2 2" xfId="48094" xr:uid="{2FF5CDB4-CF42-42C3-932F-68A568441364}"/>
    <cellStyle name="Comma 3 2 3 2 3 2 2 2 2 2 3" xfId="35466" xr:uid="{4CF5F422-CE70-4BF1-A1A4-689E38F6AE0A}"/>
    <cellStyle name="Comma 3 2 3 2 3 2 2 2 2 3" xfId="22836" xr:uid="{BBAD3555-4B2B-498F-9CE9-9BB5565CAC51}"/>
    <cellStyle name="Comma 3 2 3 2 3 2 2 2 2 3 2" xfId="41813" xr:uid="{EA705DE9-B07F-4BE9-AEC0-196F2EB27593}"/>
    <cellStyle name="Comma 3 2 3 2 3 2 2 2 2 4" xfId="29173" xr:uid="{0D39C42F-9EE6-43A1-AE46-9100B4E3037B}"/>
    <cellStyle name="Comma 3 2 3 2 3 2 2 2 3" xfId="5493" xr:uid="{FA16AFF9-E20C-4AE1-84F9-417518C005ED}"/>
    <cellStyle name="Comma 3 2 3 2 3 2 2 2 3 2" xfId="12858" xr:uid="{B3AA3B82-B394-45B5-A181-3BADC172FB38}"/>
    <cellStyle name="Comma 3 2 3 2 3 2 2 2 3 2 2" xfId="45476" xr:uid="{83E505B0-7004-4504-8ACE-C429EA26A98E}"/>
    <cellStyle name="Comma 3 2 3 2 3 2 2 2 3 2 3" xfId="32848" xr:uid="{21DB7AEA-240E-48E0-968A-218D201C5389}"/>
    <cellStyle name="Comma 3 2 3 2 3 2 2 2 3 3" xfId="20218" xr:uid="{17995BF4-F6BC-45A1-B393-80C67F809363}"/>
    <cellStyle name="Comma 3 2 3 2 3 2 2 2 3 3 2" xfId="39195" xr:uid="{0E940CA1-907D-41CE-8A1E-57118F0CF242}"/>
    <cellStyle name="Comma 3 2 3 2 3 2 2 2 3 4" xfId="26555" xr:uid="{B4F8CA41-4E07-4E6E-BAD1-EFCC15BD7ED3}"/>
    <cellStyle name="Comma 3 2 3 2 3 2 2 2 4" xfId="11979" xr:uid="{BA5D32CF-AAC7-4C3E-B677-97EA551CDBA4}"/>
    <cellStyle name="Comma 3 2 3 2 3 2 2 2 4 2" xfId="44597" xr:uid="{8F3E64F3-12DE-4693-BB24-EAA1EC4A5CFE}"/>
    <cellStyle name="Comma 3 2 3 2 3 2 2 2 4 3" xfId="31969" xr:uid="{7A9106A6-27E8-4F1D-97FC-B08DD92C1FB6}"/>
    <cellStyle name="Comma 3 2 3 2 3 2 2 2 5" xfId="19339" xr:uid="{2E72B224-90D3-4D08-98AE-0DB168528579}"/>
    <cellStyle name="Comma 3 2 3 2 3 2 2 2 5 2" xfId="38316" xr:uid="{C94C1E0D-1282-4F0E-B05C-ECEAC9CEA503}"/>
    <cellStyle name="Comma 3 2 3 2 3 2 2 2 6" xfId="25676" xr:uid="{EB572DA5-6794-4A75-969E-A29553D3590D}"/>
    <cellStyle name="Comma 3 2 3 2 3 2 2 3" xfId="3757" xr:uid="{9A08C4D0-DE09-4C56-A457-400788A3C1CC}"/>
    <cellStyle name="Comma 3 2 3 2 3 2 2 3 2" xfId="7254" xr:uid="{51B367BB-BD92-4C0C-A8E6-7CD53B1ECCB3}"/>
    <cellStyle name="Comma 3 2 3 2 3 2 2 3 2 2" xfId="14619" xr:uid="{4DE9A885-755B-4702-8ABB-D4F4F889A4A8}"/>
    <cellStyle name="Comma 3 2 3 2 3 2 2 3 2 2 2" xfId="47237" xr:uid="{43794E36-46DF-404E-A544-F18567195E4B}"/>
    <cellStyle name="Comma 3 2 3 2 3 2 2 3 2 2 3" xfId="34609" xr:uid="{BBD13398-0B93-469F-990B-859F9368E680}"/>
    <cellStyle name="Comma 3 2 3 2 3 2 2 3 2 3" xfId="21979" xr:uid="{6ACE8A25-1245-4156-8DB6-4190C9B96159}"/>
    <cellStyle name="Comma 3 2 3 2 3 2 2 3 2 3 2" xfId="40956" xr:uid="{E904F40A-3C36-4A54-B2F1-AA6C85DDE3E2}"/>
    <cellStyle name="Comma 3 2 3 2 3 2 2 3 2 4" xfId="28316" xr:uid="{7BC06735-71B9-4FBE-9682-0F8E19DBEB37}"/>
    <cellStyle name="Comma 3 2 3 2 3 2 2 3 3" xfId="11123" xr:uid="{A4E8DA03-D122-4C27-94CB-B907800A7750}"/>
    <cellStyle name="Comma 3 2 3 2 3 2 2 3 3 2" xfId="43740" xr:uid="{89E83320-D97E-404F-98E6-651D4A229CA6}"/>
    <cellStyle name="Comma 3 2 3 2 3 2 2 3 3 3" xfId="31112" xr:uid="{FDBF9373-9A47-460D-842E-0B58AEDD168C}"/>
    <cellStyle name="Comma 3 2 3 2 3 2 2 3 4" xfId="18483" xr:uid="{CDB1C4DC-A0CE-4530-BD38-90D551F27F2C}"/>
    <cellStyle name="Comma 3 2 3 2 3 2 2 3 4 2" xfId="37459" xr:uid="{3E0CF874-D9F6-4527-B815-A048200141F8}"/>
    <cellStyle name="Comma 3 2 3 2 3 2 2 3 5" xfId="24819" xr:uid="{60002EC0-3FD3-4DE9-972E-A2A626B0FE40}"/>
    <cellStyle name="Comma 3 2 3 2 3 2 2 4" xfId="6378" xr:uid="{A671AB2A-84F5-4C6F-ABF4-FFD7EF165679}"/>
    <cellStyle name="Comma 3 2 3 2 3 2 2 4 2" xfId="13743" xr:uid="{2B3F57A5-E90E-4B2F-B12A-89D6F74C84F9}"/>
    <cellStyle name="Comma 3 2 3 2 3 2 2 4 2 2" xfId="46361" xr:uid="{89823044-B552-41DD-85E8-51D50905E6BC}"/>
    <cellStyle name="Comma 3 2 3 2 3 2 2 4 2 3" xfId="33733" xr:uid="{3F657A6A-F462-437A-ADD0-20F8A638BB34}"/>
    <cellStyle name="Comma 3 2 3 2 3 2 2 4 3" xfId="21103" xr:uid="{5B1231EA-492B-434F-87B8-3B9041DE3AAD}"/>
    <cellStyle name="Comma 3 2 3 2 3 2 2 4 3 2" xfId="40080" xr:uid="{02849643-7B06-4B21-992D-D43E724C0B09}"/>
    <cellStyle name="Comma 3 2 3 2 3 2 2 4 4" xfId="27440" xr:uid="{8CB261FF-4689-49C8-AA00-F28F171D69DB}"/>
    <cellStyle name="Comma 3 2 3 2 3 2 2 5" xfId="10249" xr:uid="{D01F2E12-E15B-4346-87CC-6EAEADAD5823}"/>
    <cellStyle name="Comma 3 2 3 2 3 2 2 5 2" xfId="42864" xr:uid="{3BE06A55-08A1-4E0D-8B6F-B81B2532A432}"/>
    <cellStyle name="Comma 3 2 3 2 3 2 2 5 3" xfId="30236" xr:uid="{F5065698-A674-4E9A-87BE-F2F13F039EAD}"/>
    <cellStyle name="Comma 3 2 3 2 3 2 2 6" xfId="17609" xr:uid="{ADE3EF06-B7CD-4DB1-A813-2DF7E144AEA7}"/>
    <cellStyle name="Comma 3 2 3 2 3 2 2 6 2" xfId="36583" xr:uid="{98FA515C-E3EA-411F-9CDD-22FF0A78F1EE}"/>
    <cellStyle name="Comma 3 2 3 2 3 2 2 7" xfId="23943" xr:uid="{19E60698-9D80-4FFE-8B90-FB74B94555A5}"/>
    <cellStyle name="Comma 3 2 3 2 3 2 3" xfId="4173" xr:uid="{988E5BF7-37B6-4079-BDE7-4247AB9C8014}"/>
    <cellStyle name="Comma 3 2 3 2 3 2 3 2" xfId="7670" xr:uid="{3F8BE735-3944-4094-AEC7-C60EF6B43312}"/>
    <cellStyle name="Comma 3 2 3 2 3 2 3 2 2" xfId="15035" xr:uid="{9228AC7A-4723-47D3-92D2-EAD71742B497}"/>
    <cellStyle name="Comma 3 2 3 2 3 2 3 2 2 2" xfId="47653" xr:uid="{FCA1EF10-7A50-4B9F-B890-9AAB211E1FF3}"/>
    <cellStyle name="Comma 3 2 3 2 3 2 3 2 2 3" xfId="35025" xr:uid="{34C86E0C-9655-4805-AB92-CA9B16971922}"/>
    <cellStyle name="Comma 3 2 3 2 3 2 3 2 3" xfId="22395" xr:uid="{A79852D8-95D4-4C74-88C8-3ADACE50D310}"/>
    <cellStyle name="Comma 3 2 3 2 3 2 3 2 3 2" xfId="41372" xr:uid="{990DF3AD-F7DE-4981-BE42-2A75C99B7818}"/>
    <cellStyle name="Comma 3 2 3 2 3 2 3 2 4" xfId="28732" xr:uid="{658E566B-62C6-44EA-A430-07E15A8BF900}"/>
    <cellStyle name="Comma 3 2 3 2 3 2 3 3" xfId="5051" xr:uid="{5D527A98-2316-4E29-9F4E-59AFDC8F2514}"/>
    <cellStyle name="Comma 3 2 3 2 3 2 3 3 2" xfId="12416" xr:uid="{01C2F3E9-0419-4813-A70E-3992BC921FC0}"/>
    <cellStyle name="Comma 3 2 3 2 3 2 3 3 2 2" xfId="45034" xr:uid="{EC6EB119-90A3-4B4C-930B-63E5F88583E5}"/>
    <cellStyle name="Comma 3 2 3 2 3 2 3 3 2 3" xfId="32406" xr:uid="{A7657B22-EF30-439E-A4BD-2C2B2A8BA5A1}"/>
    <cellStyle name="Comma 3 2 3 2 3 2 3 3 3" xfId="19776" xr:uid="{3C8C4BB5-E735-483A-8B06-A466A30FA415}"/>
    <cellStyle name="Comma 3 2 3 2 3 2 3 3 3 2" xfId="38753" xr:uid="{419D860E-85F4-4F6C-9B64-95DEB6ADA8C6}"/>
    <cellStyle name="Comma 3 2 3 2 3 2 3 3 4" xfId="26113" xr:uid="{75F0EDEB-AB77-46FE-AEF1-1047E18E5E9C}"/>
    <cellStyle name="Comma 3 2 3 2 3 2 3 4" xfId="11539" xr:uid="{DAB9ED05-F2EF-4DB1-95B6-4E3E402D6477}"/>
    <cellStyle name="Comma 3 2 3 2 3 2 3 4 2" xfId="44156" xr:uid="{006EBCA2-C7A7-45BD-AC71-1EA24ED74F21}"/>
    <cellStyle name="Comma 3 2 3 2 3 2 3 4 3" xfId="31528" xr:uid="{FA46E9E0-E2C6-4CD4-8006-288B417485E9}"/>
    <cellStyle name="Comma 3 2 3 2 3 2 3 5" xfId="18899" xr:uid="{CA17FA1C-D4EA-491B-B357-68FC40D48C3C}"/>
    <cellStyle name="Comma 3 2 3 2 3 2 3 5 2" xfId="37875" xr:uid="{FCCA55CA-D458-4319-843C-08DBC827307C}"/>
    <cellStyle name="Comma 3 2 3 2 3 2 3 6" xfId="25235" xr:uid="{124EF94F-FF62-4C53-839D-A1D70DDE34EE}"/>
    <cellStyle name="Comma 3 2 3 2 3 2 4" xfId="3323" xr:uid="{32F23BF7-0133-4C31-AC28-0A3E2C271B99}"/>
    <cellStyle name="Comma 3 2 3 2 3 2 4 2" xfId="6820" xr:uid="{67214843-EA42-4624-B291-4D2335E059C2}"/>
    <cellStyle name="Comma 3 2 3 2 3 2 4 2 2" xfId="14185" xr:uid="{BA5B75D9-A8B4-4A6D-BDF4-7FB26302AE13}"/>
    <cellStyle name="Comma 3 2 3 2 3 2 4 2 2 2" xfId="46803" xr:uid="{FF13FF68-78CB-45C7-9647-E3CF5FD01247}"/>
    <cellStyle name="Comma 3 2 3 2 3 2 4 2 2 3" xfId="34175" xr:uid="{56141338-45CE-41EC-8B70-E30837EB5320}"/>
    <cellStyle name="Comma 3 2 3 2 3 2 4 2 3" xfId="21545" xr:uid="{5EC6C808-7AC4-4390-93A2-7269797A6015}"/>
    <cellStyle name="Comma 3 2 3 2 3 2 4 2 3 2" xfId="40522" xr:uid="{71264E88-936D-4294-BACB-C557F6DDCA15}"/>
    <cellStyle name="Comma 3 2 3 2 3 2 4 2 4" xfId="27882" xr:uid="{59C8B784-0AC4-43EC-9001-95066F0D35B9}"/>
    <cellStyle name="Comma 3 2 3 2 3 2 4 3" xfId="10689" xr:uid="{11B70EF9-79AD-418D-9037-489E0409D66E}"/>
    <cellStyle name="Comma 3 2 3 2 3 2 4 3 2" xfId="43306" xr:uid="{3BB28697-C1BE-40A2-B9B7-8A0DF6E5FC0D}"/>
    <cellStyle name="Comma 3 2 3 2 3 2 4 3 3" xfId="30678" xr:uid="{E4E0036D-F5D0-4DFA-8CDC-55EF02E26C19}"/>
    <cellStyle name="Comma 3 2 3 2 3 2 4 4" xfId="18049" xr:uid="{1277A8C0-F7B3-471D-B52E-3B15CE60C7A3}"/>
    <cellStyle name="Comma 3 2 3 2 3 2 4 4 2" xfId="37025" xr:uid="{EB48231F-F3D6-4FC4-8993-AA444B161B6F}"/>
    <cellStyle name="Comma 3 2 3 2 3 2 4 5" xfId="24385" xr:uid="{FF21C200-5B45-40A0-B6DA-7A9D27461D00}"/>
    <cellStyle name="Comma 3 2 3 2 3 2 5" xfId="5936" xr:uid="{EC3D169E-0150-4282-BBCA-476EEB5C0A19}"/>
    <cellStyle name="Comma 3 2 3 2 3 2 5 2" xfId="13301" xr:uid="{259C106E-974C-4355-A5F2-BDED438E0969}"/>
    <cellStyle name="Comma 3 2 3 2 3 2 5 2 2" xfId="45919" xr:uid="{C7F06DF3-2128-4FA1-B9D7-3CFC52D392D1}"/>
    <cellStyle name="Comma 3 2 3 2 3 2 5 2 3" xfId="33291" xr:uid="{65E60B33-C695-468F-9882-AABA4261C74F}"/>
    <cellStyle name="Comma 3 2 3 2 3 2 5 3" xfId="20661" xr:uid="{2569474A-AD5B-4646-8B9C-39A005930E5B}"/>
    <cellStyle name="Comma 3 2 3 2 3 2 5 3 2" xfId="39638" xr:uid="{BC98915C-3F98-4F9B-834C-8817DE7CEA00}"/>
    <cellStyle name="Comma 3 2 3 2 3 2 5 4" xfId="26998" xr:uid="{9D358CB3-8A40-46FE-8F8B-0B3A94B9CB86}"/>
    <cellStyle name="Comma 3 2 3 2 3 2 6" xfId="9809" xr:uid="{B0D8B20C-F3E6-474E-93FB-1C55A80DCB2A}"/>
    <cellStyle name="Comma 3 2 3 2 3 2 6 2" xfId="42422" xr:uid="{EC67F1C2-4E94-4F8E-9D53-7C75CB28DDEC}"/>
    <cellStyle name="Comma 3 2 3 2 3 2 6 3" xfId="29794" xr:uid="{B994AF37-C7DA-49A4-B656-57B33A1DBC7B}"/>
    <cellStyle name="Comma 3 2 3 2 3 2 7" xfId="17169" xr:uid="{5DD62510-3981-4502-B0E9-9BDE9A4AAD0A}"/>
    <cellStyle name="Comma 3 2 3 2 3 2 7 2" xfId="36109" xr:uid="{F7334ECA-B1BB-4C3A-A742-E06DFD67FEBE}"/>
    <cellStyle name="Comma 3 2 3 2 3 2 8" xfId="23497" xr:uid="{07F01179-6928-4304-930F-499F0AE0DBAF}"/>
    <cellStyle name="Comma 3 2 3 2 3 3" xfId="2726" xr:uid="{418D0871-FE59-4379-B2EB-ACCC26C50ABF}"/>
    <cellStyle name="Comma 3 2 3 2 3 3 2" xfId="4458" xr:uid="{C1F401E3-758D-4941-A7AF-8C8321CF149B}"/>
    <cellStyle name="Comma 3 2 3 2 3 3 2 2" xfId="7956" xr:uid="{CF7DC1BA-0F38-4939-9643-54A242E95834}"/>
    <cellStyle name="Comma 3 2 3 2 3 3 2 2 2" xfId="15321" xr:uid="{6D7CB129-6625-4E07-9DB8-E0B85B87B31E}"/>
    <cellStyle name="Comma 3 2 3 2 3 3 2 2 2 2" xfId="47939" xr:uid="{558F8BEF-4F13-4D79-9D08-4010249AE44E}"/>
    <cellStyle name="Comma 3 2 3 2 3 3 2 2 2 3" xfId="35311" xr:uid="{4EF6027C-F182-4529-8EF3-51BD00A4D793}"/>
    <cellStyle name="Comma 3 2 3 2 3 3 2 2 3" xfId="22681" xr:uid="{7301790F-F53B-4A82-8276-0342C80104E8}"/>
    <cellStyle name="Comma 3 2 3 2 3 3 2 2 3 2" xfId="41658" xr:uid="{6D64B87D-68C5-468C-97BB-4E189A6FB378}"/>
    <cellStyle name="Comma 3 2 3 2 3 3 2 2 4" xfId="29018" xr:uid="{9A6FD709-AA28-4EC7-BF37-7D2843AD7D71}"/>
    <cellStyle name="Comma 3 2 3 2 3 3 2 3" xfId="5338" xr:uid="{9F3BF7AE-A459-4E3B-8B86-A3C40CBA6C6A}"/>
    <cellStyle name="Comma 3 2 3 2 3 3 2 3 2" xfId="12703" xr:uid="{5357FF8D-1B12-46C9-B858-D49E0FCA58E5}"/>
    <cellStyle name="Comma 3 2 3 2 3 3 2 3 2 2" xfId="45321" xr:uid="{EBC19200-7DF5-4CB3-A2B3-D0373EB7C756}"/>
    <cellStyle name="Comma 3 2 3 2 3 3 2 3 2 3" xfId="32693" xr:uid="{43C042CB-EEED-4648-9B41-8A7FDB43C5A2}"/>
    <cellStyle name="Comma 3 2 3 2 3 3 2 3 3" xfId="20063" xr:uid="{DF8DB86A-1774-41A7-95F1-5C2006CCFF57}"/>
    <cellStyle name="Comma 3 2 3 2 3 3 2 3 3 2" xfId="39040" xr:uid="{1FB51027-4627-491D-B9DC-A5DB0C9DCB46}"/>
    <cellStyle name="Comma 3 2 3 2 3 3 2 3 4" xfId="26400" xr:uid="{2A51CBA7-B3E5-41AB-82A5-F5B7824C1767}"/>
    <cellStyle name="Comma 3 2 3 2 3 3 2 4" xfId="11824" xr:uid="{E933A2D4-B874-4B2A-A5B8-939E2843FDDC}"/>
    <cellStyle name="Comma 3 2 3 2 3 3 2 4 2" xfId="44442" xr:uid="{0A56E9CC-F9BE-45EC-A216-667A9081AE76}"/>
    <cellStyle name="Comma 3 2 3 2 3 3 2 4 3" xfId="31814" xr:uid="{94A70A68-3235-428D-9A15-D765180DE2BC}"/>
    <cellStyle name="Comma 3 2 3 2 3 3 2 5" xfId="19184" xr:uid="{7513CE71-AB6B-4DF2-A5C6-59CC728C3D26}"/>
    <cellStyle name="Comma 3 2 3 2 3 3 2 5 2" xfId="38161" xr:uid="{BEF8EA4E-7BBF-4EF5-82AF-CFF9F5E2CCDE}"/>
    <cellStyle name="Comma 3 2 3 2 3 3 2 6" xfId="25521" xr:uid="{F97A1E54-39AD-4481-9FC0-043179D909B1}"/>
    <cellStyle name="Comma 3 2 3 2 3 3 3" xfId="3603" xr:uid="{22037F59-6217-408B-8ED8-5D4682450CA2}"/>
    <cellStyle name="Comma 3 2 3 2 3 3 3 2" xfId="7100" xr:uid="{59F7645C-CA6F-470F-BA47-259C72A2699A}"/>
    <cellStyle name="Comma 3 2 3 2 3 3 3 2 2" xfId="14465" xr:uid="{C799C8C9-00CE-48D5-9F0A-EE40BDCB0E1C}"/>
    <cellStyle name="Comma 3 2 3 2 3 3 3 2 2 2" xfId="47083" xr:uid="{A9C847D2-90E1-4F82-B65A-289C4AF2C119}"/>
    <cellStyle name="Comma 3 2 3 2 3 3 3 2 2 3" xfId="34455" xr:uid="{9AEF94A7-DB19-40F2-B574-78ED002E19B8}"/>
    <cellStyle name="Comma 3 2 3 2 3 3 3 2 3" xfId="21825" xr:uid="{8913A41C-9DBF-4277-87A9-D752D2C44DC3}"/>
    <cellStyle name="Comma 3 2 3 2 3 3 3 2 3 2" xfId="40802" xr:uid="{1484D9A9-4925-4562-9022-39BB192B7BF8}"/>
    <cellStyle name="Comma 3 2 3 2 3 3 3 2 4" xfId="28162" xr:uid="{FD3A977A-4EB5-4116-8B43-1127B166C43F}"/>
    <cellStyle name="Comma 3 2 3 2 3 3 3 3" xfId="10969" xr:uid="{8B37066D-C634-4CAC-8E61-7EFAF545E87C}"/>
    <cellStyle name="Comma 3 2 3 2 3 3 3 3 2" xfId="43586" xr:uid="{34A3F006-BFA5-430D-9756-850DEE6CA0CB}"/>
    <cellStyle name="Comma 3 2 3 2 3 3 3 3 3" xfId="30958" xr:uid="{E9DA4E8F-DFC4-42D9-A49F-CC519A0126C6}"/>
    <cellStyle name="Comma 3 2 3 2 3 3 3 4" xfId="18329" xr:uid="{2A3F5B82-6A47-425E-91C4-259B52C68FFE}"/>
    <cellStyle name="Comma 3 2 3 2 3 3 3 4 2" xfId="37305" xr:uid="{930633E8-2D2C-4D92-84D2-47E48D6A40D9}"/>
    <cellStyle name="Comma 3 2 3 2 3 3 3 5" xfId="24665" xr:uid="{C8EB2E31-3088-46DE-B11D-8AFE8483403F}"/>
    <cellStyle name="Comma 3 2 3 2 3 3 4" xfId="6223" xr:uid="{D928D31F-8D0B-4A90-8214-D0CFF1E22E86}"/>
    <cellStyle name="Comma 3 2 3 2 3 3 4 2" xfId="13588" xr:uid="{1023C7D3-ADF1-4C2E-904A-7E8749FB40FC}"/>
    <cellStyle name="Comma 3 2 3 2 3 3 4 2 2" xfId="46206" xr:uid="{2160CD55-E39E-48D3-BE5C-1BA9796477AE}"/>
    <cellStyle name="Comma 3 2 3 2 3 3 4 2 3" xfId="33578" xr:uid="{424C688B-ABF8-4012-AD33-D803DA7E0923}"/>
    <cellStyle name="Comma 3 2 3 2 3 3 4 3" xfId="20948" xr:uid="{FDDA6CC0-9D99-4C37-B834-C4AD4E292C11}"/>
    <cellStyle name="Comma 3 2 3 2 3 3 4 3 2" xfId="39925" xr:uid="{633751D3-EABC-4C69-B302-39C781942673}"/>
    <cellStyle name="Comma 3 2 3 2 3 3 4 4" xfId="27285" xr:uid="{66FD27B5-5D93-4BFA-ADDC-19F9A3E81254}"/>
    <cellStyle name="Comma 3 2 3 2 3 3 5" xfId="10094" xr:uid="{61D06FBE-AD69-4459-B67A-1487F47657A5}"/>
    <cellStyle name="Comma 3 2 3 2 3 3 5 2" xfId="42709" xr:uid="{01BF395C-1070-4485-92EE-BCDBB26D10A7}"/>
    <cellStyle name="Comma 3 2 3 2 3 3 5 3" xfId="30081" xr:uid="{B956DA1C-9928-4EE5-A167-E7E20D2CB882}"/>
    <cellStyle name="Comma 3 2 3 2 3 3 6" xfId="17454" xr:uid="{831EA88D-549D-4886-B74D-48462BCCAA20}"/>
    <cellStyle name="Comma 3 2 3 2 3 3 6 2" xfId="36428" xr:uid="{76E82ED4-652D-4042-BC73-623AC6B2F36C}"/>
    <cellStyle name="Comma 3 2 3 2 3 3 7" xfId="23788" xr:uid="{E8027E51-6447-4B51-A8CE-B9A7B958A05D}"/>
    <cellStyle name="Comma 3 2 3 2 3 4" xfId="4018" xr:uid="{9169D99C-0223-4016-AE40-D2592E7007B1}"/>
    <cellStyle name="Comma 3 2 3 2 3 4 2" xfId="7515" xr:uid="{26750889-D652-45BA-986A-35624C68C40D}"/>
    <cellStyle name="Comma 3 2 3 2 3 4 2 2" xfId="14880" xr:uid="{94B3C966-6CD4-4A61-BD0D-B7E6BA4213D1}"/>
    <cellStyle name="Comma 3 2 3 2 3 4 2 2 2" xfId="47498" xr:uid="{241C083C-30CE-48A0-9A37-3F63437BF9BC}"/>
    <cellStyle name="Comma 3 2 3 2 3 4 2 2 3" xfId="34870" xr:uid="{958D7F9A-48A0-4C74-BF6F-D05D4C56BF2F}"/>
    <cellStyle name="Comma 3 2 3 2 3 4 2 3" xfId="22240" xr:uid="{1E19ABF1-E943-4A37-A711-42835D39B011}"/>
    <cellStyle name="Comma 3 2 3 2 3 4 2 3 2" xfId="41217" xr:uid="{FDDC4AED-DA7F-47E8-9F65-640A20560200}"/>
    <cellStyle name="Comma 3 2 3 2 3 4 2 4" xfId="28577" xr:uid="{82E5DF03-03C5-426C-8368-733AC1A5B649}"/>
    <cellStyle name="Comma 3 2 3 2 3 4 3" xfId="4896" xr:uid="{8C987521-E3F1-45EF-A9F0-726A274727AE}"/>
    <cellStyle name="Comma 3 2 3 2 3 4 3 2" xfId="12261" xr:uid="{AB4D1478-C991-4E1E-BD33-1E733CF5B9A3}"/>
    <cellStyle name="Comma 3 2 3 2 3 4 3 2 2" xfId="44879" xr:uid="{E054AB5A-EC54-4E13-9D4D-ADC9C2B16D8A}"/>
    <cellStyle name="Comma 3 2 3 2 3 4 3 2 3" xfId="32251" xr:uid="{9EED6D66-DEAE-49A7-93CA-934A36CDEA72}"/>
    <cellStyle name="Comma 3 2 3 2 3 4 3 3" xfId="19621" xr:uid="{FDF1046B-9A38-4DBB-9C3E-61B094ED5D3C}"/>
    <cellStyle name="Comma 3 2 3 2 3 4 3 3 2" xfId="38598" xr:uid="{1B7E26F9-4F57-47E2-83EF-BB0BA9B30FA6}"/>
    <cellStyle name="Comma 3 2 3 2 3 4 3 4" xfId="25958" xr:uid="{9854820A-45C1-445A-BDC1-C4295F932D24}"/>
    <cellStyle name="Comma 3 2 3 2 3 4 4" xfId="11384" xr:uid="{FB3A7ED1-9F2F-4038-AF3F-CA62F9C98DBC}"/>
    <cellStyle name="Comma 3 2 3 2 3 4 4 2" xfId="44001" xr:uid="{B167C6AE-28E7-4BE7-870A-900DF8D1AF13}"/>
    <cellStyle name="Comma 3 2 3 2 3 4 4 3" xfId="31373" xr:uid="{E84D3B4C-B581-4B20-A724-3797C0AFB72E}"/>
    <cellStyle name="Comma 3 2 3 2 3 4 5" xfId="18744" xr:uid="{A5BE8934-C4DA-42B9-A712-A9575E5EC8D7}"/>
    <cellStyle name="Comma 3 2 3 2 3 4 5 2" xfId="37720" xr:uid="{DF3782A7-E225-4009-A6E6-A8CD578CDDD6}"/>
    <cellStyle name="Comma 3 2 3 2 3 4 6" xfId="25080" xr:uid="{ED8989C5-5503-4083-A847-2CCE7FD9A55B}"/>
    <cellStyle name="Comma 3 2 3 2 3 5" xfId="3168" xr:uid="{C13D2A24-9EC3-4A90-865D-D0849AAD5F8E}"/>
    <cellStyle name="Comma 3 2 3 2 3 5 2" xfId="6665" xr:uid="{AA457ED9-B569-40A0-A61B-56F48CEC698F}"/>
    <cellStyle name="Comma 3 2 3 2 3 5 2 2" xfId="14030" xr:uid="{35922BDD-28DA-431A-A0C5-A3E1392E179C}"/>
    <cellStyle name="Comma 3 2 3 2 3 5 2 2 2" xfId="46648" xr:uid="{13EA6DB8-3623-45A0-BC17-D1A89219E196}"/>
    <cellStyle name="Comma 3 2 3 2 3 5 2 2 3" xfId="34020" xr:uid="{C4A644DC-854D-40CD-AB82-3AD70E39356A}"/>
    <cellStyle name="Comma 3 2 3 2 3 5 2 3" xfId="21390" xr:uid="{7102BC17-0A55-40DB-9ADD-3023BC2ED401}"/>
    <cellStyle name="Comma 3 2 3 2 3 5 2 3 2" xfId="40367" xr:uid="{6EB471EC-3D1C-470C-AB90-8F5047E9F0E6}"/>
    <cellStyle name="Comma 3 2 3 2 3 5 2 4" xfId="27727" xr:uid="{F207256C-E392-402C-B050-E18DCEC0A325}"/>
    <cellStyle name="Comma 3 2 3 2 3 5 3" xfId="10534" xr:uid="{EF3E1542-04EB-4114-98D0-69EED33D0EAD}"/>
    <cellStyle name="Comma 3 2 3 2 3 5 3 2" xfId="43151" xr:uid="{DEA72FDE-B736-4EFC-9228-1D9809A50D88}"/>
    <cellStyle name="Comma 3 2 3 2 3 5 3 3" xfId="30523" xr:uid="{7FDDC61A-BA9C-4A1F-9A99-3FAFC2500E3B}"/>
    <cellStyle name="Comma 3 2 3 2 3 5 4" xfId="17894" xr:uid="{2190DC84-CA62-4781-9C42-2AF921ED65C0}"/>
    <cellStyle name="Comma 3 2 3 2 3 5 4 2" xfId="36870" xr:uid="{B47F420E-FBF1-4965-A61A-A1ADB517717E}"/>
    <cellStyle name="Comma 3 2 3 2 3 5 5" xfId="24230" xr:uid="{DC35CB3B-8E51-4343-91A1-4A677B147D9E}"/>
    <cellStyle name="Comma 3 2 3 2 3 6" xfId="5781" xr:uid="{9AA29768-23AE-4F06-A145-69524DE20850}"/>
    <cellStyle name="Comma 3 2 3 2 3 6 2" xfId="13146" xr:uid="{3AA8ACBD-0BB5-48BE-A5BE-EABC611AECAC}"/>
    <cellStyle name="Comma 3 2 3 2 3 6 2 2" xfId="45764" xr:uid="{549C8724-0E41-4E40-99D3-003752D1D8C4}"/>
    <cellStyle name="Comma 3 2 3 2 3 6 2 3" xfId="33136" xr:uid="{3CBBC4E4-34D2-41B1-AC10-4E0A9CB3F157}"/>
    <cellStyle name="Comma 3 2 3 2 3 6 3" xfId="20506" xr:uid="{F88E67AA-DF4B-4B2A-99EA-A453BF58EF8D}"/>
    <cellStyle name="Comma 3 2 3 2 3 6 3 2" xfId="39483" xr:uid="{ABB24997-49CC-4B28-A091-1F9C2CCD63CF}"/>
    <cellStyle name="Comma 3 2 3 2 3 6 4" xfId="26843" xr:uid="{A64A2998-E2D3-4577-AD4C-3999EC21E5DD}"/>
    <cellStyle name="Comma 3 2 3 2 3 7" xfId="9654" xr:uid="{CD31C049-2998-4E5A-A34D-C1D2F3507DA2}"/>
    <cellStyle name="Comma 3 2 3 2 3 7 2" xfId="42267" xr:uid="{0827C43F-8DFE-4CFC-809B-EAE0218D5F0E}"/>
    <cellStyle name="Comma 3 2 3 2 3 7 3" xfId="29639" xr:uid="{33BB9EDE-09E5-49E4-83A1-BE526B8F3FE9}"/>
    <cellStyle name="Comma 3 2 3 2 3 8" xfId="17014" xr:uid="{FC805B6E-FEA0-4BB9-833D-6448FCF3944A}"/>
    <cellStyle name="Comma 3 2 3 2 3 8 2" xfId="35954" xr:uid="{7234A606-A4DB-4376-AA3D-4477BE7D0808}"/>
    <cellStyle name="Comma 3 2 3 2 3 9" xfId="23342" xr:uid="{030542DB-008E-4523-B7BF-E4791B7464D5}"/>
    <cellStyle name="Comma 3 2 3 2 4" xfId="2308" xr:uid="{E251804F-15D6-46D2-B5D6-34A1410EC95D}"/>
    <cellStyle name="Comma 3 2 3 2 4 2" xfId="2805" xr:uid="{CA157C37-EF28-4DB5-939B-9581C1D44CCF}"/>
    <cellStyle name="Comma 3 2 3 2 4 2 2" xfId="4537" xr:uid="{CCDF142F-7EFB-437D-B22B-458FC43C7EC2}"/>
    <cellStyle name="Comma 3 2 3 2 4 2 2 2" xfId="8035" xr:uid="{4C0E83E3-8054-48CD-BB0B-9E22E36F1846}"/>
    <cellStyle name="Comma 3 2 3 2 4 2 2 2 2" xfId="15400" xr:uid="{74BAB620-9CF9-4E8F-A731-1A6EB77B4A06}"/>
    <cellStyle name="Comma 3 2 3 2 4 2 2 2 2 2" xfId="48018" xr:uid="{92288B94-E042-4A91-887D-3DE1F49C3DFC}"/>
    <cellStyle name="Comma 3 2 3 2 4 2 2 2 2 3" xfId="35390" xr:uid="{12F73344-325F-4148-8400-B9071F6C4A58}"/>
    <cellStyle name="Comma 3 2 3 2 4 2 2 2 3" xfId="22760" xr:uid="{DBA9A3D8-BEF4-4517-8CB1-675358764EED}"/>
    <cellStyle name="Comma 3 2 3 2 4 2 2 2 3 2" xfId="41737" xr:uid="{33B082F2-4F53-41D3-ABAA-7E2DCA87F03B}"/>
    <cellStyle name="Comma 3 2 3 2 4 2 2 2 4" xfId="29097" xr:uid="{FF11389A-CEE6-4011-8F89-785E43ADA821}"/>
    <cellStyle name="Comma 3 2 3 2 4 2 2 3" xfId="5417" xr:uid="{609A79F7-7657-4C09-858F-F302421E679D}"/>
    <cellStyle name="Comma 3 2 3 2 4 2 2 3 2" xfId="12782" xr:uid="{F23B1F98-602C-46AE-8676-671BBD6350D8}"/>
    <cellStyle name="Comma 3 2 3 2 4 2 2 3 2 2" xfId="45400" xr:uid="{465EC5C5-0A51-4263-A777-3F9B1894C7E5}"/>
    <cellStyle name="Comma 3 2 3 2 4 2 2 3 2 3" xfId="32772" xr:uid="{823211FE-CA14-4629-9D59-7F4A367358BA}"/>
    <cellStyle name="Comma 3 2 3 2 4 2 2 3 3" xfId="20142" xr:uid="{D92A28AD-C9CC-47CA-863A-2D0F8074E4B0}"/>
    <cellStyle name="Comma 3 2 3 2 4 2 2 3 3 2" xfId="39119" xr:uid="{5DF335C9-76E0-479F-B624-95198CD9B941}"/>
    <cellStyle name="Comma 3 2 3 2 4 2 2 3 4" xfId="26479" xr:uid="{B8FEFEF4-2BD2-4D0C-907E-A0EEEA1B9357}"/>
    <cellStyle name="Comma 3 2 3 2 4 2 2 4" xfId="11903" xr:uid="{00B1AA77-90A5-4DCD-8316-3F0532572A49}"/>
    <cellStyle name="Comma 3 2 3 2 4 2 2 4 2" xfId="44521" xr:uid="{0CB68645-88D3-4BB0-B0B6-EA431E1304EE}"/>
    <cellStyle name="Comma 3 2 3 2 4 2 2 4 3" xfId="31893" xr:uid="{6583E290-D10A-4BA7-9EC7-0864E000B2CE}"/>
    <cellStyle name="Comma 3 2 3 2 4 2 2 5" xfId="19263" xr:uid="{8082E7DA-7043-4ABD-9299-0C0F3DB0DE85}"/>
    <cellStyle name="Comma 3 2 3 2 4 2 2 5 2" xfId="38240" xr:uid="{B0F69CD4-5274-4393-9648-323F155EECF9}"/>
    <cellStyle name="Comma 3 2 3 2 4 2 2 6" xfId="25600" xr:uid="{AE015662-C13F-47B9-8B23-14A4438992FB}"/>
    <cellStyle name="Comma 3 2 3 2 4 2 3" xfId="3681" xr:uid="{A542C9F0-D84B-425C-B6B4-E2AB07C22653}"/>
    <cellStyle name="Comma 3 2 3 2 4 2 3 2" xfId="7178" xr:uid="{3FCB5C5E-396E-48C7-8938-71738F4F3F58}"/>
    <cellStyle name="Comma 3 2 3 2 4 2 3 2 2" xfId="14543" xr:uid="{5CAA7CFD-2277-4273-8EA9-2B6B63105319}"/>
    <cellStyle name="Comma 3 2 3 2 4 2 3 2 2 2" xfId="47161" xr:uid="{33681617-B868-40FF-8536-BFF22F99E198}"/>
    <cellStyle name="Comma 3 2 3 2 4 2 3 2 2 3" xfId="34533" xr:uid="{55D4AB31-BC11-412C-A101-1A564037F8E1}"/>
    <cellStyle name="Comma 3 2 3 2 4 2 3 2 3" xfId="21903" xr:uid="{F513C06E-5D3F-4E78-999A-5E1C9E348F27}"/>
    <cellStyle name="Comma 3 2 3 2 4 2 3 2 3 2" xfId="40880" xr:uid="{0AE53BE3-CEAB-4FC5-B4C3-19E08940FBFA}"/>
    <cellStyle name="Comma 3 2 3 2 4 2 3 2 4" xfId="28240" xr:uid="{15408A8B-93A9-435D-8FA9-258CE3B37D5E}"/>
    <cellStyle name="Comma 3 2 3 2 4 2 3 3" xfId="11047" xr:uid="{905C2006-0AE0-45D6-92AF-74B822CDF0C6}"/>
    <cellStyle name="Comma 3 2 3 2 4 2 3 3 2" xfId="43664" xr:uid="{AF6AFDD5-91E5-4A38-A559-8B8E887615F4}"/>
    <cellStyle name="Comma 3 2 3 2 4 2 3 3 3" xfId="31036" xr:uid="{0D520EAE-18E0-4AEF-9826-F7E93B48F6FC}"/>
    <cellStyle name="Comma 3 2 3 2 4 2 3 4" xfId="18407" xr:uid="{808678F5-A9EC-4905-8029-3FD1A347B713}"/>
    <cellStyle name="Comma 3 2 3 2 4 2 3 4 2" xfId="37383" xr:uid="{89C36051-A676-4A59-80F7-264724836161}"/>
    <cellStyle name="Comma 3 2 3 2 4 2 3 5" xfId="24743" xr:uid="{4DFDE90E-33E2-41CD-B6E8-EEA17B4B6356}"/>
    <cellStyle name="Comma 3 2 3 2 4 2 4" xfId="6302" xr:uid="{D127E36A-7083-4BD2-AA9E-8636DC85019E}"/>
    <cellStyle name="Comma 3 2 3 2 4 2 4 2" xfId="13667" xr:uid="{378384AA-61F0-45C9-85DA-93E98CCAFE22}"/>
    <cellStyle name="Comma 3 2 3 2 4 2 4 2 2" xfId="46285" xr:uid="{E621B373-D726-407E-8AE6-9FD0A9933907}"/>
    <cellStyle name="Comma 3 2 3 2 4 2 4 2 3" xfId="33657" xr:uid="{1114D4ED-FDB6-4BBC-9E32-E5A431EF6F72}"/>
    <cellStyle name="Comma 3 2 3 2 4 2 4 3" xfId="21027" xr:uid="{5F9134C0-91A1-43C6-8C80-FC778A9041BB}"/>
    <cellStyle name="Comma 3 2 3 2 4 2 4 3 2" xfId="40004" xr:uid="{CEDD1F8B-9AC1-4017-BD45-3465C3531089}"/>
    <cellStyle name="Comma 3 2 3 2 4 2 4 4" xfId="27364" xr:uid="{FBC3A7D5-3B22-4256-9E28-171232676685}"/>
    <cellStyle name="Comma 3 2 3 2 4 2 5" xfId="10173" xr:uid="{ABAD32B6-7168-4142-8D3D-8122AB8A7640}"/>
    <cellStyle name="Comma 3 2 3 2 4 2 5 2" xfId="42788" xr:uid="{1355377E-C8DA-4FFE-A22C-7F5E9269100F}"/>
    <cellStyle name="Comma 3 2 3 2 4 2 5 3" xfId="30160" xr:uid="{00848100-352A-40F3-90AA-708C9FC9A18C}"/>
    <cellStyle name="Comma 3 2 3 2 4 2 6" xfId="17533" xr:uid="{4C07AD09-2644-45E9-9435-3757E8DD4EF9}"/>
    <cellStyle name="Comma 3 2 3 2 4 2 6 2" xfId="36507" xr:uid="{0B1DAAAE-B605-4A29-88CF-1073E5203972}"/>
    <cellStyle name="Comma 3 2 3 2 4 2 7" xfId="23867" xr:uid="{BA810408-A229-4795-B270-A5CD8C6DB44D}"/>
    <cellStyle name="Comma 3 2 3 2 4 3" xfId="4097" xr:uid="{D532A98A-31D2-4E66-A9CE-66F10137C38B}"/>
    <cellStyle name="Comma 3 2 3 2 4 3 2" xfId="7594" xr:uid="{BB7B1EA7-3D98-4CFC-B3D1-F0D8907ADF2F}"/>
    <cellStyle name="Comma 3 2 3 2 4 3 2 2" xfId="14959" xr:uid="{D56056B1-D416-477B-BC2F-7E8764FCB252}"/>
    <cellStyle name="Comma 3 2 3 2 4 3 2 2 2" xfId="47577" xr:uid="{57A01445-F99E-4E29-83E0-0C9091AA1306}"/>
    <cellStyle name="Comma 3 2 3 2 4 3 2 2 3" xfId="34949" xr:uid="{26E45A17-2A3D-4D02-9200-625CA24AC305}"/>
    <cellStyle name="Comma 3 2 3 2 4 3 2 3" xfId="22319" xr:uid="{183913E4-729A-4AAD-9662-1F285CD03F1D}"/>
    <cellStyle name="Comma 3 2 3 2 4 3 2 3 2" xfId="41296" xr:uid="{14BF6E43-D188-48B6-82FE-EC8CB2A1EC3F}"/>
    <cellStyle name="Comma 3 2 3 2 4 3 2 4" xfId="28656" xr:uid="{F1939B63-462B-4791-BD13-D502D66D83D8}"/>
    <cellStyle name="Comma 3 2 3 2 4 3 3" xfId="4975" xr:uid="{B540606E-7BF7-48BB-A561-C1A1D4E0A8B2}"/>
    <cellStyle name="Comma 3 2 3 2 4 3 3 2" xfId="12340" xr:uid="{35E11464-675F-4B10-9A99-241F424FC537}"/>
    <cellStyle name="Comma 3 2 3 2 4 3 3 2 2" xfId="44958" xr:uid="{F54D8A47-0DDB-41B1-8EF9-90EC163B0D6A}"/>
    <cellStyle name="Comma 3 2 3 2 4 3 3 2 3" xfId="32330" xr:uid="{5E88309A-5924-4008-BD80-7CBD1E2F6FE7}"/>
    <cellStyle name="Comma 3 2 3 2 4 3 3 3" xfId="19700" xr:uid="{5A673CE4-5D80-4D4F-B2F2-1A2BC607B979}"/>
    <cellStyle name="Comma 3 2 3 2 4 3 3 3 2" xfId="38677" xr:uid="{46312DCB-0FB6-46E7-A310-E03D360A8C06}"/>
    <cellStyle name="Comma 3 2 3 2 4 3 3 4" xfId="26037" xr:uid="{EB1FC6A2-98CE-4AE9-8C2C-E4E0087A8317}"/>
    <cellStyle name="Comma 3 2 3 2 4 3 4" xfId="11463" xr:uid="{1419D780-4D9D-43F0-808B-5E6358140017}"/>
    <cellStyle name="Comma 3 2 3 2 4 3 4 2" xfId="44080" xr:uid="{955D6C04-232F-434A-A526-55ED78FF43D6}"/>
    <cellStyle name="Comma 3 2 3 2 4 3 4 3" xfId="31452" xr:uid="{8055A0C9-DE95-4A2C-B60C-1F47A946E1FD}"/>
    <cellStyle name="Comma 3 2 3 2 4 3 5" xfId="18823" xr:uid="{DEAC90CC-3507-42E9-A004-30FBC0C79C0A}"/>
    <cellStyle name="Comma 3 2 3 2 4 3 5 2" xfId="37799" xr:uid="{D4F87B81-476A-45FE-84B5-67D90CD71631}"/>
    <cellStyle name="Comma 3 2 3 2 4 3 6" xfId="25159" xr:uid="{77938E97-75C4-4A8E-B94E-9BFBF8A5C165}"/>
    <cellStyle name="Comma 3 2 3 2 4 4" xfId="3247" xr:uid="{8B2691F6-F2FB-4FA1-94AA-56D4E6DE78FB}"/>
    <cellStyle name="Comma 3 2 3 2 4 4 2" xfId="6744" xr:uid="{E54A3EE4-36FD-485C-96DE-576BE2DA6B69}"/>
    <cellStyle name="Comma 3 2 3 2 4 4 2 2" xfId="14109" xr:uid="{02A5CAF8-9B78-41DE-BE13-B749A8C3AD4A}"/>
    <cellStyle name="Comma 3 2 3 2 4 4 2 2 2" xfId="46727" xr:uid="{E77FA053-24EB-4544-83BE-FF595D454B79}"/>
    <cellStyle name="Comma 3 2 3 2 4 4 2 2 3" xfId="34099" xr:uid="{5EBB9C9D-9324-4762-8091-FDB494C20BA5}"/>
    <cellStyle name="Comma 3 2 3 2 4 4 2 3" xfId="21469" xr:uid="{689515E8-256D-46FD-9DEF-515A6AB04C41}"/>
    <cellStyle name="Comma 3 2 3 2 4 4 2 3 2" xfId="40446" xr:uid="{89A66B24-B437-4185-8D3F-F21E617CF938}"/>
    <cellStyle name="Comma 3 2 3 2 4 4 2 4" xfId="27806" xr:uid="{DA3C8E74-B7D3-4834-9029-C4C0A81C10F6}"/>
    <cellStyle name="Comma 3 2 3 2 4 4 3" xfId="10613" xr:uid="{2A034844-6441-4111-AC0F-A5746B79A170}"/>
    <cellStyle name="Comma 3 2 3 2 4 4 3 2" xfId="43230" xr:uid="{FCEE432F-7A5F-4C24-BF99-F0BAD5B4EB64}"/>
    <cellStyle name="Comma 3 2 3 2 4 4 3 3" xfId="30602" xr:uid="{C3A2504D-D735-40BC-8047-B1C5EFAF5173}"/>
    <cellStyle name="Comma 3 2 3 2 4 4 4" xfId="17973" xr:uid="{1A4F5165-9315-4719-BDBF-7F7282D95360}"/>
    <cellStyle name="Comma 3 2 3 2 4 4 4 2" xfId="36949" xr:uid="{BBA5532B-5152-4776-9C1C-ABCB82EB5D6A}"/>
    <cellStyle name="Comma 3 2 3 2 4 4 5" xfId="24309" xr:uid="{4DBDF605-62C5-4C89-AF18-495B460931E3}"/>
    <cellStyle name="Comma 3 2 3 2 4 5" xfId="5860" xr:uid="{5C88BE84-E42E-433E-A50C-4967C0F80685}"/>
    <cellStyle name="Comma 3 2 3 2 4 5 2" xfId="13225" xr:uid="{DADBF97B-CBE8-4442-9AC3-8F04B6E34790}"/>
    <cellStyle name="Comma 3 2 3 2 4 5 2 2" xfId="45843" xr:uid="{65DC9A3A-D31F-4B87-8ADF-2C7030610675}"/>
    <cellStyle name="Comma 3 2 3 2 4 5 2 3" xfId="33215" xr:uid="{FC89CA9C-7BF5-433A-B56F-B1E80422A978}"/>
    <cellStyle name="Comma 3 2 3 2 4 5 3" xfId="20585" xr:uid="{AA2C2CAF-9ECC-4E27-B2A3-C5706AF33922}"/>
    <cellStyle name="Comma 3 2 3 2 4 5 3 2" xfId="39562" xr:uid="{816B9F1F-4D3C-447F-9D8D-C5CD4DE83469}"/>
    <cellStyle name="Comma 3 2 3 2 4 5 4" xfId="26922" xr:uid="{901C6110-8A08-42A0-BC23-D28A2D742014}"/>
    <cellStyle name="Comma 3 2 3 2 4 6" xfId="9733" xr:uid="{776BA240-4EA4-4443-8CB8-B732922F3C3F}"/>
    <cellStyle name="Comma 3 2 3 2 4 6 2" xfId="42346" xr:uid="{CE76FF25-4F4C-40E7-910C-A9C879163992}"/>
    <cellStyle name="Comma 3 2 3 2 4 6 3" xfId="29718" xr:uid="{1625C89C-28A2-4B05-AEC2-73EBD876AB97}"/>
    <cellStyle name="Comma 3 2 3 2 4 7" xfId="17093" xr:uid="{CEE1FC83-7493-4173-8748-65518AB87A92}"/>
    <cellStyle name="Comma 3 2 3 2 4 7 2" xfId="36033" xr:uid="{07BA8444-C965-4DCC-8873-C24FF7E0F18C}"/>
    <cellStyle name="Comma 3 2 3 2 4 8" xfId="23421" xr:uid="{60FA878C-CF70-4FF1-9477-DCF22F16A635}"/>
    <cellStyle name="Comma 3 2 3 2 5" xfId="2651" xr:uid="{9714D5A2-C872-4764-8210-D30BB3384DCB}"/>
    <cellStyle name="Comma 3 2 3 2 5 2" xfId="4385" xr:uid="{B2766D37-916B-41DF-A76F-F94FDA827F58}"/>
    <cellStyle name="Comma 3 2 3 2 5 2 2" xfId="7883" xr:uid="{6AE0B9DB-FA1C-4624-B288-9605D37476BE}"/>
    <cellStyle name="Comma 3 2 3 2 5 2 2 2" xfId="15248" xr:uid="{44D943E2-CD83-430E-86BD-1DA549F7AB39}"/>
    <cellStyle name="Comma 3 2 3 2 5 2 2 2 2" xfId="47866" xr:uid="{D58ACA74-C1A2-4EC8-8F6C-87740A621B9F}"/>
    <cellStyle name="Comma 3 2 3 2 5 2 2 2 3" xfId="35238" xr:uid="{5340AD10-A6E0-4DCB-9AC2-E91414311ECA}"/>
    <cellStyle name="Comma 3 2 3 2 5 2 2 3" xfId="22608" xr:uid="{5C4852C5-5A13-4A21-99DA-F04FD8425EDC}"/>
    <cellStyle name="Comma 3 2 3 2 5 2 2 3 2" xfId="41585" xr:uid="{03A5191B-5CD5-4545-9751-CA4E91F07D61}"/>
    <cellStyle name="Comma 3 2 3 2 5 2 2 4" xfId="28945" xr:uid="{E1A62793-05C8-4CB5-87E1-FF8C1FF45D7F}"/>
    <cellStyle name="Comma 3 2 3 2 5 2 3" xfId="5265" xr:uid="{4EC26777-E8FE-4998-8112-C5A5A4138350}"/>
    <cellStyle name="Comma 3 2 3 2 5 2 3 2" xfId="12630" xr:uid="{82D49DC3-081B-43E0-B9BB-94B2EEECA7B4}"/>
    <cellStyle name="Comma 3 2 3 2 5 2 3 2 2" xfId="45248" xr:uid="{BC5A615D-F55B-4D0C-AE16-E3691BCBC0BF}"/>
    <cellStyle name="Comma 3 2 3 2 5 2 3 2 3" xfId="32620" xr:uid="{A461B292-E39E-49C0-8227-13FF82B63D3A}"/>
    <cellStyle name="Comma 3 2 3 2 5 2 3 3" xfId="19990" xr:uid="{53D4ABD0-BC0F-45D1-B1D3-25C20AF5C2F4}"/>
    <cellStyle name="Comma 3 2 3 2 5 2 3 3 2" xfId="38967" xr:uid="{FDB9BB00-3A28-4BF6-97C5-4351DFB1DC6C}"/>
    <cellStyle name="Comma 3 2 3 2 5 2 3 4" xfId="26327" xr:uid="{7B737BE5-D352-4178-9688-6992BA88EF0E}"/>
    <cellStyle name="Comma 3 2 3 2 5 2 4" xfId="11751" xr:uid="{6B8B38DA-9FED-46F9-821F-56B59A041CE2}"/>
    <cellStyle name="Comma 3 2 3 2 5 2 4 2" xfId="44369" xr:uid="{C89C8D4A-1EED-4E4F-8037-444771CE6F46}"/>
    <cellStyle name="Comma 3 2 3 2 5 2 4 3" xfId="31741" xr:uid="{1E4B3274-D1CE-455A-91A4-4FCB5D9BCA58}"/>
    <cellStyle name="Comma 3 2 3 2 5 2 5" xfId="19111" xr:uid="{0CD1DE7C-6BAA-49D3-B025-EEAB45611E68}"/>
    <cellStyle name="Comma 3 2 3 2 5 2 5 2" xfId="38088" xr:uid="{F019E5C6-0440-4B86-9D74-714131AA6270}"/>
    <cellStyle name="Comma 3 2 3 2 5 2 6" xfId="25448" xr:uid="{1225A80A-0691-4AA9-A004-6AC14AFF34A8}"/>
    <cellStyle name="Comma 3 2 3 2 5 3" xfId="3530" xr:uid="{646D8B34-2FF9-4244-B7DA-83E77F7DC2A8}"/>
    <cellStyle name="Comma 3 2 3 2 5 3 2" xfId="7027" xr:uid="{8BAC5167-7AE4-4E2F-BEC7-82CF05A85CA8}"/>
    <cellStyle name="Comma 3 2 3 2 5 3 2 2" xfId="14392" xr:uid="{07A0F46A-7810-43C7-BF86-E5ED07C2341D}"/>
    <cellStyle name="Comma 3 2 3 2 5 3 2 2 2" xfId="47010" xr:uid="{D4CE694E-3213-47EA-9292-24BDC3BED8EA}"/>
    <cellStyle name="Comma 3 2 3 2 5 3 2 2 3" xfId="34382" xr:uid="{50D7A609-96E6-4294-8E6A-B8AE3D5F12A6}"/>
    <cellStyle name="Comma 3 2 3 2 5 3 2 3" xfId="21752" xr:uid="{56A22391-6530-4B88-AEBD-907EBC4D1EA8}"/>
    <cellStyle name="Comma 3 2 3 2 5 3 2 3 2" xfId="40729" xr:uid="{EA1E6161-70AD-4810-9948-04F243FD442F}"/>
    <cellStyle name="Comma 3 2 3 2 5 3 2 4" xfId="28089" xr:uid="{E92A05C1-6F79-498C-ADEB-27A357A14E15}"/>
    <cellStyle name="Comma 3 2 3 2 5 3 3" xfId="10896" xr:uid="{49A30814-09E1-4E38-808D-30629D934730}"/>
    <cellStyle name="Comma 3 2 3 2 5 3 3 2" xfId="43513" xr:uid="{27CDEABC-0D31-4985-8121-7CD57A32EAB8}"/>
    <cellStyle name="Comma 3 2 3 2 5 3 3 3" xfId="30885" xr:uid="{21E00A85-EAF8-4971-93A9-4E94BC3E40C0}"/>
    <cellStyle name="Comma 3 2 3 2 5 3 4" xfId="18256" xr:uid="{95CA4F19-EB1C-47E1-9AFB-DEB537BA40A1}"/>
    <cellStyle name="Comma 3 2 3 2 5 3 4 2" xfId="37232" xr:uid="{7BACED6C-AECE-489A-90BB-B18218A5427C}"/>
    <cellStyle name="Comma 3 2 3 2 5 3 5" xfId="24592" xr:uid="{45281E31-3A73-44C3-9C3A-F5DD4598FDDE}"/>
    <cellStyle name="Comma 3 2 3 2 5 4" xfId="6150" xr:uid="{EB636885-658F-404C-A987-DF305148F456}"/>
    <cellStyle name="Comma 3 2 3 2 5 4 2" xfId="13515" xr:uid="{7F825921-CB48-4FF2-A23D-A0CB1A27AE19}"/>
    <cellStyle name="Comma 3 2 3 2 5 4 2 2" xfId="46133" xr:uid="{8034B269-6C52-44CE-813E-7FEFA7CA9306}"/>
    <cellStyle name="Comma 3 2 3 2 5 4 2 3" xfId="33505" xr:uid="{A9BF8308-F862-4D2B-96A6-AA37DF74FA00}"/>
    <cellStyle name="Comma 3 2 3 2 5 4 3" xfId="20875" xr:uid="{52AB9BFB-D4CA-476C-9718-DBD3F654B1F5}"/>
    <cellStyle name="Comma 3 2 3 2 5 4 3 2" xfId="39852" xr:uid="{B8967D9D-2D27-4FE7-B95A-68122932A9BC}"/>
    <cellStyle name="Comma 3 2 3 2 5 4 4" xfId="27212" xr:uid="{94B6F7C7-DCFE-4AAD-BE08-2364A612C704}"/>
    <cellStyle name="Comma 3 2 3 2 5 5" xfId="10021" xr:uid="{57F3BC3C-6A18-451D-B89D-A28DDD5DF938}"/>
    <cellStyle name="Comma 3 2 3 2 5 5 2" xfId="42636" xr:uid="{68DCDF21-040E-49B1-8F15-6B3820E460E2}"/>
    <cellStyle name="Comma 3 2 3 2 5 5 3" xfId="30008" xr:uid="{EFCD0AEA-80AB-465C-BA02-2A50BFB50162}"/>
    <cellStyle name="Comma 3 2 3 2 5 6" xfId="17381" xr:uid="{77ACC8C4-F3AE-467C-9AF9-7AE9E963C848}"/>
    <cellStyle name="Comma 3 2 3 2 5 6 2" xfId="36355" xr:uid="{9897EA8D-9BBC-4399-8ACF-89B63AAEDB5B}"/>
    <cellStyle name="Comma 3 2 3 2 5 7" xfId="23715" xr:uid="{1FC5B1A7-DCEA-4648-9DB3-CEF5C4436708}"/>
    <cellStyle name="Comma 3 2 3 2 6" xfId="3946" xr:uid="{9D479FEB-78C9-49FA-8F3C-0DF8C75A4ACC}"/>
    <cellStyle name="Comma 3 2 3 2 6 2" xfId="7443" xr:uid="{BB6265FD-7380-4001-9D15-600DD2A8FFD3}"/>
    <cellStyle name="Comma 3 2 3 2 6 2 2" xfId="14808" xr:uid="{7CE7BBFD-3EC7-4B6A-9669-4002D5596D90}"/>
    <cellStyle name="Comma 3 2 3 2 6 2 2 2" xfId="47426" xr:uid="{6D3EB2BC-5BF5-44D3-B27F-35354551B9E0}"/>
    <cellStyle name="Comma 3 2 3 2 6 2 2 3" xfId="34798" xr:uid="{8D52F7D6-2198-42F0-9B07-A18AECBBAFC2}"/>
    <cellStyle name="Comma 3 2 3 2 6 2 3" xfId="22168" xr:uid="{EC02F685-AAC1-423E-9C84-151CB74D23ED}"/>
    <cellStyle name="Comma 3 2 3 2 6 2 3 2" xfId="41145" xr:uid="{79A57C6C-0EF1-4369-BA43-92466D883191}"/>
    <cellStyle name="Comma 3 2 3 2 6 2 4" xfId="28505" xr:uid="{D7D7C124-F081-409A-AA66-E1947F586FC9}"/>
    <cellStyle name="Comma 3 2 3 2 6 3" xfId="4821" xr:uid="{7949F872-FCD7-4247-9426-4E2920E8BD29}"/>
    <cellStyle name="Comma 3 2 3 2 6 3 2" xfId="12186" xr:uid="{FFFE14A6-2BAA-4A94-AB7E-85492226F4A7}"/>
    <cellStyle name="Comma 3 2 3 2 6 3 2 2" xfId="44804" xr:uid="{F3657D7C-7122-4629-B982-9162535FDC93}"/>
    <cellStyle name="Comma 3 2 3 2 6 3 2 3" xfId="32176" xr:uid="{07572503-99BC-4090-A61E-1180CCC70A53}"/>
    <cellStyle name="Comma 3 2 3 2 6 3 3" xfId="19546" xr:uid="{912D9130-4E00-4B7F-A442-3DF557B40863}"/>
    <cellStyle name="Comma 3 2 3 2 6 3 3 2" xfId="38523" xr:uid="{23E1005C-785B-4B9F-855B-846C545D0498}"/>
    <cellStyle name="Comma 3 2 3 2 6 3 4" xfId="25883" xr:uid="{6133F451-E703-46F7-B64C-37AC11DAAA7E}"/>
    <cellStyle name="Comma 3 2 3 2 6 4" xfId="11312" xr:uid="{6E7D60AF-6414-49EC-9850-BA1B1ED1ADA6}"/>
    <cellStyle name="Comma 3 2 3 2 6 4 2" xfId="43929" xr:uid="{95B5BBBA-EFB7-454C-9F8A-BCB9C3EF0023}"/>
    <cellStyle name="Comma 3 2 3 2 6 4 3" xfId="31301" xr:uid="{E0EA75CA-22B7-4C9A-8B78-1F0E7979E477}"/>
    <cellStyle name="Comma 3 2 3 2 6 5" xfId="18672" xr:uid="{68896E22-F804-484C-8719-25FFCCF3377E}"/>
    <cellStyle name="Comma 3 2 3 2 6 5 2" xfId="37648" xr:uid="{1516AF76-19D3-4617-B2A8-7D6FBB3011DE}"/>
    <cellStyle name="Comma 3 2 3 2 6 6" xfId="25008" xr:uid="{982E646E-1DCE-4CA2-AB1C-8E439C66AAA2}"/>
    <cellStyle name="Comma 3 2 3 2 7" xfId="3096" xr:uid="{998CBF70-EE0E-4B1D-81D6-F0A60906253F}"/>
    <cellStyle name="Comma 3 2 3 2 7 2" xfId="6593" xr:uid="{B1FC2F42-AE32-4879-94C8-3906ADCC7780}"/>
    <cellStyle name="Comma 3 2 3 2 7 2 2" xfId="13958" xr:uid="{1478C6F2-F967-43EA-BC92-097C69DE52D0}"/>
    <cellStyle name="Comma 3 2 3 2 7 2 2 2" xfId="46576" xr:uid="{9562E8A3-8889-4DC0-A2E0-E0464F9F975C}"/>
    <cellStyle name="Comma 3 2 3 2 7 2 2 3" xfId="33948" xr:uid="{7FEE9E5B-1059-4D8C-B6FD-9983EB67D872}"/>
    <cellStyle name="Comma 3 2 3 2 7 2 3" xfId="21318" xr:uid="{FF185376-302C-4F62-A759-AAB3AF5E8935}"/>
    <cellStyle name="Comma 3 2 3 2 7 2 3 2" xfId="40295" xr:uid="{75916529-190E-433F-80D7-E255360F17EC}"/>
    <cellStyle name="Comma 3 2 3 2 7 2 4" xfId="27655" xr:uid="{520EC35D-FCBD-4FC0-B72A-F56ACAB76418}"/>
    <cellStyle name="Comma 3 2 3 2 7 3" xfId="10462" xr:uid="{88CE1455-4360-4E4B-8C6A-72A4A2F100C8}"/>
    <cellStyle name="Comma 3 2 3 2 7 3 2" xfId="43079" xr:uid="{993BC8F7-134C-4FE0-AC2B-75B84E36AF95}"/>
    <cellStyle name="Comma 3 2 3 2 7 3 3" xfId="30451" xr:uid="{B2D1CA30-24F5-4D60-9DD4-77E1C37FA862}"/>
    <cellStyle name="Comma 3 2 3 2 7 4" xfId="17822" xr:uid="{1E20389A-4353-4E05-B55E-3894730AF9E7}"/>
    <cellStyle name="Comma 3 2 3 2 7 4 2" xfId="36798" xr:uid="{BD5D8FDC-91AA-422F-B522-1EC88F4EE6CF}"/>
    <cellStyle name="Comma 3 2 3 2 7 5" xfId="24158" xr:uid="{ED865779-9E34-4C87-9E88-C322792DDDAB}"/>
    <cellStyle name="Comma 3 2 3 2 8" xfId="5706" xr:uid="{73870136-0257-4BFC-8C26-2ABE7E842C72}"/>
    <cellStyle name="Comma 3 2 3 2 8 2" xfId="13071" xr:uid="{26949DBE-4607-42DB-9446-88F679E3705E}"/>
    <cellStyle name="Comma 3 2 3 2 8 2 2" xfId="45689" xr:uid="{14094731-2ED2-476B-AF57-273D926F4A2F}"/>
    <cellStyle name="Comma 3 2 3 2 8 2 3" xfId="33061" xr:uid="{DEAB4217-1F79-4592-AA18-D595F7F8B042}"/>
    <cellStyle name="Comma 3 2 3 2 8 3" xfId="20431" xr:uid="{CE3CED49-5374-443E-A3FF-67BD2BF04584}"/>
    <cellStyle name="Comma 3 2 3 2 8 3 2" xfId="39408" xr:uid="{85A5264F-07FC-4346-B442-572FD0EC4323}"/>
    <cellStyle name="Comma 3 2 3 2 8 4" xfId="26768" xr:uid="{9A95CC15-72E0-41A5-B77D-713105C23358}"/>
    <cellStyle name="Comma 3 2 3 2 9" xfId="2101" xr:uid="{189C0D9E-5E94-43E3-8353-0C1C1D9C1ED2}"/>
    <cellStyle name="Comma 3 2 3 2 9 2" xfId="9579" xr:uid="{A34392A6-3947-4626-838A-C4A48E9AEA3A}"/>
    <cellStyle name="Comma 3 2 3 2 9 2 2" xfId="42192" xr:uid="{51941E82-76AB-419A-9D30-5438E359E422}"/>
    <cellStyle name="Comma 3 2 3 2 9 3" xfId="16939" xr:uid="{BEB3C416-777A-42B9-8A3A-6075D74EE5C8}"/>
    <cellStyle name="Comma 3 2 3 2 9 4" xfId="29564" xr:uid="{DEF5173B-6AA3-4C01-86AA-93A7079C2C2A}"/>
    <cellStyle name="Comma 3 2 3 3" xfId="921" xr:uid="{28288E12-304A-4E86-A63A-4BE29579AA49}"/>
    <cellStyle name="Comma 3 2 3 3 10" xfId="8780" xr:uid="{AD2664E4-AFD5-4C81-B3AC-289D4CE66641}"/>
    <cellStyle name="Comma 3 2 3 3 10 2" xfId="35852" xr:uid="{61FC31E3-2F83-4539-A3F6-63D6C5E0FC6E}"/>
    <cellStyle name="Comma 3 2 3 3 11" xfId="16140" xr:uid="{D08DA462-F0C7-40B0-AC00-18CACDEA67F7}"/>
    <cellStyle name="Comma 3 2 3 3 12" xfId="23270" xr:uid="{BA369A6C-A1FE-4E19-A5BE-F91B85958AA0}"/>
    <cellStyle name="Comma 3 2 3 3 2" xfId="2159" xr:uid="{9A92EF1D-47F6-404D-9492-EAD1E748D428}"/>
    <cellStyle name="Comma 3 2 3 3 2 10" xfId="23292" xr:uid="{96EF3C4A-D30B-4354-8C0C-90C4EFEE7199}"/>
    <cellStyle name="Comma 3 2 3 3 2 2" xfId="2255" xr:uid="{8F386088-7B43-4EC3-8757-6FCB413EB84B}"/>
    <cellStyle name="Comma 3 2 3 3 2 2 2" xfId="2410" xr:uid="{617EA2F0-AD81-45E5-8DE1-B08EEDCEF6C7}"/>
    <cellStyle name="Comma 3 2 3 3 2 2 2 2" xfId="2907" xr:uid="{0E551A90-2325-4580-B145-8861FD0FE758}"/>
    <cellStyle name="Comma 3 2 3 3 2 2 2 2 2" xfId="4639" xr:uid="{FD0E3EEA-A97D-4A5D-B913-7B4F2DCB852A}"/>
    <cellStyle name="Comma 3 2 3 3 2 2 2 2 2 2" xfId="8137" xr:uid="{C7BE86D7-E335-48D8-AA81-215778C1431E}"/>
    <cellStyle name="Comma 3 2 3 3 2 2 2 2 2 2 2" xfId="15502" xr:uid="{B9D4B8AE-6886-48F1-A9D5-9220FD23E5DD}"/>
    <cellStyle name="Comma 3 2 3 3 2 2 2 2 2 2 2 2" xfId="48120" xr:uid="{2BEA4A99-DB4F-4735-ABDD-7777EE466C38}"/>
    <cellStyle name="Comma 3 2 3 3 2 2 2 2 2 2 2 3" xfId="35492" xr:uid="{F565B532-DBC1-4C9F-A925-7B7F7A3AD28C}"/>
    <cellStyle name="Comma 3 2 3 3 2 2 2 2 2 2 3" xfId="22862" xr:uid="{808595AF-075B-4B40-AEE3-2B6C9968E7D4}"/>
    <cellStyle name="Comma 3 2 3 3 2 2 2 2 2 2 3 2" xfId="41839" xr:uid="{3ABA019E-07C3-405C-A962-256D0C04D3DD}"/>
    <cellStyle name="Comma 3 2 3 3 2 2 2 2 2 2 4" xfId="29199" xr:uid="{7ED048F5-C728-4052-B299-FBAC9EBDBBB0}"/>
    <cellStyle name="Comma 3 2 3 3 2 2 2 2 2 3" xfId="5519" xr:uid="{275DEB10-19C6-4B88-80C7-8FC5DB5EB720}"/>
    <cellStyle name="Comma 3 2 3 3 2 2 2 2 2 3 2" xfId="12884" xr:uid="{32762E38-6047-4172-B66C-33C1E002EF37}"/>
    <cellStyle name="Comma 3 2 3 3 2 2 2 2 2 3 2 2" xfId="45502" xr:uid="{AA2812AC-1ACC-46BC-A636-3306CCD1F98D}"/>
    <cellStyle name="Comma 3 2 3 3 2 2 2 2 2 3 2 3" xfId="32874" xr:uid="{AAD6B046-955E-456C-B7A8-78C62FBE2801}"/>
    <cellStyle name="Comma 3 2 3 3 2 2 2 2 2 3 3" xfId="20244" xr:uid="{AF591506-5622-446D-B322-66290C3D73AA}"/>
    <cellStyle name="Comma 3 2 3 3 2 2 2 2 2 3 3 2" xfId="39221" xr:uid="{F6A12B57-16D5-4136-AADB-7B334F1A7847}"/>
    <cellStyle name="Comma 3 2 3 3 2 2 2 2 2 3 4" xfId="26581" xr:uid="{1E5BB280-0DE5-4853-8996-8B86C9A5C4B0}"/>
    <cellStyle name="Comma 3 2 3 3 2 2 2 2 2 4" xfId="12005" xr:uid="{420208DB-24DA-4A18-AD70-A0D379A62DBC}"/>
    <cellStyle name="Comma 3 2 3 3 2 2 2 2 2 4 2" xfId="44623" xr:uid="{CB10ABCC-1CD1-4FEE-98DA-BF8D2A070ED1}"/>
    <cellStyle name="Comma 3 2 3 3 2 2 2 2 2 4 3" xfId="31995" xr:uid="{01A6DEC4-9F21-4FEC-881E-CDE473EDAFAE}"/>
    <cellStyle name="Comma 3 2 3 3 2 2 2 2 2 5" xfId="19365" xr:uid="{E1EA4911-59A3-4B95-AB11-313440A3FA76}"/>
    <cellStyle name="Comma 3 2 3 3 2 2 2 2 2 5 2" xfId="38342" xr:uid="{DB69A824-3920-4F63-8494-DF4C8C5302FE}"/>
    <cellStyle name="Comma 3 2 3 3 2 2 2 2 2 6" xfId="25702" xr:uid="{E7EDB93F-06BD-45BA-A83F-86FB62D7FE0D}"/>
    <cellStyle name="Comma 3 2 3 3 2 2 2 2 3" xfId="3783" xr:uid="{525E7504-426E-42D5-A5E5-47D927665B9F}"/>
    <cellStyle name="Comma 3 2 3 3 2 2 2 2 3 2" xfId="7280" xr:uid="{E3A7A5E5-C6F3-49C4-A776-A2F6D7E894A3}"/>
    <cellStyle name="Comma 3 2 3 3 2 2 2 2 3 2 2" xfId="14645" xr:uid="{E832784F-039D-402F-A96E-D89A5272C2C1}"/>
    <cellStyle name="Comma 3 2 3 3 2 2 2 2 3 2 2 2" xfId="47263" xr:uid="{358E715C-9AC5-41BF-B90D-DA9EB439B1EB}"/>
    <cellStyle name="Comma 3 2 3 3 2 2 2 2 3 2 2 3" xfId="34635" xr:uid="{3E845982-B428-47A0-A997-1A38E88CA235}"/>
    <cellStyle name="Comma 3 2 3 3 2 2 2 2 3 2 3" xfId="22005" xr:uid="{4C69544F-C88A-43D1-83F8-18A1E3DAFE52}"/>
    <cellStyle name="Comma 3 2 3 3 2 2 2 2 3 2 3 2" xfId="40982" xr:uid="{13A9DE74-34A2-4739-9880-FFE672EBF1F9}"/>
    <cellStyle name="Comma 3 2 3 3 2 2 2 2 3 2 4" xfId="28342" xr:uid="{7B11F775-B74D-4FA1-AD15-88F68F3D5C1B}"/>
    <cellStyle name="Comma 3 2 3 3 2 2 2 2 3 3" xfId="11149" xr:uid="{B73BBA42-E20A-4031-8887-979AC98479F4}"/>
    <cellStyle name="Comma 3 2 3 3 2 2 2 2 3 3 2" xfId="43766" xr:uid="{163D59FA-E315-4093-9315-D8EC0ED90F4B}"/>
    <cellStyle name="Comma 3 2 3 3 2 2 2 2 3 3 3" xfId="31138" xr:uid="{49F81833-8F78-4948-AB43-11101C62CDA4}"/>
    <cellStyle name="Comma 3 2 3 3 2 2 2 2 3 4" xfId="18509" xr:uid="{39983960-E037-48BC-9360-91C8C8FAE64C}"/>
    <cellStyle name="Comma 3 2 3 3 2 2 2 2 3 4 2" xfId="37485" xr:uid="{4F9F7874-FC1E-4DFF-A7D9-CA6519F8DE1E}"/>
    <cellStyle name="Comma 3 2 3 3 2 2 2 2 3 5" xfId="24845" xr:uid="{0109A92E-BA89-42F3-B7D7-286ED10395E7}"/>
    <cellStyle name="Comma 3 2 3 3 2 2 2 2 4" xfId="6404" xr:uid="{1B14C96B-FA95-4E68-B8FC-265FEE0993B6}"/>
    <cellStyle name="Comma 3 2 3 3 2 2 2 2 4 2" xfId="13769" xr:uid="{AD0D4271-D6AC-41A2-9063-57B8A40FDB7D}"/>
    <cellStyle name="Comma 3 2 3 3 2 2 2 2 4 2 2" xfId="46387" xr:uid="{5DBC25EC-1837-40D9-9537-689B168212C8}"/>
    <cellStyle name="Comma 3 2 3 3 2 2 2 2 4 2 3" xfId="33759" xr:uid="{DCF67CAA-DE06-4ED2-96E4-116A0DB31003}"/>
    <cellStyle name="Comma 3 2 3 3 2 2 2 2 4 3" xfId="21129" xr:uid="{29CC3D53-9DCD-41C8-A57E-0CCEAFCC6FDF}"/>
    <cellStyle name="Comma 3 2 3 3 2 2 2 2 4 3 2" xfId="40106" xr:uid="{BFA39BBE-6BF3-4556-B15F-9E9E2CF6E30F}"/>
    <cellStyle name="Comma 3 2 3 3 2 2 2 2 4 4" xfId="27466" xr:uid="{AAECF719-1C7D-48A5-B371-457716FC5644}"/>
    <cellStyle name="Comma 3 2 3 3 2 2 2 2 5" xfId="10275" xr:uid="{351AFAAC-4CF9-4230-8FBE-D10A726013D7}"/>
    <cellStyle name="Comma 3 2 3 3 2 2 2 2 5 2" xfId="42890" xr:uid="{B10D19A9-E052-4CBE-AACF-88EDD9450FE1}"/>
    <cellStyle name="Comma 3 2 3 3 2 2 2 2 5 3" xfId="30262" xr:uid="{904ADDA7-263E-4E73-990E-D454C2725F01}"/>
    <cellStyle name="Comma 3 2 3 3 2 2 2 2 6" xfId="17635" xr:uid="{B090E6DD-BF91-4D5A-A540-B71ED3D5BAF1}"/>
    <cellStyle name="Comma 3 2 3 3 2 2 2 2 6 2" xfId="36609" xr:uid="{25C20368-08C6-4821-B613-6FB6F8528009}"/>
    <cellStyle name="Comma 3 2 3 3 2 2 2 2 7" xfId="23969" xr:uid="{9DE029CF-BA43-4E22-AE87-3AD0EF93EE96}"/>
    <cellStyle name="Comma 3 2 3 3 2 2 2 3" xfId="4199" xr:uid="{73C6B915-FD52-4D2F-A44F-C698CF6C39DD}"/>
    <cellStyle name="Comma 3 2 3 3 2 2 2 3 2" xfId="7696" xr:uid="{800921EF-7103-45BA-98EB-DFF1868765B2}"/>
    <cellStyle name="Comma 3 2 3 3 2 2 2 3 2 2" xfId="15061" xr:uid="{3064F56B-2999-4E48-8EF7-8E5379FDA342}"/>
    <cellStyle name="Comma 3 2 3 3 2 2 2 3 2 2 2" xfId="47679" xr:uid="{2FC729E2-F62D-489B-977F-A82C75375859}"/>
    <cellStyle name="Comma 3 2 3 3 2 2 2 3 2 2 3" xfId="35051" xr:uid="{B09131A0-7047-45A4-902F-8ABD85C1EABF}"/>
    <cellStyle name="Comma 3 2 3 3 2 2 2 3 2 3" xfId="22421" xr:uid="{82D0243C-D336-41A0-9696-7C5293744285}"/>
    <cellStyle name="Comma 3 2 3 3 2 2 2 3 2 3 2" xfId="41398" xr:uid="{3708D1A9-A845-4867-B838-4279AB6AE935}"/>
    <cellStyle name="Comma 3 2 3 3 2 2 2 3 2 4" xfId="28758" xr:uid="{45E70DF5-D409-45BB-A12A-252EAEE7FA6E}"/>
    <cellStyle name="Comma 3 2 3 3 2 2 2 3 3" xfId="5077" xr:uid="{608F559F-D419-4F54-905B-1618171C00ED}"/>
    <cellStyle name="Comma 3 2 3 3 2 2 2 3 3 2" xfId="12442" xr:uid="{459343A8-6C42-4068-A574-31C0402ABBB2}"/>
    <cellStyle name="Comma 3 2 3 3 2 2 2 3 3 2 2" xfId="45060" xr:uid="{369A7800-54FA-4A20-96DF-00582D5EE455}"/>
    <cellStyle name="Comma 3 2 3 3 2 2 2 3 3 2 3" xfId="32432" xr:uid="{5852D7E3-A1D5-4EA2-ADC4-D44268A4AAB0}"/>
    <cellStyle name="Comma 3 2 3 3 2 2 2 3 3 3" xfId="19802" xr:uid="{ED00319B-6B9B-4FA3-B98B-F42F72CE7B21}"/>
    <cellStyle name="Comma 3 2 3 3 2 2 2 3 3 3 2" xfId="38779" xr:uid="{2B250FF1-93D2-4FC3-884F-0F20FFF4B222}"/>
    <cellStyle name="Comma 3 2 3 3 2 2 2 3 3 4" xfId="26139" xr:uid="{066C7BC7-1B36-4B12-A3C2-EACA3D395C79}"/>
    <cellStyle name="Comma 3 2 3 3 2 2 2 3 4" xfId="11565" xr:uid="{5C3A08F1-A413-4EB1-B8BD-3BF899F8559B}"/>
    <cellStyle name="Comma 3 2 3 3 2 2 2 3 4 2" xfId="44182" xr:uid="{D4F41993-FB05-4655-A333-5F1671D9D1B4}"/>
    <cellStyle name="Comma 3 2 3 3 2 2 2 3 4 3" xfId="31554" xr:uid="{620BF616-B2B3-405D-8644-9767318BC511}"/>
    <cellStyle name="Comma 3 2 3 3 2 2 2 3 5" xfId="18925" xr:uid="{A2CBD1AD-C212-43D6-B1F4-F3990337273E}"/>
    <cellStyle name="Comma 3 2 3 3 2 2 2 3 5 2" xfId="37901" xr:uid="{041E651C-06DA-48EE-B8AD-C8166C062BF8}"/>
    <cellStyle name="Comma 3 2 3 3 2 2 2 3 6" xfId="25261" xr:uid="{93A96D12-3960-440D-B286-3A5330AAD162}"/>
    <cellStyle name="Comma 3 2 3 3 2 2 2 4" xfId="3349" xr:uid="{16E757AA-47A4-435A-B7D2-4411D4BE2FDE}"/>
    <cellStyle name="Comma 3 2 3 3 2 2 2 4 2" xfId="6846" xr:uid="{0206B7E5-F94C-4B53-B57E-02F25C811A04}"/>
    <cellStyle name="Comma 3 2 3 3 2 2 2 4 2 2" xfId="14211" xr:uid="{2EFABDDC-012D-4868-8123-122A43276A8C}"/>
    <cellStyle name="Comma 3 2 3 3 2 2 2 4 2 2 2" xfId="46829" xr:uid="{0694A8F4-5241-4CF6-910E-8365E352A113}"/>
    <cellStyle name="Comma 3 2 3 3 2 2 2 4 2 2 3" xfId="34201" xr:uid="{18A09913-DCF2-46EA-975F-FF1C358A4BE4}"/>
    <cellStyle name="Comma 3 2 3 3 2 2 2 4 2 3" xfId="21571" xr:uid="{B8D22F75-AE1C-4CD9-9D0B-FA75D5E3DF1A}"/>
    <cellStyle name="Comma 3 2 3 3 2 2 2 4 2 3 2" xfId="40548" xr:uid="{F63ED136-A821-4CDD-B518-E018F94744C5}"/>
    <cellStyle name="Comma 3 2 3 3 2 2 2 4 2 4" xfId="27908" xr:uid="{478EEE73-CE4E-4A37-87F2-046D3B50E1BC}"/>
    <cellStyle name="Comma 3 2 3 3 2 2 2 4 3" xfId="10715" xr:uid="{5002B839-C8D5-468F-8BF7-DB23774DF3EF}"/>
    <cellStyle name="Comma 3 2 3 3 2 2 2 4 3 2" xfId="43332" xr:uid="{1105B9D2-E6C5-4520-AB50-9CB766BDDF46}"/>
    <cellStyle name="Comma 3 2 3 3 2 2 2 4 3 3" xfId="30704" xr:uid="{C96E5037-A991-4B42-8FEF-EFE6A3A7725A}"/>
    <cellStyle name="Comma 3 2 3 3 2 2 2 4 4" xfId="18075" xr:uid="{0ADD010F-4965-4F27-9C99-F6A9D6AE2D80}"/>
    <cellStyle name="Comma 3 2 3 3 2 2 2 4 4 2" xfId="37051" xr:uid="{2A325247-20F0-4971-B78D-9827E3F53C4C}"/>
    <cellStyle name="Comma 3 2 3 3 2 2 2 4 5" xfId="24411" xr:uid="{86C1C5D2-1AD1-4FE7-999F-CB7A4C3960B5}"/>
    <cellStyle name="Comma 3 2 3 3 2 2 2 5" xfId="5962" xr:uid="{29FFB0E0-912B-4FD9-AE1C-9072D2F73CAD}"/>
    <cellStyle name="Comma 3 2 3 3 2 2 2 5 2" xfId="13327" xr:uid="{4BE2BBD2-110B-4295-A12D-6E52C9CE87CA}"/>
    <cellStyle name="Comma 3 2 3 3 2 2 2 5 2 2" xfId="45945" xr:uid="{029B240A-D9F3-4305-9076-5FF73EBCFDA4}"/>
    <cellStyle name="Comma 3 2 3 3 2 2 2 5 2 3" xfId="33317" xr:uid="{966A7536-7380-4D45-B190-BA465858DE06}"/>
    <cellStyle name="Comma 3 2 3 3 2 2 2 5 3" xfId="20687" xr:uid="{C8481C35-DDC7-42DC-9557-3A99207A9175}"/>
    <cellStyle name="Comma 3 2 3 3 2 2 2 5 3 2" xfId="39664" xr:uid="{12CFD44F-7392-4A02-A0A9-53B7FF8253EC}"/>
    <cellStyle name="Comma 3 2 3 3 2 2 2 5 4" xfId="27024" xr:uid="{32055160-C1CE-4EB0-9877-B8E562B8B51E}"/>
    <cellStyle name="Comma 3 2 3 3 2 2 2 6" xfId="9835" xr:uid="{5B251CF8-4ADD-4E75-9DAA-130A9100F206}"/>
    <cellStyle name="Comma 3 2 3 3 2 2 2 6 2" xfId="42448" xr:uid="{BCE7D98D-AD3F-4532-9C81-3B1A57073225}"/>
    <cellStyle name="Comma 3 2 3 3 2 2 2 6 3" xfId="29820" xr:uid="{9729C520-4F2B-4476-B916-89DD2524D612}"/>
    <cellStyle name="Comma 3 2 3 3 2 2 2 7" xfId="17195" xr:uid="{94757FB7-CCFE-49E9-B11B-B7800A6AE5CA}"/>
    <cellStyle name="Comma 3 2 3 3 2 2 2 7 2" xfId="36135" xr:uid="{9B963408-E52E-4C5B-A06D-91EBCF7E34EE}"/>
    <cellStyle name="Comma 3 2 3 3 2 2 2 8" xfId="23523" xr:uid="{E856AA3B-039B-4895-A507-204B4A0F2327}"/>
    <cellStyle name="Comma 3 2 3 3 2 2 3" xfId="2752" xr:uid="{C5DF8C84-A89E-420D-9203-856D03B9F4DC}"/>
    <cellStyle name="Comma 3 2 3 3 2 2 3 2" xfId="4484" xr:uid="{42B4ED24-66A5-4D48-81CD-825E7A8268B6}"/>
    <cellStyle name="Comma 3 2 3 3 2 2 3 2 2" xfId="7982" xr:uid="{98AE58A1-549A-43C9-8854-D295E8384558}"/>
    <cellStyle name="Comma 3 2 3 3 2 2 3 2 2 2" xfId="15347" xr:uid="{2E819E0D-AC7C-4FD4-B373-6B9034AD2E96}"/>
    <cellStyle name="Comma 3 2 3 3 2 2 3 2 2 2 2" xfId="47965" xr:uid="{ABA4A431-7684-473C-9009-A694F64139A0}"/>
    <cellStyle name="Comma 3 2 3 3 2 2 3 2 2 2 3" xfId="35337" xr:uid="{5453F242-43F4-459C-85E4-B398A11530D0}"/>
    <cellStyle name="Comma 3 2 3 3 2 2 3 2 2 3" xfId="22707" xr:uid="{25CEDF08-5ADE-4925-9752-83783FA95DDF}"/>
    <cellStyle name="Comma 3 2 3 3 2 2 3 2 2 3 2" xfId="41684" xr:uid="{64AD50F7-B5DE-4B18-8AD9-25C8929FB7A6}"/>
    <cellStyle name="Comma 3 2 3 3 2 2 3 2 2 4" xfId="29044" xr:uid="{7FFA1AB2-D7FE-4D54-93ED-B2DF6440EC2E}"/>
    <cellStyle name="Comma 3 2 3 3 2 2 3 2 3" xfId="5364" xr:uid="{D94AA921-A063-420D-A7E0-0E21A2130F02}"/>
    <cellStyle name="Comma 3 2 3 3 2 2 3 2 3 2" xfId="12729" xr:uid="{3BACB559-2915-428A-9B64-8B81CCCC9948}"/>
    <cellStyle name="Comma 3 2 3 3 2 2 3 2 3 2 2" xfId="45347" xr:uid="{58AA8FCD-38B0-4081-A04C-337F4456BA1D}"/>
    <cellStyle name="Comma 3 2 3 3 2 2 3 2 3 2 3" xfId="32719" xr:uid="{F0380C09-BB02-4386-9175-35485CDC17D0}"/>
    <cellStyle name="Comma 3 2 3 3 2 2 3 2 3 3" xfId="20089" xr:uid="{42B97554-BAC8-4F0D-B4D2-5376D34BA688}"/>
    <cellStyle name="Comma 3 2 3 3 2 2 3 2 3 3 2" xfId="39066" xr:uid="{B3822BC0-9846-4695-B897-81F42F5FA4D2}"/>
    <cellStyle name="Comma 3 2 3 3 2 2 3 2 3 4" xfId="26426" xr:uid="{7B3A78AB-4944-436B-8F67-02379AB65248}"/>
    <cellStyle name="Comma 3 2 3 3 2 2 3 2 4" xfId="11850" xr:uid="{A154C6E2-8A58-45A5-B381-6921C3DF181B}"/>
    <cellStyle name="Comma 3 2 3 3 2 2 3 2 4 2" xfId="44468" xr:uid="{C381C07C-BB6E-436E-9650-385F738531B4}"/>
    <cellStyle name="Comma 3 2 3 3 2 2 3 2 4 3" xfId="31840" xr:uid="{6F3E6332-740B-4226-A1D5-2974BFBB3823}"/>
    <cellStyle name="Comma 3 2 3 3 2 2 3 2 5" xfId="19210" xr:uid="{31858882-E6C3-44D0-8C54-2530844999CB}"/>
    <cellStyle name="Comma 3 2 3 3 2 2 3 2 5 2" xfId="38187" xr:uid="{93A17B17-031E-48AD-977C-DE7D396C9BE5}"/>
    <cellStyle name="Comma 3 2 3 3 2 2 3 2 6" xfId="25547" xr:uid="{5A82B01C-716A-4E9E-AC2B-6FA9E83B7687}"/>
    <cellStyle name="Comma 3 2 3 3 2 2 3 3" xfId="3629" xr:uid="{79BBF97D-BD9F-490F-A04E-F2F44EF7453B}"/>
    <cellStyle name="Comma 3 2 3 3 2 2 3 3 2" xfId="7126" xr:uid="{AACA0DEA-FE19-40B8-9041-C02FA6808542}"/>
    <cellStyle name="Comma 3 2 3 3 2 2 3 3 2 2" xfId="14491" xr:uid="{D9A1E1C5-DABB-4BF9-AF45-F08780AC97A4}"/>
    <cellStyle name="Comma 3 2 3 3 2 2 3 3 2 2 2" xfId="47109" xr:uid="{4DD1F2D2-A2FB-4B5B-B90A-D9EFDD5706C8}"/>
    <cellStyle name="Comma 3 2 3 3 2 2 3 3 2 2 3" xfId="34481" xr:uid="{8758EFD6-CBB3-4E25-9ADD-A086E2F6725B}"/>
    <cellStyle name="Comma 3 2 3 3 2 2 3 3 2 3" xfId="21851" xr:uid="{61139F49-5C6D-4C40-AE72-C058C41DDB68}"/>
    <cellStyle name="Comma 3 2 3 3 2 2 3 3 2 3 2" xfId="40828" xr:uid="{5252A089-1816-47BE-A08C-AF3A8FFF9BFC}"/>
    <cellStyle name="Comma 3 2 3 3 2 2 3 3 2 4" xfId="28188" xr:uid="{3535AA8C-0AFD-4D3D-937F-6A351C7CBBC7}"/>
    <cellStyle name="Comma 3 2 3 3 2 2 3 3 3" xfId="10995" xr:uid="{564AB784-A50E-44DB-A78E-FD07A3F50EA4}"/>
    <cellStyle name="Comma 3 2 3 3 2 2 3 3 3 2" xfId="43612" xr:uid="{B82F9319-BBB6-45D9-AB14-9C1C07CCC76A}"/>
    <cellStyle name="Comma 3 2 3 3 2 2 3 3 3 3" xfId="30984" xr:uid="{C492F1FC-AB57-44DC-B7D9-0C65418B26FB}"/>
    <cellStyle name="Comma 3 2 3 3 2 2 3 3 4" xfId="18355" xr:uid="{322ECC36-9EC0-456A-9BE9-0484E1991456}"/>
    <cellStyle name="Comma 3 2 3 3 2 2 3 3 4 2" xfId="37331" xr:uid="{AE674EC8-2417-4C13-A745-71CA9E086105}"/>
    <cellStyle name="Comma 3 2 3 3 2 2 3 3 5" xfId="24691" xr:uid="{A3DAA8D1-2AAA-42A8-8794-0B2165F2C099}"/>
    <cellStyle name="Comma 3 2 3 3 2 2 3 4" xfId="6249" xr:uid="{84975A04-72E3-41D8-8066-DEE41702FAF4}"/>
    <cellStyle name="Comma 3 2 3 3 2 2 3 4 2" xfId="13614" xr:uid="{61C7FC5E-CC09-4CC7-818B-602B1FE262C6}"/>
    <cellStyle name="Comma 3 2 3 3 2 2 3 4 2 2" xfId="46232" xr:uid="{2DC9EFB6-5D76-4DBF-AED6-ABBF7AF388C3}"/>
    <cellStyle name="Comma 3 2 3 3 2 2 3 4 2 3" xfId="33604" xr:uid="{B236DA48-D571-4C30-923F-273BDD1EA98F}"/>
    <cellStyle name="Comma 3 2 3 3 2 2 3 4 3" xfId="20974" xr:uid="{08F33912-7F95-41FB-916A-7D89AD6E2D6F}"/>
    <cellStyle name="Comma 3 2 3 3 2 2 3 4 3 2" xfId="39951" xr:uid="{B66C865F-49FD-4118-9012-679AA5A08979}"/>
    <cellStyle name="Comma 3 2 3 3 2 2 3 4 4" xfId="27311" xr:uid="{75BDB607-EFC0-451F-B5B0-CA7B15FB742F}"/>
    <cellStyle name="Comma 3 2 3 3 2 2 3 5" xfId="10120" xr:uid="{EB112D24-EF96-4FFA-A930-287F662C2689}"/>
    <cellStyle name="Comma 3 2 3 3 2 2 3 5 2" xfId="42735" xr:uid="{9237A6CA-E20E-44EF-904C-45280220AFD4}"/>
    <cellStyle name="Comma 3 2 3 3 2 2 3 5 3" xfId="30107" xr:uid="{97ED5679-A03C-44A9-B5CD-7782DCD0A4D9}"/>
    <cellStyle name="Comma 3 2 3 3 2 2 3 6" xfId="17480" xr:uid="{DBAC63B7-7F82-4D2B-AD49-743F3AD17952}"/>
    <cellStyle name="Comma 3 2 3 3 2 2 3 6 2" xfId="36454" xr:uid="{FD2FC116-C3BB-4F65-B21F-B79D129CF3AD}"/>
    <cellStyle name="Comma 3 2 3 3 2 2 3 7" xfId="23814" xr:uid="{3DA3FDE8-0E77-4C11-B408-DDF48BB9BEFC}"/>
    <cellStyle name="Comma 3 2 3 3 2 2 4" xfId="4044" xr:uid="{2884A31F-F1EA-4B33-A1C4-B99FDB715C7B}"/>
    <cellStyle name="Comma 3 2 3 3 2 2 4 2" xfId="7541" xr:uid="{1D90391C-B4FF-4F74-BE9A-3714EE4FCB43}"/>
    <cellStyle name="Comma 3 2 3 3 2 2 4 2 2" xfId="14906" xr:uid="{3E2EFD28-4291-4A3B-88FF-C52A98B42852}"/>
    <cellStyle name="Comma 3 2 3 3 2 2 4 2 2 2" xfId="47524" xr:uid="{F1A7F2CA-0DB1-41EB-B63A-AE591A6A4CA9}"/>
    <cellStyle name="Comma 3 2 3 3 2 2 4 2 2 3" xfId="34896" xr:uid="{9C5AC1D7-A35F-4E54-BBF3-9AF48C5529B3}"/>
    <cellStyle name="Comma 3 2 3 3 2 2 4 2 3" xfId="22266" xr:uid="{A5435B81-7C9E-411F-B64C-3B6EC9C4016D}"/>
    <cellStyle name="Comma 3 2 3 3 2 2 4 2 3 2" xfId="41243" xr:uid="{17A6D5A9-086D-4CAB-9D6A-40DAF6549431}"/>
    <cellStyle name="Comma 3 2 3 3 2 2 4 2 4" xfId="28603" xr:uid="{67717DFF-03D7-4880-A5FC-40570266E160}"/>
    <cellStyle name="Comma 3 2 3 3 2 2 4 3" xfId="4922" xr:uid="{19D00A21-0886-40F2-A7FC-59180AEBFCCA}"/>
    <cellStyle name="Comma 3 2 3 3 2 2 4 3 2" xfId="12287" xr:uid="{AAFC1769-4ED3-4A0D-B761-B57F97FEAE43}"/>
    <cellStyle name="Comma 3 2 3 3 2 2 4 3 2 2" xfId="44905" xr:uid="{4D99ECB9-5058-4323-AE65-C5463CB8A3AC}"/>
    <cellStyle name="Comma 3 2 3 3 2 2 4 3 2 3" xfId="32277" xr:uid="{DA2A6F40-3A8B-4DD5-8F30-E4B22E690559}"/>
    <cellStyle name="Comma 3 2 3 3 2 2 4 3 3" xfId="19647" xr:uid="{3B9C07FD-515A-4B7C-8499-854620933CCE}"/>
    <cellStyle name="Comma 3 2 3 3 2 2 4 3 3 2" xfId="38624" xr:uid="{65E008A7-450D-4C5C-A459-F9595157844F}"/>
    <cellStyle name="Comma 3 2 3 3 2 2 4 3 4" xfId="25984" xr:uid="{BA4517F7-9EEC-4537-BB9A-BB065DD616FE}"/>
    <cellStyle name="Comma 3 2 3 3 2 2 4 4" xfId="11410" xr:uid="{F45A6B14-CE03-4E4E-8AC3-8D69CE57B096}"/>
    <cellStyle name="Comma 3 2 3 3 2 2 4 4 2" xfId="44027" xr:uid="{1B5AD2E3-3B79-41FF-A4FF-535D73E1304A}"/>
    <cellStyle name="Comma 3 2 3 3 2 2 4 4 3" xfId="31399" xr:uid="{9D73D3F8-6D86-4E0E-9605-B0C19CAF2D5F}"/>
    <cellStyle name="Comma 3 2 3 3 2 2 4 5" xfId="18770" xr:uid="{16A4D236-DDA2-4D07-A677-B1D621E25AA7}"/>
    <cellStyle name="Comma 3 2 3 3 2 2 4 5 2" xfId="37746" xr:uid="{5D71EB23-419F-4F2D-AF1F-69F42C7A7DA4}"/>
    <cellStyle name="Comma 3 2 3 3 2 2 4 6" xfId="25106" xr:uid="{3A10F1D4-7757-4B48-AE62-B09FE4E1EB4B}"/>
    <cellStyle name="Comma 3 2 3 3 2 2 5" xfId="3194" xr:uid="{F0EAA487-4990-4FA4-BB68-41DE95386440}"/>
    <cellStyle name="Comma 3 2 3 3 2 2 5 2" xfId="6691" xr:uid="{7B47C49E-EB13-4E3F-BB30-E420D9B8F1CE}"/>
    <cellStyle name="Comma 3 2 3 3 2 2 5 2 2" xfId="14056" xr:uid="{499B8D0B-FBCC-42E8-9E68-6EEA8BB81DEB}"/>
    <cellStyle name="Comma 3 2 3 3 2 2 5 2 2 2" xfId="46674" xr:uid="{189A4350-7675-4A6B-8AF0-33F0A1CF68FD}"/>
    <cellStyle name="Comma 3 2 3 3 2 2 5 2 2 3" xfId="34046" xr:uid="{3FFF0852-D5E9-4440-A1EF-BCD437EDE62D}"/>
    <cellStyle name="Comma 3 2 3 3 2 2 5 2 3" xfId="21416" xr:uid="{2589E623-94A5-4792-85B1-DE83363AD192}"/>
    <cellStyle name="Comma 3 2 3 3 2 2 5 2 3 2" xfId="40393" xr:uid="{8CDD90AA-CF67-4728-A64F-B4BA98E4E92C}"/>
    <cellStyle name="Comma 3 2 3 3 2 2 5 2 4" xfId="27753" xr:uid="{ECB58CC1-2C9A-454D-ACE9-68DC41CDC134}"/>
    <cellStyle name="Comma 3 2 3 3 2 2 5 3" xfId="10560" xr:uid="{827D9E7D-87A0-40ED-AF12-DC0CB0F3B28B}"/>
    <cellStyle name="Comma 3 2 3 3 2 2 5 3 2" xfId="43177" xr:uid="{AB4A88E8-E9DD-4D31-9DFF-64AF1B3D274B}"/>
    <cellStyle name="Comma 3 2 3 3 2 2 5 3 3" xfId="30549" xr:uid="{07535C1D-E613-44FB-8C7D-1EB3FC6F9BFB}"/>
    <cellStyle name="Comma 3 2 3 3 2 2 5 4" xfId="17920" xr:uid="{758F8578-3D1A-4800-91CA-98C16D681EDE}"/>
    <cellStyle name="Comma 3 2 3 3 2 2 5 4 2" xfId="36896" xr:uid="{CA8427FA-3522-42EE-B797-5212FCABC889}"/>
    <cellStyle name="Comma 3 2 3 3 2 2 5 5" xfId="24256" xr:uid="{ACA49C0A-B8CF-42D3-A59A-15596BD008C1}"/>
    <cellStyle name="Comma 3 2 3 3 2 2 6" xfId="5807" xr:uid="{43446B81-F5B9-450E-A728-F39F8928A172}"/>
    <cellStyle name="Comma 3 2 3 3 2 2 6 2" xfId="13172" xr:uid="{6DE9596D-DA9D-40EF-B8EB-060E62F940DF}"/>
    <cellStyle name="Comma 3 2 3 3 2 2 6 2 2" xfId="45790" xr:uid="{C529C7AD-D119-4B62-96C9-06B91D575665}"/>
    <cellStyle name="Comma 3 2 3 3 2 2 6 2 3" xfId="33162" xr:uid="{41A40194-CD71-48F3-8328-9A5D1E0EAA45}"/>
    <cellStyle name="Comma 3 2 3 3 2 2 6 3" xfId="20532" xr:uid="{F54EB697-4B90-4C51-802A-9A3A9E27AA76}"/>
    <cellStyle name="Comma 3 2 3 3 2 2 6 3 2" xfId="39509" xr:uid="{2EE44B8C-D9DD-40F9-B2A8-A25440CCE24B}"/>
    <cellStyle name="Comma 3 2 3 3 2 2 6 4" xfId="26869" xr:uid="{197622F1-5ED4-4DDF-A56F-9B75D6117949}"/>
    <cellStyle name="Comma 3 2 3 3 2 2 7" xfId="9680" xr:uid="{DB260D2B-9F3B-4658-994F-14DA7BC8E218}"/>
    <cellStyle name="Comma 3 2 3 3 2 2 7 2" xfId="42293" xr:uid="{4B52CE91-5678-4784-AEDB-3A484CE825AD}"/>
    <cellStyle name="Comma 3 2 3 3 2 2 7 3" xfId="29665" xr:uid="{DB2D083A-C347-4A5A-8A18-1E2C30C58073}"/>
    <cellStyle name="Comma 3 2 3 3 2 2 8" xfId="17040" xr:uid="{37E3F278-0F07-4659-9766-C4243C2679AD}"/>
    <cellStyle name="Comma 3 2 3 3 2 2 8 2" xfId="35980" xr:uid="{54D8FEE4-0528-495C-A86E-61CBB3634440}"/>
    <cellStyle name="Comma 3 2 3 3 2 2 9" xfId="23368" xr:uid="{609211E5-1BB0-43D9-88B2-478782EBE405}"/>
    <cellStyle name="Comma 3 2 3 3 2 3" xfId="2334" xr:uid="{680804CE-7ACC-42C1-960F-B1D984D42F11}"/>
    <cellStyle name="Comma 3 2 3 3 2 3 2" xfId="2831" xr:uid="{FDB3FDC7-D4C8-43C4-AB87-0FA9D6481893}"/>
    <cellStyle name="Comma 3 2 3 3 2 3 2 2" xfId="4563" xr:uid="{AFF487F3-AA51-4F43-B2F4-BF078CF2045E}"/>
    <cellStyle name="Comma 3 2 3 3 2 3 2 2 2" xfId="8061" xr:uid="{9598F0B1-F75E-4F6D-86AF-23E537B0655F}"/>
    <cellStyle name="Comma 3 2 3 3 2 3 2 2 2 2" xfId="15426" xr:uid="{8CBDC625-FB31-41C0-BECC-B862BC4F7D61}"/>
    <cellStyle name="Comma 3 2 3 3 2 3 2 2 2 2 2" xfId="48044" xr:uid="{09BE2E78-6759-4A62-9F0A-6EB271403BCF}"/>
    <cellStyle name="Comma 3 2 3 3 2 3 2 2 2 2 3" xfId="35416" xr:uid="{A8DAB57A-284A-4302-9D26-AEA636055E13}"/>
    <cellStyle name="Comma 3 2 3 3 2 3 2 2 2 3" xfId="22786" xr:uid="{55FAD1A3-427D-481C-B583-46E6117C0E9A}"/>
    <cellStyle name="Comma 3 2 3 3 2 3 2 2 2 3 2" xfId="41763" xr:uid="{56A3F704-478F-4C33-8EFA-CD891533EA66}"/>
    <cellStyle name="Comma 3 2 3 3 2 3 2 2 2 4" xfId="29123" xr:uid="{99DF201B-5E82-49D3-8832-85C919E4D350}"/>
    <cellStyle name="Comma 3 2 3 3 2 3 2 2 3" xfId="5443" xr:uid="{2B486298-A69D-490E-86A7-B2077B7028BA}"/>
    <cellStyle name="Comma 3 2 3 3 2 3 2 2 3 2" xfId="12808" xr:uid="{A32B3BC3-EC7D-413F-B937-7987AA98D451}"/>
    <cellStyle name="Comma 3 2 3 3 2 3 2 2 3 2 2" xfId="45426" xr:uid="{E69B977F-3D4A-4D61-9593-C9B0AD314FAC}"/>
    <cellStyle name="Comma 3 2 3 3 2 3 2 2 3 2 3" xfId="32798" xr:uid="{71665E0B-1938-4261-AF26-B13C91C8D9CC}"/>
    <cellStyle name="Comma 3 2 3 3 2 3 2 2 3 3" xfId="20168" xr:uid="{94513315-8329-47E6-8C52-C49BCFD0B24B}"/>
    <cellStyle name="Comma 3 2 3 3 2 3 2 2 3 3 2" xfId="39145" xr:uid="{41709FDF-6D51-4E32-AF43-D1C25061DE0F}"/>
    <cellStyle name="Comma 3 2 3 3 2 3 2 2 3 4" xfId="26505" xr:uid="{526361C7-41CE-4108-8E8F-94D83BDFC574}"/>
    <cellStyle name="Comma 3 2 3 3 2 3 2 2 4" xfId="11929" xr:uid="{29A7AD55-5988-41AF-9628-40DAF9C90BC4}"/>
    <cellStyle name="Comma 3 2 3 3 2 3 2 2 4 2" xfId="44547" xr:uid="{A5D2D505-6F44-4A75-BD65-64747FC5744F}"/>
    <cellStyle name="Comma 3 2 3 3 2 3 2 2 4 3" xfId="31919" xr:uid="{626CD963-C114-4435-8254-76768CDA9B20}"/>
    <cellStyle name="Comma 3 2 3 3 2 3 2 2 5" xfId="19289" xr:uid="{97382B3D-45D2-45B1-98D5-DAAC48E65614}"/>
    <cellStyle name="Comma 3 2 3 3 2 3 2 2 5 2" xfId="38266" xr:uid="{68100E6A-F866-4581-97D8-5CF68B96F1B3}"/>
    <cellStyle name="Comma 3 2 3 3 2 3 2 2 6" xfId="25626" xr:uid="{98FE360B-B3E5-4432-B8F0-DA939975CF3F}"/>
    <cellStyle name="Comma 3 2 3 3 2 3 2 3" xfId="3707" xr:uid="{E0B49DF1-7C5E-40BC-824F-BB44140CE21C}"/>
    <cellStyle name="Comma 3 2 3 3 2 3 2 3 2" xfId="7204" xr:uid="{0098B794-6ACA-4823-A7C4-83D6BAFAD98A}"/>
    <cellStyle name="Comma 3 2 3 3 2 3 2 3 2 2" xfId="14569" xr:uid="{1EC353C9-F10D-4747-9EDA-A7B2D9AD2CF9}"/>
    <cellStyle name="Comma 3 2 3 3 2 3 2 3 2 2 2" xfId="47187" xr:uid="{FC5FDB44-F6F9-4552-B499-92E64EB76CA5}"/>
    <cellStyle name="Comma 3 2 3 3 2 3 2 3 2 2 3" xfId="34559" xr:uid="{2B9CEA5C-19E5-41D5-B289-C3A089400E13}"/>
    <cellStyle name="Comma 3 2 3 3 2 3 2 3 2 3" xfId="21929" xr:uid="{8B34828B-B5EB-41EE-B58A-F9967839C8D7}"/>
    <cellStyle name="Comma 3 2 3 3 2 3 2 3 2 3 2" xfId="40906" xr:uid="{ED71A9F8-0EC2-4F58-ABEE-1ECD3A314B01}"/>
    <cellStyle name="Comma 3 2 3 3 2 3 2 3 2 4" xfId="28266" xr:uid="{1B74F03B-A6B2-4608-AA8C-D7566B69B3CE}"/>
    <cellStyle name="Comma 3 2 3 3 2 3 2 3 3" xfId="11073" xr:uid="{C6B20A26-2DC9-4EFD-A6F7-8C43A957B524}"/>
    <cellStyle name="Comma 3 2 3 3 2 3 2 3 3 2" xfId="43690" xr:uid="{85E5ECFA-42A0-4552-BD76-7A625D30F761}"/>
    <cellStyle name="Comma 3 2 3 3 2 3 2 3 3 3" xfId="31062" xr:uid="{86C32A60-513D-4271-BE43-714F686DE3C6}"/>
    <cellStyle name="Comma 3 2 3 3 2 3 2 3 4" xfId="18433" xr:uid="{0606817C-0BD2-4878-BE09-6260056EF860}"/>
    <cellStyle name="Comma 3 2 3 3 2 3 2 3 4 2" xfId="37409" xr:uid="{46F3E23D-5693-4013-AB28-65EEA8CB52C6}"/>
    <cellStyle name="Comma 3 2 3 3 2 3 2 3 5" xfId="24769" xr:uid="{B6C9CBD3-7D15-4B74-8AE0-DAFBBA53D6A0}"/>
    <cellStyle name="Comma 3 2 3 3 2 3 2 4" xfId="6328" xr:uid="{B120C5EC-824C-4D20-9C26-CEB18C837A16}"/>
    <cellStyle name="Comma 3 2 3 3 2 3 2 4 2" xfId="13693" xr:uid="{2C264403-0DAE-4385-8EFF-9F9041EC910D}"/>
    <cellStyle name="Comma 3 2 3 3 2 3 2 4 2 2" xfId="46311" xr:uid="{7A8166D0-E9FA-4C0F-8B08-D8EBA3020F9F}"/>
    <cellStyle name="Comma 3 2 3 3 2 3 2 4 2 3" xfId="33683" xr:uid="{A6A8F631-FC30-419F-B585-D308BAEF6F51}"/>
    <cellStyle name="Comma 3 2 3 3 2 3 2 4 3" xfId="21053" xr:uid="{2B176D66-BFAE-4B3E-9CF3-ECB546E2B7F2}"/>
    <cellStyle name="Comma 3 2 3 3 2 3 2 4 3 2" xfId="40030" xr:uid="{D3AD9EF7-F31C-4A58-A42D-263D7ACDA63D}"/>
    <cellStyle name="Comma 3 2 3 3 2 3 2 4 4" xfId="27390" xr:uid="{014BFFB8-34CF-4901-9129-31F11E8B0089}"/>
    <cellStyle name="Comma 3 2 3 3 2 3 2 5" xfId="10199" xr:uid="{BEF7388E-F03B-4DB5-AA6C-0ADBD5092310}"/>
    <cellStyle name="Comma 3 2 3 3 2 3 2 5 2" xfId="42814" xr:uid="{7B711F6E-2221-4002-92CB-57880190F0D9}"/>
    <cellStyle name="Comma 3 2 3 3 2 3 2 5 3" xfId="30186" xr:uid="{CA7FF88A-D65D-4693-A8B3-16BAE82B9D81}"/>
    <cellStyle name="Comma 3 2 3 3 2 3 2 6" xfId="17559" xr:uid="{8BE4FF85-EE1F-4BBA-A04E-1BD62BB273C6}"/>
    <cellStyle name="Comma 3 2 3 3 2 3 2 6 2" xfId="36533" xr:uid="{46C2F07C-3124-4CB4-A5B7-52EBB877596F}"/>
    <cellStyle name="Comma 3 2 3 3 2 3 2 7" xfId="23893" xr:uid="{28FA581C-7E8D-4503-A14D-2239AE2C182D}"/>
    <cellStyle name="Comma 3 2 3 3 2 3 3" xfId="4123" xr:uid="{36ACDF9C-F2B8-4EC6-8E96-A59585C1B62B}"/>
    <cellStyle name="Comma 3 2 3 3 2 3 3 2" xfId="7620" xr:uid="{AB774315-D688-49F5-95AB-38E2E1462C8D}"/>
    <cellStyle name="Comma 3 2 3 3 2 3 3 2 2" xfId="14985" xr:uid="{39898EBA-E119-4C3C-A383-EAC816568C17}"/>
    <cellStyle name="Comma 3 2 3 3 2 3 3 2 2 2" xfId="47603" xr:uid="{80801013-E062-4673-A73D-14EA37C23552}"/>
    <cellStyle name="Comma 3 2 3 3 2 3 3 2 2 3" xfId="34975" xr:uid="{48292C50-6E8E-4859-B60F-CA918DB22373}"/>
    <cellStyle name="Comma 3 2 3 3 2 3 3 2 3" xfId="22345" xr:uid="{423A0573-351E-4A27-8A47-39687327FBDD}"/>
    <cellStyle name="Comma 3 2 3 3 2 3 3 2 3 2" xfId="41322" xr:uid="{31932C6B-6AFD-49C7-8838-2A5155BEC0BF}"/>
    <cellStyle name="Comma 3 2 3 3 2 3 3 2 4" xfId="28682" xr:uid="{C700B854-32CB-43EE-9B4A-409F1A625FDE}"/>
    <cellStyle name="Comma 3 2 3 3 2 3 3 3" xfId="5001" xr:uid="{74C95F57-0688-4897-A563-B26253E8B61B}"/>
    <cellStyle name="Comma 3 2 3 3 2 3 3 3 2" xfId="12366" xr:uid="{CAA9FB49-8937-4DF2-AD7A-951C38FF10D2}"/>
    <cellStyle name="Comma 3 2 3 3 2 3 3 3 2 2" xfId="44984" xr:uid="{0B5C669E-1326-4166-84A3-45425F0CF527}"/>
    <cellStyle name="Comma 3 2 3 3 2 3 3 3 2 3" xfId="32356" xr:uid="{AD76D752-1DC4-4606-8DD2-6DB44F4ED992}"/>
    <cellStyle name="Comma 3 2 3 3 2 3 3 3 3" xfId="19726" xr:uid="{FAA8B8A3-67B4-4F55-A510-07D522FEBC15}"/>
    <cellStyle name="Comma 3 2 3 3 2 3 3 3 3 2" xfId="38703" xr:uid="{8B4C47C5-6DB3-4FEA-9780-A7679992A2C4}"/>
    <cellStyle name="Comma 3 2 3 3 2 3 3 3 4" xfId="26063" xr:uid="{3093A56A-B330-4A21-B5FA-7C6453CDBE15}"/>
    <cellStyle name="Comma 3 2 3 3 2 3 3 4" xfId="11489" xr:uid="{12BC4351-311E-40B7-8954-23E8FE0AE6F4}"/>
    <cellStyle name="Comma 3 2 3 3 2 3 3 4 2" xfId="44106" xr:uid="{B256DA73-A0D4-4144-AA49-F6A765372162}"/>
    <cellStyle name="Comma 3 2 3 3 2 3 3 4 3" xfId="31478" xr:uid="{FAE803E1-94A4-4E62-812D-06916637C5E2}"/>
    <cellStyle name="Comma 3 2 3 3 2 3 3 5" xfId="18849" xr:uid="{51BC00E5-D683-469F-8D28-38B2924C3767}"/>
    <cellStyle name="Comma 3 2 3 3 2 3 3 5 2" xfId="37825" xr:uid="{1A62806F-7F56-4525-9899-424A333C162F}"/>
    <cellStyle name="Comma 3 2 3 3 2 3 3 6" xfId="25185" xr:uid="{0B4F0582-74BC-476B-84EC-470F9BC458E7}"/>
    <cellStyle name="Comma 3 2 3 3 2 3 4" xfId="3273" xr:uid="{9B3E8C23-3FC2-4F7F-BB6E-3950D1782F08}"/>
    <cellStyle name="Comma 3 2 3 3 2 3 4 2" xfId="6770" xr:uid="{D28C5D0C-E59D-4849-9549-F09DF6F39E0F}"/>
    <cellStyle name="Comma 3 2 3 3 2 3 4 2 2" xfId="14135" xr:uid="{2962D685-4847-4E83-988B-CA06A1581DD8}"/>
    <cellStyle name="Comma 3 2 3 3 2 3 4 2 2 2" xfId="46753" xr:uid="{544EF045-50DB-4BF1-82F9-DEB5339B5EFB}"/>
    <cellStyle name="Comma 3 2 3 3 2 3 4 2 2 3" xfId="34125" xr:uid="{62BF0340-4FE1-4725-B4FC-1D688E6CE346}"/>
    <cellStyle name="Comma 3 2 3 3 2 3 4 2 3" xfId="21495" xr:uid="{4C23FE78-CE99-4CC2-B04C-92844D196111}"/>
    <cellStyle name="Comma 3 2 3 3 2 3 4 2 3 2" xfId="40472" xr:uid="{FCB8B170-D874-4377-95B7-EB1EF27D9354}"/>
    <cellStyle name="Comma 3 2 3 3 2 3 4 2 4" xfId="27832" xr:uid="{2FD8943A-58DF-42DE-BA59-74A15B5E353A}"/>
    <cellStyle name="Comma 3 2 3 3 2 3 4 3" xfId="10639" xr:uid="{3D8E4925-8EF1-4896-9AE1-D4CEB4974328}"/>
    <cellStyle name="Comma 3 2 3 3 2 3 4 3 2" xfId="43256" xr:uid="{A2A174D2-566A-46F3-BD01-41279A4B67AE}"/>
    <cellStyle name="Comma 3 2 3 3 2 3 4 3 3" xfId="30628" xr:uid="{67D2B072-4645-4DA8-BDB2-DF6E169B2E08}"/>
    <cellStyle name="Comma 3 2 3 3 2 3 4 4" xfId="17999" xr:uid="{3C39298B-2404-4478-AA81-D28C776FCB3A}"/>
    <cellStyle name="Comma 3 2 3 3 2 3 4 4 2" xfId="36975" xr:uid="{8702D704-BCD7-4F1A-AE4B-AD280E7AF6F7}"/>
    <cellStyle name="Comma 3 2 3 3 2 3 4 5" xfId="24335" xr:uid="{9195DC58-3FE0-4D6E-8923-71F68E7C87F5}"/>
    <cellStyle name="Comma 3 2 3 3 2 3 5" xfId="5886" xr:uid="{B7E41C61-983E-44B7-9A81-53768C5C9A8D}"/>
    <cellStyle name="Comma 3 2 3 3 2 3 5 2" xfId="13251" xr:uid="{0FE9DFC7-3D5E-4D8A-9196-F95011DB6790}"/>
    <cellStyle name="Comma 3 2 3 3 2 3 5 2 2" xfId="45869" xr:uid="{CF8B84AF-1CC8-4653-82FC-2F7DBF186555}"/>
    <cellStyle name="Comma 3 2 3 3 2 3 5 2 3" xfId="33241" xr:uid="{24C85856-47E6-4D09-8907-1D4984FCD2F3}"/>
    <cellStyle name="Comma 3 2 3 3 2 3 5 3" xfId="20611" xr:uid="{3E9CE433-7801-4BA3-BBDA-3E956C9A6786}"/>
    <cellStyle name="Comma 3 2 3 3 2 3 5 3 2" xfId="39588" xr:uid="{1FD2CEBD-F568-4E5D-8CF6-AD2922D84D3D}"/>
    <cellStyle name="Comma 3 2 3 3 2 3 5 4" xfId="26948" xr:uid="{921B378E-C626-4A69-835F-EF6BB0E9C700}"/>
    <cellStyle name="Comma 3 2 3 3 2 3 6" xfId="9759" xr:uid="{50C212FE-8659-4D2D-BF56-D40BB0AF0F65}"/>
    <cellStyle name="Comma 3 2 3 3 2 3 6 2" xfId="42372" xr:uid="{4FC2A2AA-273D-4998-A023-8E26EFD35D39}"/>
    <cellStyle name="Comma 3 2 3 3 2 3 6 3" xfId="29744" xr:uid="{9EE72B2F-9349-42E1-96CF-06626CA81AA7}"/>
    <cellStyle name="Comma 3 2 3 3 2 3 7" xfId="17119" xr:uid="{57EE15F2-F8A8-4C51-A3B0-23C64DE7ADFE}"/>
    <cellStyle name="Comma 3 2 3 3 2 3 7 2" xfId="36059" xr:uid="{984F86CF-67AB-48DC-B43C-E98BD901E841}"/>
    <cellStyle name="Comma 3 2 3 3 2 3 8" xfId="23447" xr:uid="{58DF04B4-BDF2-4434-9590-AE43786E5C3E}"/>
    <cellStyle name="Comma 3 2 3 3 2 4" xfId="2676" xr:uid="{42A2750A-15AD-4B39-80A0-A757CC25909B}"/>
    <cellStyle name="Comma 3 2 3 3 2 4 2" xfId="4409" xr:uid="{2669B0B1-FFFD-46F8-9A9B-935F3F2AAD76}"/>
    <cellStyle name="Comma 3 2 3 3 2 4 2 2" xfId="7907" xr:uid="{3D25A487-2B33-4055-8917-04C2FE4B7A88}"/>
    <cellStyle name="Comma 3 2 3 3 2 4 2 2 2" xfId="15272" xr:uid="{E62F9C48-F7D2-49CB-B0CC-A1C6C30AFEFA}"/>
    <cellStyle name="Comma 3 2 3 3 2 4 2 2 2 2" xfId="47890" xr:uid="{2AF1416A-2D4F-4510-A4BC-80596D008FB8}"/>
    <cellStyle name="Comma 3 2 3 3 2 4 2 2 2 3" xfId="35262" xr:uid="{115E3CA3-8870-4CE8-813A-ADFC90D785DC}"/>
    <cellStyle name="Comma 3 2 3 3 2 4 2 2 3" xfId="22632" xr:uid="{8CC74146-79AF-4BBC-8CB3-AF7C85C2CF27}"/>
    <cellStyle name="Comma 3 2 3 3 2 4 2 2 3 2" xfId="41609" xr:uid="{CCB61BAF-0A20-4BD5-890E-A7FC12B7F91C}"/>
    <cellStyle name="Comma 3 2 3 3 2 4 2 2 4" xfId="28969" xr:uid="{431F1E71-5973-417F-9737-EF237696A24F}"/>
    <cellStyle name="Comma 3 2 3 3 2 4 2 3" xfId="5289" xr:uid="{BB28132B-87AE-4DA7-B85D-04C9CF6257F7}"/>
    <cellStyle name="Comma 3 2 3 3 2 4 2 3 2" xfId="12654" xr:uid="{57029A2B-F2AC-4AF6-9712-C6012BCB5113}"/>
    <cellStyle name="Comma 3 2 3 3 2 4 2 3 2 2" xfId="45272" xr:uid="{9141D52D-38C8-4A5B-8039-68DC892FFD57}"/>
    <cellStyle name="Comma 3 2 3 3 2 4 2 3 2 3" xfId="32644" xr:uid="{C18E1CBE-C683-4301-8724-B449ECE77643}"/>
    <cellStyle name="Comma 3 2 3 3 2 4 2 3 3" xfId="20014" xr:uid="{9C42CC31-FDB0-4515-BF23-6BA3295F1DBE}"/>
    <cellStyle name="Comma 3 2 3 3 2 4 2 3 3 2" xfId="38991" xr:uid="{5EA66D2A-AAAC-4B67-B18D-9BE0AF17ADA6}"/>
    <cellStyle name="Comma 3 2 3 3 2 4 2 3 4" xfId="26351" xr:uid="{E9108A20-9B52-4606-8812-E31BE6CA8A2C}"/>
    <cellStyle name="Comma 3 2 3 3 2 4 2 4" xfId="11775" xr:uid="{E50F6448-A3E8-4216-B433-658C0E825108}"/>
    <cellStyle name="Comma 3 2 3 3 2 4 2 4 2" xfId="44393" xr:uid="{24651506-48D7-40E7-B433-7575145ECFA6}"/>
    <cellStyle name="Comma 3 2 3 3 2 4 2 4 3" xfId="31765" xr:uid="{D4059145-FEBF-43BB-A489-CD8D83658D5E}"/>
    <cellStyle name="Comma 3 2 3 3 2 4 2 5" xfId="19135" xr:uid="{70B70C1D-2D83-4F23-8199-D97EA947FA1F}"/>
    <cellStyle name="Comma 3 2 3 3 2 4 2 5 2" xfId="38112" xr:uid="{596BB041-2B2C-4781-845D-DA82CB80683D}"/>
    <cellStyle name="Comma 3 2 3 3 2 4 2 6" xfId="25472" xr:uid="{F5E179EC-C081-432D-BF08-68D166903568}"/>
    <cellStyle name="Comma 3 2 3 3 2 4 3" xfId="3554" xr:uid="{434DED05-0E34-4C12-9C5D-4BA6D4C2AE17}"/>
    <cellStyle name="Comma 3 2 3 3 2 4 3 2" xfId="7051" xr:uid="{81C73CFE-8D51-4769-8826-52D2CBD877DF}"/>
    <cellStyle name="Comma 3 2 3 3 2 4 3 2 2" xfId="14416" xr:uid="{EFECFE69-0683-4552-AA6A-7C76DFA2D486}"/>
    <cellStyle name="Comma 3 2 3 3 2 4 3 2 2 2" xfId="47034" xr:uid="{91ED1549-5A94-4045-BE53-EEA9D95A2E4B}"/>
    <cellStyle name="Comma 3 2 3 3 2 4 3 2 2 3" xfId="34406" xr:uid="{CCD92DF4-121F-4BFF-8DBB-C3F138AA3A40}"/>
    <cellStyle name="Comma 3 2 3 3 2 4 3 2 3" xfId="21776" xr:uid="{5E29CC5C-CAF3-48CA-9B15-6FA93A784522}"/>
    <cellStyle name="Comma 3 2 3 3 2 4 3 2 3 2" xfId="40753" xr:uid="{69FF13BA-F16E-45AE-8AA2-49BE0034F9CC}"/>
    <cellStyle name="Comma 3 2 3 3 2 4 3 2 4" xfId="28113" xr:uid="{C750C802-B143-4EF8-87A3-D813BFB8B486}"/>
    <cellStyle name="Comma 3 2 3 3 2 4 3 3" xfId="10920" xr:uid="{866A6FA5-8C50-49D1-AE82-737CDA56BE2C}"/>
    <cellStyle name="Comma 3 2 3 3 2 4 3 3 2" xfId="43537" xr:uid="{BB62E5F3-1C00-46D8-8CB4-7D276E21181F}"/>
    <cellStyle name="Comma 3 2 3 3 2 4 3 3 3" xfId="30909" xr:uid="{AF2EFEEF-759B-4D3B-9FDF-E1563E98D1F1}"/>
    <cellStyle name="Comma 3 2 3 3 2 4 3 4" xfId="18280" xr:uid="{A0538995-8B76-479A-972B-FBF3BEAF7DBE}"/>
    <cellStyle name="Comma 3 2 3 3 2 4 3 4 2" xfId="37256" xr:uid="{3BA5693C-B2D8-4943-B70A-95BAB6794C35}"/>
    <cellStyle name="Comma 3 2 3 3 2 4 3 5" xfId="24616" xr:uid="{C690B2D1-F1BE-42D9-8972-DE62860CE330}"/>
    <cellStyle name="Comma 3 2 3 3 2 4 4" xfId="6174" xr:uid="{1C48C2ED-CAAE-4287-B21F-4D6216CBF28C}"/>
    <cellStyle name="Comma 3 2 3 3 2 4 4 2" xfId="13539" xr:uid="{D024A594-B4DB-4C1D-B6B9-DEA794F44025}"/>
    <cellStyle name="Comma 3 2 3 3 2 4 4 2 2" xfId="46157" xr:uid="{B3EDFB07-4ACE-49D1-81C3-BF644440B8F6}"/>
    <cellStyle name="Comma 3 2 3 3 2 4 4 2 3" xfId="33529" xr:uid="{7AABD6CC-CDC0-4CAC-8290-3D34966C41AE}"/>
    <cellStyle name="Comma 3 2 3 3 2 4 4 3" xfId="20899" xr:uid="{8EEA08D4-36ED-4663-BB65-5D04124D2785}"/>
    <cellStyle name="Comma 3 2 3 3 2 4 4 3 2" xfId="39876" xr:uid="{C940F3B6-4980-4B9E-AC56-90928F57ECAE}"/>
    <cellStyle name="Comma 3 2 3 3 2 4 4 4" xfId="27236" xr:uid="{3D28786A-5512-462B-92A2-BCD651D332C2}"/>
    <cellStyle name="Comma 3 2 3 3 2 4 5" xfId="10045" xr:uid="{2B1C03DC-B2A1-4ACF-A072-989935FB2841}"/>
    <cellStyle name="Comma 3 2 3 3 2 4 5 2" xfId="42660" xr:uid="{C84917A3-59B3-4DBA-9442-42C4E74DEF64}"/>
    <cellStyle name="Comma 3 2 3 3 2 4 5 3" xfId="30032" xr:uid="{903CC170-C62F-45C0-A06E-50DB0424F6D2}"/>
    <cellStyle name="Comma 3 2 3 3 2 4 6" xfId="17405" xr:uid="{E58A3221-02D4-4583-913C-81B3B9D551CB}"/>
    <cellStyle name="Comma 3 2 3 3 2 4 6 2" xfId="36379" xr:uid="{A1ABB455-20E1-40E9-BF07-316C3046F611}"/>
    <cellStyle name="Comma 3 2 3 3 2 4 7" xfId="23739" xr:uid="{3933530C-680F-437C-B1EE-DB885F6BC9C8}"/>
    <cellStyle name="Comma 3 2 3 3 2 5" xfId="3970" xr:uid="{7D76E5BA-ACEB-48EA-9C93-04C48853B107}"/>
    <cellStyle name="Comma 3 2 3 3 2 5 2" xfId="7467" xr:uid="{1E475FA9-51DF-4438-9456-DD7AC05CD4DD}"/>
    <cellStyle name="Comma 3 2 3 3 2 5 2 2" xfId="14832" xr:uid="{B1A504C2-E709-45CF-9613-20C0BB2CB2AC}"/>
    <cellStyle name="Comma 3 2 3 3 2 5 2 2 2" xfId="47450" xr:uid="{90CAC628-411E-4748-91E9-F8EBD31BBD45}"/>
    <cellStyle name="Comma 3 2 3 3 2 5 2 2 3" xfId="34822" xr:uid="{1B0215D6-634F-453C-90C3-4C12F8A1322D}"/>
    <cellStyle name="Comma 3 2 3 3 2 5 2 3" xfId="22192" xr:uid="{26607C4F-6148-4F03-AF59-9C69FCB69785}"/>
    <cellStyle name="Comma 3 2 3 3 2 5 2 3 2" xfId="41169" xr:uid="{27317193-1985-42A2-9AC7-77BD31BA4DF5}"/>
    <cellStyle name="Comma 3 2 3 3 2 5 2 4" xfId="28529" xr:uid="{A8ABC13D-8470-475D-9747-B54BCAAC8515}"/>
    <cellStyle name="Comma 3 2 3 3 2 5 3" xfId="4847" xr:uid="{9E8C0C49-61AF-4AA7-98B7-B51F7E845CC4}"/>
    <cellStyle name="Comma 3 2 3 3 2 5 3 2" xfId="12212" xr:uid="{98C01E30-0FF2-4330-898E-CB8EDDE08222}"/>
    <cellStyle name="Comma 3 2 3 3 2 5 3 2 2" xfId="44830" xr:uid="{F28FBB32-AC18-45F2-A09A-7FDCBB8935A5}"/>
    <cellStyle name="Comma 3 2 3 3 2 5 3 2 3" xfId="32202" xr:uid="{1AD61260-E8EE-4227-B2F7-33F327C123D5}"/>
    <cellStyle name="Comma 3 2 3 3 2 5 3 3" xfId="19572" xr:uid="{0556B7C5-A7B2-4CB8-934E-62B0BD69D542}"/>
    <cellStyle name="Comma 3 2 3 3 2 5 3 3 2" xfId="38549" xr:uid="{F2C58532-1FDC-4751-9EB6-AE7672F9DCB4}"/>
    <cellStyle name="Comma 3 2 3 3 2 5 3 4" xfId="25909" xr:uid="{8EFABA1A-B6E5-4BD7-AD89-98D8E1999A38}"/>
    <cellStyle name="Comma 3 2 3 3 2 5 4" xfId="11336" xr:uid="{C30BE2B4-B3A7-40C4-9E3F-3FE8C7501FCF}"/>
    <cellStyle name="Comma 3 2 3 3 2 5 4 2" xfId="43953" xr:uid="{3DF823B7-BDFF-43A4-B62B-3335CC5558C2}"/>
    <cellStyle name="Comma 3 2 3 3 2 5 4 3" xfId="31325" xr:uid="{9E4C6FE1-9654-4DCD-8B97-949D9F0A32C2}"/>
    <cellStyle name="Comma 3 2 3 3 2 5 5" xfId="18696" xr:uid="{5DEE88E4-03BF-44AC-B44F-493D076573FE}"/>
    <cellStyle name="Comma 3 2 3 3 2 5 5 2" xfId="37672" xr:uid="{B7676685-48A4-45FD-AD70-9353C39607B0}"/>
    <cellStyle name="Comma 3 2 3 3 2 5 6" xfId="25032" xr:uid="{BB52439D-1BA9-494F-BF61-D29D0AA4E459}"/>
    <cellStyle name="Comma 3 2 3 3 2 6" xfId="3120" xr:uid="{1B514B07-746F-42FC-9FB8-6D5978119DD4}"/>
    <cellStyle name="Comma 3 2 3 3 2 6 2" xfId="6617" xr:uid="{B1057B14-C1FD-453D-AF95-DCA5CADE4619}"/>
    <cellStyle name="Comma 3 2 3 3 2 6 2 2" xfId="13982" xr:uid="{8906FEF7-9FC5-4058-8813-94681727FBC0}"/>
    <cellStyle name="Comma 3 2 3 3 2 6 2 2 2" xfId="46600" xr:uid="{84D491AD-8CDC-4EB4-8523-E090F77D812B}"/>
    <cellStyle name="Comma 3 2 3 3 2 6 2 2 3" xfId="33972" xr:uid="{98A09D35-8380-4A85-B3B5-03E69820D8B0}"/>
    <cellStyle name="Comma 3 2 3 3 2 6 2 3" xfId="21342" xr:uid="{87C28A93-1FAB-4CEA-A96F-56746699BD62}"/>
    <cellStyle name="Comma 3 2 3 3 2 6 2 3 2" xfId="40319" xr:uid="{5D977C0A-C6E8-4FEF-BA38-E3AEE3B3377D}"/>
    <cellStyle name="Comma 3 2 3 3 2 6 2 4" xfId="27679" xr:uid="{4A9B87A3-F9E0-4104-9560-61A102ED1C3E}"/>
    <cellStyle name="Comma 3 2 3 3 2 6 3" xfId="10486" xr:uid="{91A2EBF8-F925-418D-B9DA-E604F8151890}"/>
    <cellStyle name="Comma 3 2 3 3 2 6 3 2" xfId="43103" xr:uid="{D7CA3F93-EE9E-4A69-86F4-95B85AC98904}"/>
    <cellStyle name="Comma 3 2 3 3 2 6 3 3" xfId="30475" xr:uid="{EE519D62-A780-4374-AC6B-FC5D9FF43625}"/>
    <cellStyle name="Comma 3 2 3 3 2 6 4" xfId="17846" xr:uid="{3D32525F-DAAF-44CC-B6DD-85E51954AE5C}"/>
    <cellStyle name="Comma 3 2 3 3 2 6 4 2" xfId="36822" xr:uid="{C3159279-E05B-4025-80C4-C3A262BC7757}"/>
    <cellStyle name="Comma 3 2 3 3 2 6 5" xfId="24182" xr:uid="{B8D86E9B-2DE1-4D32-9551-76B0A3635A14}"/>
    <cellStyle name="Comma 3 2 3 3 2 7" xfId="5732" xr:uid="{EFB18B3B-C1E1-4923-84B5-8147E6C02893}"/>
    <cellStyle name="Comma 3 2 3 3 2 7 2" xfId="13097" xr:uid="{98860D06-4356-40D9-9F65-682206B6FD1E}"/>
    <cellStyle name="Comma 3 2 3 3 2 7 2 2" xfId="45715" xr:uid="{2DA40817-B42C-47C0-93B0-37B0DE9F0D75}"/>
    <cellStyle name="Comma 3 2 3 3 2 7 2 3" xfId="33087" xr:uid="{F654F0E4-7807-4A00-9081-F55901D32456}"/>
    <cellStyle name="Comma 3 2 3 3 2 7 3" xfId="20457" xr:uid="{D8AEA3BA-2F2F-4E61-8C71-7F06CF1055A4}"/>
    <cellStyle name="Comma 3 2 3 3 2 7 3 2" xfId="39434" xr:uid="{61FF510C-F8DC-4E5F-A040-F953586385AD}"/>
    <cellStyle name="Comma 3 2 3 3 2 7 4" xfId="26794" xr:uid="{945DB71E-7C2F-4325-BC34-AB1280ECE4F7}"/>
    <cellStyle name="Comma 3 2 3 3 2 8" xfId="9605" xr:uid="{E8E1FE29-F459-4EA9-BDEE-E90462603FE8}"/>
    <cellStyle name="Comma 3 2 3 3 2 8 2" xfId="42218" xr:uid="{A02EECA2-0CCD-47F4-A066-BCB5AE13EB05}"/>
    <cellStyle name="Comma 3 2 3 3 2 8 3" xfId="29590" xr:uid="{D2655EDE-5ACB-43D9-A6AE-36FA7823713C}"/>
    <cellStyle name="Comma 3 2 3 3 2 9" xfId="16965" xr:uid="{218F7130-24AB-45C2-BA52-94C5293D16BF}"/>
    <cellStyle name="Comma 3 2 3 3 2 9 2" xfId="35888" xr:uid="{759EBC9A-5E2F-49C9-B159-249A1E04D65A}"/>
    <cellStyle name="Comma 3 2 3 3 3" xfId="2233" xr:uid="{630347DA-3D8F-450C-869F-CE12B2F8E7AD}"/>
    <cellStyle name="Comma 3 2 3 3 3 2" xfId="2388" xr:uid="{BCEB4C70-3307-4372-8F71-505B3B6572F7}"/>
    <cellStyle name="Comma 3 2 3 3 3 2 2" xfId="2885" xr:uid="{24FB30CB-6296-4AD6-AEC2-F96171404598}"/>
    <cellStyle name="Comma 3 2 3 3 3 2 2 2" xfId="4617" xr:uid="{F9AFE526-3138-44D4-B6D0-5B340728D9F9}"/>
    <cellStyle name="Comma 3 2 3 3 3 2 2 2 2" xfId="8115" xr:uid="{A6724DC3-5EA7-4640-970F-705F07852725}"/>
    <cellStyle name="Comma 3 2 3 3 3 2 2 2 2 2" xfId="15480" xr:uid="{9F9DC6EF-14E8-4281-9871-83934B647FAE}"/>
    <cellStyle name="Comma 3 2 3 3 3 2 2 2 2 2 2" xfId="48098" xr:uid="{AF8ACFC9-0188-4458-8B73-B650DA72D791}"/>
    <cellStyle name="Comma 3 2 3 3 3 2 2 2 2 2 3" xfId="35470" xr:uid="{F675D719-FD94-44AD-9B41-0BED6211DD7F}"/>
    <cellStyle name="Comma 3 2 3 3 3 2 2 2 2 3" xfId="22840" xr:uid="{70632EA6-411D-4B4A-8209-2365EB1C7B66}"/>
    <cellStyle name="Comma 3 2 3 3 3 2 2 2 2 3 2" xfId="41817" xr:uid="{9A6A73E8-A714-468C-B218-52AE50EBAF23}"/>
    <cellStyle name="Comma 3 2 3 3 3 2 2 2 2 4" xfId="29177" xr:uid="{094D5864-AEB3-4734-B28B-2F51C9791C2A}"/>
    <cellStyle name="Comma 3 2 3 3 3 2 2 2 3" xfId="5497" xr:uid="{B7BEB2ED-F8CD-4444-BA36-51712A8A3A38}"/>
    <cellStyle name="Comma 3 2 3 3 3 2 2 2 3 2" xfId="12862" xr:uid="{9D5BD4C4-BCEF-43A2-8D29-61F05D8105CA}"/>
    <cellStyle name="Comma 3 2 3 3 3 2 2 2 3 2 2" xfId="45480" xr:uid="{78182EA4-C383-47BF-BF2E-A4B91FD5608F}"/>
    <cellStyle name="Comma 3 2 3 3 3 2 2 2 3 2 3" xfId="32852" xr:uid="{F14275DA-3EB0-4174-A340-C9B2AFCFB4EB}"/>
    <cellStyle name="Comma 3 2 3 3 3 2 2 2 3 3" xfId="20222" xr:uid="{7A7756C3-EDB5-410E-A374-D4BCE392D28C}"/>
    <cellStyle name="Comma 3 2 3 3 3 2 2 2 3 3 2" xfId="39199" xr:uid="{AD032A0A-3226-4866-AE4D-3DFB38D7462A}"/>
    <cellStyle name="Comma 3 2 3 3 3 2 2 2 3 4" xfId="26559" xr:uid="{CE324C5B-DA22-4E37-A8CC-C2127929BF76}"/>
    <cellStyle name="Comma 3 2 3 3 3 2 2 2 4" xfId="11983" xr:uid="{8F71A2D0-323B-45AB-9743-489316E7107C}"/>
    <cellStyle name="Comma 3 2 3 3 3 2 2 2 4 2" xfId="44601" xr:uid="{B78DE56D-B1F2-47A1-BB3D-4BB707DCDA34}"/>
    <cellStyle name="Comma 3 2 3 3 3 2 2 2 4 3" xfId="31973" xr:uid="{F50CE3D5-6E5D-46A8-BD0C-DBC9B4BDE056}"/>
    <cellStyle name="Comma 3 2 3 3 3 2 2 2 5" xfId="19343" xr:uid="{4C9A5232-A616-4DB0-9AD6-4E834978611F}"/>
    <cellStyle name="Comma 3 2 3 3 3 2 2 2 5 2" xfId="38320" xr:uid="{1B162B37-A1B8-4448-B7EB-73D8E65CB5B0}"/>
    <cellStyle name="Comma 3 2 3 3 3 2 2 2 6" xfId="25680" xr:uid="{E5531615-5F76-423D-97D5-4CA6D02505D5}"/>
    <cellStyle name="Comma 3 2 3 3 3 2 2 3" xfId="3761" xr:uid="{E3D41921-A051-49B1-9A29-AD4D31DA6BF3}"/>
    <cellStyle name="Comma 3 2 3 3 3 2 2 3 2" xfId="7258" xr:uid="{43215B83-F133-4D63-8396-EA17EB4491D8}"/>
    <cellStyle name="Comma 3 2 3 3 3 2 2 3 2 2" xfId="14623" xr:uid="{2143AE9F-5CEF-447D-A1AE-3A4B1B65F431}"/>
    <cellStyle name="Comma 3 2 3 3 3 2 2 3 2 2 2" xfId="47241" xr:uid="{AFA61A6E-23BD-4FF5-AF82-B5F24162B7BA}"/>
    <cellStyle name="Comma 3 2 3 3 3 2 2 3 2 2 3" xfId="34613" xr:uid="{E4D0AEA7-101C-4650-9BD5-6D5278E55816}"/>
    <cellStyle name="Comma 3 2 3 3 3 2 2 3 2 3" xfId="21983" xr:uid="{62805BDC-F0DB-42B2-918C-D1665954875E}"/>
    <cellStyle name="Comma 3 2 3 3 3 2 2 3 2 3 2" xfId="40960" xr:uid="{72EC7CCB-1F08-4A71-A94E-21EE7AE493A9}"/>
    <cellStyle name="Comma 3 2 3 3 3 2 2 3 2 4" xfId="28320" xr:uid="{1F6233AD-883D-4CC5-B7CA-6F762014E804}"/>
    <cellStyle name="Comma 3 2 3 3 3 2 2 3 3" xfId="11127" xr:uid="{9534EAB5-75FA-4275-B94D-770B4D2929AA}"/>
    <cellStyle name="Comma 3 2 3 3 3 2 2 3 3 2" xfId="43744" xr:uid="{B324409F-A9F1-47D8-BA27-1809B8372DED}"/>
    <cellStyle name="Comma 3 2 3 3 3 2 2 3 3 3" xfId="31116" xr:uid="{0A50AA49-BE1E-455D-97D8-E64757E91C25}"/>
    <cellStyle name="Comma 3 2 3 3 3 2 2 3 4" xfId="18487" xr:uid="{4EBC2C58-D7DC-403A-9A07-50407E51294F}"/>
    <cellStyle name="Comma 3 2 3 3 3 2 2 3 4 2" xfId="37463" xr:uid="{28608797-67D9-448D-A132-56A1FD0E6831}"/>
    <cellStyle name="Comma 3 2 3 3 3 2 2 3 5" xfId="24823" xr:uid="{EC066EBE-3A1F-4935-AB5C-A5D9849235D7}"/>
    <cellStyle name="Comma 3 2 3 3 3 2 2 4" xfId="6382" xr:uid="{1F3E0E47-6B83-42E7-89AC-1A4FF21526E4}"/>
    <cellStyle name="Comma 3 2 3 3 3 2 2 4 2" xfId="13747" xr:uid="{E965D60A-689A-46E6-A646-C01999BED368}"/>
    <cellStyle name="Comma 3 2 3 3 3 2 2 4 2 2" xfId="46365" xr:uid="{E4A5ED72-E4CB-4F07-9B12-04A961F2DBB8}"/>
    <cellStyle name="Comma 3 2 3 3 3 2 2 4 2 3" xfId="33737" xr:uid="{1F080B67-0C65-436E-8638-0E991B5F54AF}"/>
    <cellStyle name="Comma 3 2 3 3 3 2 2 4 3" xfId="21107" xr:uid="{C80434F2-8B28-4E2F-ACC0-8D9740999918}"/>
    <cellStyle name="Comma 3 2 3 3 3 2 2 4 3 2" xfId="40084" xr:uid="{8A846282-8812-4461-BD6F-E47AB582D34A}"/>
    <cellStyle name="Comma 3 2 3 3 3 2 2 4 4" xfId="27444" xr:uid="{843C69AD-882B-4666-9E1A-33D0657F8A3F}"/>
    <cellStyle name="Comma 3 2 3 3 3 2 2 5" xfId="10253" xr:uid="{E4E850F8-42D8-47B6-9A68-7DDA2E407CA9}"/>
    <cellStyle name="Comma 3 2 3 3 3 2 2 5 2" xfId="42868" xr:uid="{E73AC9F0-C4B1-420D-83A7-5DF9339B8AF8}"/>
    <cellStyle name="Comma 3 2 3 3 3 2 2 5 3" xfId="30240" xr:uid="{3221B74E-F03F-400D-B0C8-EB7B83B7447A}"/>
    <cellStyle name="Comma 3 2 3 3 3 2 2 6" xfId="17613" xr:uid="{347D0445-313A-4A85-AC56-EE1DFEFC5C43}"/>
    <cellStyle name="Comma 3 2 3 3 3 2 2 6 2" xfId="36587" xr:uid="{B339F051-6E63-4146-A4D8-72050014DC40}"/>
    <cellStyle name="Comma 3 2 3 3 3 2 2 7" xfId="23947" xr:uid="{15EC8599-F77E-44CC-A589-07654E6F2293}"/>
    <cellStyle name="Comma 3 2 3 3 3 2 3" xfId="4177" xr:uid="{AD0684D7-CF9C-4D24-A263-97E11E989166}"/>
    <cellStyle name="Comma 3 2 3 3 3 2 3 2" xfId="7674" xr:uid="{9798C2A0-2A47-42E5-B81E-B9B0166D1312}"/>
    <cellStyle name="Comma 3 2 3 3 3 2 3 2 2" xfId="15039" xr:uid="{5DBC61A8-B7E2-499F-B0CC-097077A3FAEB}"/>
    <cellStyle name="Comma 3 2 3 3 3 2 3 2 2 2" xfId="47657" xr:uid="{4E92A811-122A-4164-B979-5A39B086CA81}"/>
    <cellStyle name="Comma 3 2 3 3 3 2 3 2 2 3" xfId="35029" xr:uid="{EF2E7F73-2A61-4C6F-A6E6-DC8B361E6316}"/>
    <cellStyle name="Comma 3 2 3 3 3 2 3 2 3" xfId="22399" xr:uid="{7FDA0A21-A885-496A-8970-F23795D8160A}"/>
    <cellStyle name="Comma 3 2 3 3 3 2 3 2 3 2" xfId="41376" xr:uid="{5F190A60-7471-41A0-B6A1-B6F2B9FD7338}"/>
    <cellStyle name="Comma 3 2 3 3 3 2 3 2 4" xfId="28736" xr:uid="{0F65C3E9-3A33-4F7E-B80E-DD2A74905170}"/>
    <cellStyle name="Comma 3 2 3 3 3 2 3 3" xfId="5055" xr:uid="{ECA18CD7-4AB8-4CD9-AFE7-BBDE8C4AD6A7}"/>
    <cellStyle name="Comma 3 2 3 3 3 2 3 3 2" xfId="12420" xr:uid="{6824E8F5-C073-4898-B3C7-097AA176381A}"/>
    <cellStyle name="Comma 3 2 3 3 3 2 3 3 2 2" xfId="45038" xr:uid="{14A085B5-740C-4450-868A-FB8E970DEEC4}"/>
    <cellStyle name="Comma 3 2 3 3 3 2 3 3 2 3" xfId="32410" xr:uid="{E576A88B-50C2-4916-BB4F-E4DFD0193201}"/>
    <cellStyle name="Comma 3 2 3 3 3 2 3 3 3" xfId="19780" xr:uid="{BAFC2EEC-0032-401E-AAF8-C28EA1760063}"/>
    <cellStyle name="Comma 3 2 3 3 3 2 3 3 3 2" xfId="38757" xr:uid="{4FD68785-1539-4353-8539-8EC3E7CC7F7A}"/>
    <cellStyle name="Comma 3 2 3 3 3 2 3 3 4" xfId="26117" xr:uid="{C465F9AB-6422-4C2D-BE99-0729335E2FF3}"/>
    <cellStyle name="Comma 3 2 3 3 3 2 3 4" xfId="11543" xr:uid="{AF3F7C1D-DCF6-4670-8AAF-B0C0C5DEEBA3}"/>
    <cellStyle name="Comma 3 2 3 3 3 2 3 4 2" xfId="44160" xr:uid="{DC1BF5D6-7DF0-4A37-B87C-C2277A70B751}"/>
    <cellStyle name="Comma 3 2 3 3 3 2 3 4 3" xfId="31532" xr:uid="{5089BEED-01A0-46DC-A848-026554A78A69}"/>
    <cellStyle name="Comma 3 2 3 3 3 2 3 5" xfId="18903" xr:uid="{4A56E01D-BC99-4EAB-925A-145F231A2170}"/>
    <cellStyle name="Comma 3 2 3 3 3 2 3 5 2" xfId="37879" xr:uid="{EE9BF9C6-203D-45DC-892A-85E8A2CB72E8}"/>
    <cellStyle name="Comma 3 2 3 3 3 2 3 6" xfId="25239" xr:uid="{2229017F-DD00-445A-B6FD-C6FC2F1EB035}"/>
    <cellStyle name="Comma 3 2 3 3 3 2 4" xfId="3327" xr:uid="{E1E7AAE7-58EB-4CD2-B3CB-8F4A72FA79EF}"/>
    <cellStyle name="Comma 3 2 3 3 3 2 4 2" xfId="6824" xr:uid="{A6082AB9-ECA9-461E-B61B-C51FE8B53DC6}"/>
    <cellStyle name="Comma 3 2 3 3 3 2 4 2 2" xfId="14189" xr:uid="{33309D6C-5243-473A-99C7-1253015CE514}"/>
    <cellStyle name="Comma 3 2 3 3 3 2 4 2 2 2" xfId="46807" xr:uid="{923CBA5A-A987-426B-8419-C25CAEDF7FEE}"/>
    <cellStyle name="Comma 3 2 3 3 3 2 4 2 2 3" xfId="34179" xr:uid="{C757380E-1292-479A-813C-59E182ECE89B}"/>
    <cellStyle name="Comma 3 2 3 3 3 2 4 2 3" xfId="21549" xr:uid="{5B98C4AD-6626-446C-ACE5-BDF5C069DDCD}"/>
    <cellStyle name="Comma 3 2 3 3 3 2 4 2 3 2" xfId="40526" xr:uid="{53CAEB3F-7EED-4FE0-B277-B84DD37799AF}"/>
    <cellStyle name="Comma 3 2 3 3 3 2 4 2 4" xfId="27886" xr:uid="{BCE92922-46B2-4BFF-821D-A3C08C7FC100}"/>
    <cellStyle name="Comma 3 2 3 3 3 2 4 3" xfId="10693" xr:uid="{65C140D6-8068-4A0C-8FE8-7633140A7AFD}"/>
    <cellStyle name="Comma 3 2 3 3 3 2 4 3 2" xfId="43310" xr:uid="{14C067F1-DD6C-4DF4-9A7E-C58E9C4FEC55}"/>
    <cellStyle name="Comma 3 2 3 3 3 2 4 3 3" xfId="30682" xr:uid="{8C364C5C-5098-4C79-8C01-2BF19EB234B5}"/>
    <cellStyle name="Comma 3 2 3 3 3 2 4 4" xfId="18053" xr:uid="{194A7F81-BDE1-42C0-B5CF-14C5B8B126A2}"/>
    <cellStyle name="Comma 3 2 3 3 3 2 4 4 2" xfId="37029" xr:uid="{E29E3E2A-F969-4531-8177-38EA9972543D}"/>
    <cellStyle name="Comma 3 2 3 3 3 2 4 5" xfId="24389" xr:uid="{2E7D29E1-4C77-495D-AACC-70CA0159987C}"/>
    <cellStyle name="Comma 3 2 3 3 3 2 5" xfId="5940" xr:uid="{73799603-1D0D-446B-8843-326CD3D4F5C7}"/>
    <cellStyle name="Comma 3 2 3 3 3 2 5 2" xfId="13305" xr:uid="{7F3EFA0F-AFA2-4502-B1FE-B02AB4A8AF8B}"/>
    <cellStyle name="Comma 3 2 3 3 3 2 5 2 2" xfId="45923" xr:uid="{52712EB3-C758-4145-8666-3F2622AAA344}"/>
    <cellStyle name="Comma 3 2 3 3 3 2 5 2 3" xfId="33295" xr:uid="{0AE558A6-2025-419F-B77D-A90AEA67CE92}"/>
    <cellStyle name="Comma 3 2 3 3 3 2 5 3" xfId="20665" xr:uid="{A059B725-54D6-4183-A55D-25D1EDC56B65}"/>
    <cellStyle name="Comma 3 2 3 3 3 2 5 3 2" xfId="39642" xr:uid="{281027D9-C79C-478C-B0ED-187E7709A702}"/>
    <cellStyle name="Comma 3 2 3 3 3 2 5 4" xfId="27002" xr:uid="{F2FA11D7-D212-47EF-A2BC-99860CEC563F}"/>
    <cellStyle name="Comma 3 2 3 3 3 2 6" xfId="9813" xr:uid="{020E0521-4B7A-4B7C-9381-166C43194578}"/>
    <cellStyle name="Comma 3 2 3 3 3 2 6 2" xfId="42426" xr:uid="{E19EA345-AACA-45A4-8C66-BE76B53EDFE8}"/>
    <cellStyle name="Comma 3 2 3 3 3 2 6 3" xfId="29798" xr:uid="{82C69B40-75D5-4FFC-A3AE-92688EC82BD7}"/>
    <cellStyle name="Comma 3 2 3 3 3 2 7" xfId="17173" xr:uid="{7862A4EA-D90D-44EA-A93D-0AAD5BA6B4B5}"/>
    <cellStyle name="Comma 3 2 3 3 3 2 7 2" xfId="36113" xr:uid="{7567E81B-8B3C-4478-A418-51ABA18A1EB1}"/>
    <cellStyle name="Comma 3 2 3 3 3 2 8" xfId="23501" xr:uid="{14B1871F-8B05-4839-A19D-73B1BC779326}"/>
    <cellStyle name="Comma 3 2 3 3 3 3" xfId="2730" xr:uid="{13C7EC5C-BA2B-4775-BEFA-397CB8965A6B}"/>
    <cellStyle name="Comma 3 2 3 3 3 3 2" xfId="4462" xr:uid="{279E3BBB-B8BC-4DBA-A6A8-1D1ABAF793A3}"/>
    <cellStyle name="Comma 3 2 3 3 3 3 2 2" xfId="7960" xr:uid="{4E209631-F986-42D3-AA4D-712B2119F904}"/>
    <cellStyle name="Comma 3 2 3 3 3 3 2 2 2" xfId="15325" xr:uid="{83A1872F-8644-4DDE-AFE6-95795A8E5C4D}"/>
    <cellStyle name="Comma 3 2 3 3 3 3 2 2 2 2" xfId="47943" xr:uid="{9C25C8D2-3C13-4F88-ADF4-F12F1A37FBE3}"/>
    <cellStyle name="Comma 3 2 3 3 3 3 2 2 2 3" xfId="35315" xr:uid="{9418BD24-573C-46FA-BDBD-8A6C62F163D3}"/>
    <cellStyle name="Comma 3 2 3 3 3 3 2 2 3" xfId="22685" xr:uid="{56187684-5CBD-4CD4-85E4-A2F781C94280}"/>
    <cellStyle name="Comma 3 2 3 3 3 3 2 2 3 2" xfId="41662" xr:uid="{2A6AB6EC-D0D1-4FC3-903B-9B3FECE06283}"/>
    <cellStyle name="Comma 3 2 3 3 3 3 2 2 4" xfId="29022" xr:uid="{726ADAD1-D1E6-4DD2-918F-6DC93FF9A77B}"/>
    <cellStyle name="Comma 3 2 3 3 3 3 2 3" xfId="5342" xr:uid="{7830CFFC-E93C-48FE-AC9E-2FA2C958C595}"/>
    <cellStyle name="Comma 3 2 3 3 3 3 2 3 2" xfId="12707" xr:uid="{02FBAF8B-2BE6-468B-9ADD-09D70E9363FB}"/>
    <cellStyle name="Comma 3 2 3 3 3 3 2 3 2 2" xfId="45325" xr:uid="{A937EB1E-FB4A-4265-B008-F71881BC2480}"/>
    <cellStyle name="Comma 3 2 3 3 3 3 2 3 2 3" xfId="32697" xr:uid="{03F6EF0B-542D-4CD5-A099-A6F211F7C29A}"/>
    <cellStyle name="Comma 3 2 3 3 3 3 2 3 3" xfId="20067" xr:uid="{6FA5AF90-5FFD-4D32-B8D4-FE24390CF4E1}"/>
    <cellStyle name="Comma 3 2 3 3 3 3 2 3 3 2" xfId="39044" xr:uid="{C2BAC473-6557-429B-8849-DDAADD7CD317}"/>
    <cellStyle name="Comma 3 2 3 3 3 3 2 3 4" xfId="26404" xr:uid="{5F4FD309-A4E5-4498-BE8F-FBAE5CE30BFB}"/>
    <cellStyle name="Comma 3 2 3 3 3 3 2 4" xfId="11828" xr:uid="{1CEABD12-590F-48B4-9266-340835158E88}"/>
    <cellStyle name="Comma 3 2 3 3 3 3 2 4 2" xfId="44446" xr:uid="{C908869B-6D6E-4BFA-9BE6-20633218DCC4}"/>
    <cellStyle name="Comma 3 2 3 3 3 3 2 4 3" xfId="31818" xr:uid="{14B69F73-DE28-4006-8F6C-5E550564C460}"/>
    <cellStyle name="Comma 3 2 3 3 3 3 2 5" xfId="19188" xr:uid="{246325A3-B982-4A00-80CF-98E6D4F34CE4}"/>
    <cellStyle name="Comma 3 2 3 3 3 3 2 5 2" xfId="38165" xr:uid="{149DE61D-FA65-4524-B925-57811824A93E}"/>
    <cellStyle name="Comma 3 2 3 3 3 3 2 6" xfId="25525" xr:uid="{73F8403F-899E-4A6F-A22F-FD8AECD52D3E}"/>
    <cellStyle name="Comma 3 2 3 3 3 3 3" xfId="3607" xr:uid="{84EA441F-2A48-4255-9C41-9B987375B82D}"/>
    <cellStyle name="Comma 3 2 3 3 3 3 3 2" xfId="7104" xr:uid="{789A990E-9568-4C44-96CA-0C6D1DCEC82D}"/>
    <cellStyle name="Comma 3 2 3 3 3 3 3 2 2" xfId="14469" xr:uid="{DC7EDAB5-FAF4-4369-A023-A4D3CEB4C61C}"/>
    <cellStyle name="Comma 3 2 3 3 3 3 3 2 2 2" xfId="47087" xr:uid="{ED68FFAD-7D90-499A-AD8E-7E7079335CF4}"/>
    <cellStyle name="Comma 3 2 3 3 3 3 3 2 2 3" xfId="34459" xr:uid="{A048F13C-8D9D-4779-9734-3F71EA7B1508}"/>
    <cellStyle name="Comma 3 2 3 3 3 3 3 2 3" xfId="21829" xr:uid="{6C7DBD64-D883-4DC4-A227-CE5FA0241450}"/>
    <cellStyle name="Comma 3 2 3 3 3 3 3 2 3 2" xfId="40806" xr:uid="{267BE9AD-7D88-48E3-9E24-BF0AF8A9C179}"/>
    <cellStyle name="Comma 3 2 3 3 3 3 3 2 4" xfId="28166" xr:uid="{5094EF45-5502-443B-B920-61D4606A4FFF}"/>
    <cellStyle name="Comma 3 2 3 3 3 3 3 3" xfId="10973" xr:uid="{178A6A1A-363D-4B84-B61D-9DFB924E963D}"/>
    <cellStyle name="Comma 3 2 3 3 3 3 3 3 2" xfId="43590" xr:uid="{BAADAE8B-10AC-446E-86EC-C29A9EA56591}"/>
    <cellStyle name="Comma 3 2 3 3 3 3 3 3 3" xfId="30962" xr:uid="{F52D7702-4BAF-4614-8E4A-AE1110BB3371}"/>
    <cellStyle name="Comma 3 2 3 3 3 3 3 4" xfId="18333" xr:uid="{C15CFFFA-A9FB-4705-8B9F-031FB5580086}"/>
    <cellStyle name="Comma 3 2 3 3 3 3 3 4 2" xfId="37309" xr:uid="{44F04650-AF66-4C2C-917A-120948784455}"/>
    <cellStyle name="Comma 3 2 3 3 3 3 3 5" xfId="24669" xr:uid="{0D943CF6-7A0A-462B-BB77-9B97FAA22D78}"/>
    <cellStyle name="Comma 3 2 3 3 3 3 4" xfId="6227" xr:uid="{BAC98437-971D-4094-8AAE-13B839F27F16}"/>
    <cellStyle name="Comma 3 2 3 3 3 3 4 2" xfId="13592" xr:uid="{480CFDE3-7512-4A61-A69D-97962920EF0D}"/>
    <cellStyle name="Comma 3 2 3 3 3 3 4 2 2" xfId="46210" xr:uid="{5089D55B-8224-4E51-A378-4EB346EDD3FA}"/>
    <cellStyle name="Comma 3 2 3 3 3 3 4 2 3" xfId="33582" xr:uid="{1205E396-C414-4568-A342-9A60BC761D39}"/>
    <cellStyle name="Comma 3 2 3 3 3 3 4 3" xfId="20952" xr:uid="{EA43239A-1FA0-424D-9364-C05F3C98462C}"/>
    <cellStyle name="Comma 3 2 3 3 3 3 4 3 2" xfId="39929" xr:uid="{CDA49A29-1DF0-46E1-8A49-AA2E5BAF952B}"/>
    <cellStyle name="Comma 3 2 3 3 3 3 4 4" xfId="27289" xr:uid="{002122AA-EEA1-4111-9400-12607F42A202}"/>
    <cellStyle name="Comma 3 2 3 3 3 3 5" xfId="10098" xr:uid="{0567E16E-7A7D-4DDE-9E70-751E74B6424E}"/>
    <cellStyle name="Comma 3 2 3 3 3 3 5 2" xfId="42713" xr:uid="{41210185-745A-4AE2-8903-3FE854A732F6}"/>
    <cellStyle name="Comma 3 2 3 3 3 3 5 3" xfId="30085" xr:uid="{98BF936E-1405-43F1-BBC2-A9D2CCBC020F}"/>
    <cellStyle name="Comma 3 2 3 3 3 3 6" xfId="17458" xr:uid="{DDE8DE1E-E574-408D-8077-45325EA24E3A}"/>
    <cellStyle name="Comma 3 2 3 3 3 3 6 2" xfId="36432" xr:uid="{AA13A398-96E5-4ED5-8B69-3CCD33152C70}"/>
    <cellStyle name="Comma 3 2 3 3 3 3 7" xfId="23792" xr:uid="{002C22F3-C4BC-4ED9-A05C-59D9861AECE1}"/>
    <cellStyle name="Comma 3 2 3 3 3 4" xfId="4022" xr:uid="{5E461F2A-17E6-485E-BE95-2A1C2208FE82}"/>
    <cellStyle name="Comma 3 2 3 3 3 4 2" xfId="7519" xr:uid="{07C8AC85-6822-4D76-8E3A-0881F51414EF}"/>
    <cellStyle name="Comma 3 2 3 3 3 4 2 2" xfId="14884" xr:uid="{BE0283EA-ED70-49AB-B17A-5EAC968EE5F2}"/>
    <cellStyle name="Comma 3 2 3 3 3 4 2 2 2" xfId="47502" xr:uid="{EEF23BB5-8C0E-40FB-B5F8-D2B3F0606474}"/>
    <cellStyle name="Comma 3 2 3 3 3 4 2 2 3" xfId="34874" xr:uid="{6C9886E9-389E-45FB-8378-DF8E39BF2CB6}"/>
    <cellStyle name="Comma 3 2 3 3 3 4 2 3" xfId="22244" xr:uid="{4C1E4ACC-5690-4E6C-86A2-FA77337B511B}"/>
    <cellStyle name="Comma 3 2 3 3 3 4 2 3 2" xfId="41221" xr:uid="{C72AA3CE-822E-481C-9B8E-CCAE8FEB758D}"/>
    <cellStyle name="Comma 3 2 3 3 3 4 2 4" xfId="28581" xr:uid="{64236726-2FD4-43D2-AD3F-66999BAB8D97}"/>
    <cellStyle name="Comma 3 2 3 3 3 4 3" xfId="4900" xr:uid="{5C489F9B-5A5A-4BED-B374-42CD75F57A14}"/>
    <cellStyle name="Comma 3 2 3 3 3 4 3 2" xfId="12265" xr:uid="{DEC8C066-E95A-48AD-8B49-E9AF2C9C91F1}"/>
    <cellStyle name="Comma 3 2 3 3 3 4 3 2 2" xfId="44883" xr:uid="{08D81B8F-BA13-47C9-A566-2670E6935B22}"/>
    <cellStyle name="Comma 3 2 3 3 3 4 3 2 3" xfId="32255" xr:uid="{D928DE43-1384-4D92-AA6F-78A47AD50109}"/>
    <cellStyle name="Comma 3 2 3 3 3 4 3 3" xfId="19625" xr:uid="{A5B941D8-7E0B-4BD2-A7FC-62158F8E0872}"/>
    <cellStyle name="Comma 3 2 3 3 3 4 3 3 2" xfId="38602" xr:uid="{8AA194FB-E4F3-43A9-9FE5-29231D58B93B}"/>
    <cellStyle name="Comma 3 2 3 3 3 4 3 4" xfId="25962" xr:uid="{B2CA887D-BFE7-4240-AEDF-394775CD3ABE}"/>
    <cellStyle name="Comma 3 2 3 3 3 4 4" xfId="11388" xr:uid="{1951AADD-1384-48F3-B061-89C4FBE5E634}"/>
    <cellStyle name="Comma 3 2 3 3 3 4 4 2" xfId="44005" xr:uid="{D32F66DF-CE91-454C-9837-E326E4687A0A}"/>
    <cellStyle name="Comma 3 2 3 3 3 4 4 3" xfId="31377" xr:uid="{D7648EBC-9BE7-4B10-9083-634F19FB040D}"/>
    <cellStyle name="Comma 3 2 3 3 3 4 5" xfId="18748" xr:uid="{7924D95F-ADD5-4D78-B65D-4687EBF750AB}"/>
    <cellStyle name="Comma 3 2 3 3 3 4 5 2" xfId="37724" xr:uid="{322CE272-4FF7-4EEB-AFE7-310ABCA4806D}"/>
    <cellStyle name="Comma 3 2 3 3 3 4 6" xfId="25084" xr:uid="{9219AD55-26CD-44F9-B01C-F4C343AAD1C9}"/>
    <cellStyle name="Comma 3 2 3 3 3 5" xfId="3172" xr:uid="{C0C67615-3DA8-4FD7-8748-B1E6CA25E19E}"/>
    <cellStyle name="Comma 3 2 3 3 3 5 2" xfId="6669" xr:uid="{B696266B-399A-4610-A63B-7A117C31B786}"/>
    <cellStyle name="Comma 3 2 3 3 3 5 2 2" xfId="14034" xr:uid="{38FA0328-92AF-49A3-AB7F-C7EBE9AA9BAC}"/>
    <cellStyle name="Comma 3 2 3 3 3 5 2 2 2" xfId="46652" xr:uid="{B5A761C6-EBA8-431A-AED0-8C0C0B0FE294}"/>
    <cellStyle name="Comma 3 2 3 3 3 5 2 2 3" xfId="34024" xr:uid="{15143EAF-BE9F-41B3-8D97-27062AA73D0E}"/>
    <cellStyle name="Comma 3 2 3 3 3 5 2 3" xfId="21394" xr:uid="{D08AE0BF-8262-4959-937D-BDC592A5A454}"/>
    <cellStyle name="Comma 3 2 3 3 3 5 2 3 2" xfId="40371" xr:uid="{3744A9A6-11BD-4A2D-9065-1135AB9F8786}"/>
    <cellStyle name="Comma 3 2 3 3 3 5 2 4" xfId="27731" xr:uid="{9B4A9198-B433-45F3-87D7-3561FE19DE0E}"/>
    <cellStyle name="Comma 3 2 3 3 3 5 3" xfId="10538" xr:uid="{5A867F9D-D22E-44A1-8436-8461557DBD4B}"/>
    <cellStyle name="Comma 3 2 3 3 3 5 3 2" xfId="43155" xr:uid="{FDB7C481-313B-4D77-A5F8-B6E108A3EB86}"/>
    <cellStyle name="Comma 3 2 3 3 3 5 3 3" xfId="30527" xr:uid="{BBB365A1-4A34-4FAF-B701-E22D44DC1D8A}"/>
    <cellStyle name="Comma 3 2 3 3 3 5 4" xfId="17898" xr:uid="{06CF32D8-60B2-45A5-9355-EEB9C9D75A9B}"/>
    <cellStyle name="Comma 3 2 3 3 3 5 4 2" xfId="36874" xr:uid="{149184AB-F0A4-4D7E-BE36-29E7AC0E2311}"/>
    <cellStyle name="Comma 3 2 3 3 3 5 5" xfId="24234" xr:uid="{F156083F-C05E-421C-9223-AB8CC32EC3DE}"/>
    <cellStyle name="Comma 3 2 3 3 3 6" xfId="5785" xr:uid="{C568CD78-ED65-4DEB-B6F2-5C744C73B5FA}"/>
    <cellStyle name="Comma 3 2 3 3 3 6 2" xfId="13150" xr:uid="{916A9145-495B-4923-A191-43295E70702D}"/>
    <cellStyle name="Comma 3 2 3 3 3 6 2 2" xfId="45768" xr:uid="{BFE261A9-445A-4CC0-9951-ED5F9B81AB30}"/>
    <cellStyle name="Comma 3 2 3 3 3 6 2 3" xfId="33140" xr:uid="{273A33DD-5709-4D28-9CA7-0AE75B12BCB9}"/>
    <cellStyle name="Comma 3 2 3 3 3 6 3" xfId="20510" xr:uid="{7F111698-E3CD-4655-886F-02E32246AB4C}"/>
    <cellStyle name="Comma 3 2 3 3 3 6 3 2" xfId="39487" xr:uid="{0333C2F5-18F4-4FDC-948F-19CAAD93AC3A}"/>
    <cellStyle name="Comma 3 2 3 3 3 6 4" xfId="26847" xr:uid="{AB37BC93-04E9-4C7E-AEEE-9C188FF501E3}"/>
    <cellStyle name="Comma 3 2 3 3 3 7" xfId="9658" xr:uid="{25DF8AD8-426B-43A4-B413-590D5B736BF5}"/>
    <cellStyle name="Comma 3 2 3 3 3 7 2" xfId="42271" xr:uid="{F6AB7DC3-EA72-41B1-B0D6-EBA79C9300EE}"/>
    <cellStyle name="Comma 3 2 3 3 3 7 3" xfId="29643" xr:uid="{4AB7DA41-214D-4004-904A-353C4A23CA83}"/>
    <cellStyle name="Comma 3 2 3 3 3 8" xfId="17018" xr:uid="{9EDCBF85-B73A-4214-A4A3-F2F4DF5F7A3A}"/>
    <cellStyle name="Comma 3 2 3 3 3 8 2" xfId="35958" xr:uid="{0D325B82-31B7-4619-A735-FC11EBB20D7B}"/>
    <cellStyle name="Comma 3 2 3 3 3 9" xfId="23346" xr:uid="{17B10C8A-3CD6-4FC7-BDF8-9073CBE5C314}"/>
    <cellStyle name="Comma 3 2 3 3 4" xfId="2312" xr:uid="{7CEDA386-E7A5-431D-A61D-D9CCAC3AC9D6}"/>
    <cellStyle name="Comma 3 2 3 3 4 2" xfId="2809" xr:uid="{9FDBCBA2-A3AC-4AEE-92E0-6817C6F8ED53}"/>
    <cellStyle name="Comma 3 2 3 3 4 2 2" xfId="4541" xr:uid="{DA7F7067-96C6-4B98-8C93-9BD3462B69E3}"/>
    <cellStyle name="Comma 3 2 3 3 4 2 2 2" xfId="8039" xr:uid="{18600E5F-DEDA-458F-955C-B8AD409E962B}"/>
    <cellStyle name="Comma 3 2 3 3 4 2 2 2 2" xfId="15404" xr:uid="{81A7D165-D5DE-4B71-9935-1F1FA4F95B5E}"/>
    <cellStyle name="Comma 3 2 3 3 4 2 2 2 2 2" xfId="48022" xr:uid="{970E6BAF-3EED-48F5-87D8-1170F93AF32A}"/>
    <cellStyle name="Comma 3 2 3 3 4 2 2 2 2 3" xfId="35394" xr:uid="{0A8956D3-4D7E-42F6-99DC-BC858EA5E420}"/>
    <cellStyle name="Comma 3 2 3 3 4 2 2 2 3" xfId="22764" xr:uid="{ABB128D1-140D-4FD5-AB0B-5B02EB506C15}"/>
    <cellStyle name="Comma 3 2 3 3 4 2 2 2 3 2" xfId="41741" xr:uid="{062C10C7-C47D-40A4-B9F4-4EC33CBF012F}"/>
    <cellStyle name="Comma 3 2 3 3 4 2 2 2 4" xfId="29101" xr:uid="{07B8F4A7-7DB5-47C9-9979-371405AB7826}"/>
    <cellStyle name="Comma 3 2 3 3 4 2 2 3" xfId="5421" xr:uid="{26EDBFFD-BA33-4737-AFDA-C88FDC1EFE2C}"/>
    <cellStyle name="Comma 3 2 3 3 4 2 2 3 2" xfId="12786" xr:uid="{89DADF9D-0619-4C99-8CEA-BAD841AA1873}"/>
    <cellStyle name="Comma 3 2 3 3 4 2 2 3 2 2" xfId="45404" xr:uid="{B1547CC7-6464-4962-91CA-EB40AAFAA12C}"/>
    <cellStyle name="Comma 3 2 3 3 4 2 2 3 2 3" xfId="32776" xr:uid="{2281EB68-3722-4260-8C1C-956A8BB98B15}"/>
    <cellStyle name="Comma 3 2 3 3 4 2 2 3 3" xfId="20146" xr:uid="{3E8752FA-327A-49E3-94D0-1180C0B7C2A3}"/>
    <cellStyle name="Comma 3 2 3 3 4 2 2 3 3 2" xfId="39123" xr:uid="{CF786871-1286-4856-9A06-AC776CC5F854}"/>
    <cellStyle name="Comma 3 2 3 3 4 2 2 3 4" xfId="26483" xr:uid="{11D91CAD-5920-4F4F-85A8-062929B3CD77}"/>
    <cellStyle name="Comma 3 2 3 3 4 2 2 4" xfId="11907" xr:uid="{606A9ED0-394E-4E7A-A80A-A0349574EBD5}"/>
    <cellStyle name="Comma 3 2 3 3 4 2 2 4 2" xfId="44525" xr:uid="{DFCE0832-9174-4268-9861-F2FD76EDED99}"/>
    <cellStyle name="Comma 3 2 3 3 4 2 2 4 3" xfId="31897" xr:uid="{9DC8A226-B755-4665-891F-1CB79E760C0E}"/>
    <cellStyle name="Comma 3 2 3 3 4 2 2 5" xfId="19267" xr:uid="{13D37C50-F00F-420D-A356-D9737D85517B}"/>
    <cellStyle name="Comma 3 2 3 3 4 2 2 5 2" xfId="38244" xr:uid="{F30A24D6-E120-44B9-8A89-7F625EF2B9F9}"/>
    <cellStyle name="Comma 3 2 3 3 4 2 2 6" xfId="25604" xr:uid="{2FFA52BA-99A0-4544-93EF-B20DC6249254}"/>
    <cellStyle name="Comma 3 2 3 3 4 2 3" xfId="3685" xr:uid="{256CEB66-1287-4D6B-A5FE-9E113DC840BD}"/>
    <cellStyle name="Comma 3 2 3 3 4 2 3 2" xfId="7182" xr:uid="{143CE302-8889-4169-834A-9E0BF9154085}"/>
    <cellStyle name="Comma 3 2 3 3 4 2 3 2 2" xfId="14547" xr:uid="{0D3B5143-D24A-46D6-8609-D9AA26FC1661}"/>
    <cellStyle name="Comma 3 2 3 3 4 2 3 2 2 2" xfId="47165" xr:uid="{900D9B5E-B2F1-4A92-9ED4-B07868717E44}"/>
    <cellStyle name="Comma 3 2 3 3 4 2 3 2 2 3" xfId="34537" xr:uid="{19ADA580-83DB-4A7C-B640-3546E616126D}"/>
    <cellStyle name="Comma 3 2 3 3 4 2 3 2 3" xfId="21907" xr:uid="{579E0EFB-117B-48CE-ACFC-84B67BCF243C}"/>
    <cellStyle name="Comma 3 2 3 3 4 2 3 2 3 2" xfId="40884" xr:uid="{AACD24AE-9A85-4EC8-AD46-3CD5B7902C50}"/>
    <cellStyle name="Comma 3 2 3 3 4 2 3 2 4" xfId="28244" xr:uid="{C297CA79-30E5-46DF-90FD-81D93C86E1B8}"/>
    <cellStyle name="Comma 3 2 3 3 4 2 3 3" xfId="11051" xr:uid="{19196D88-8FFB-4C45-9912-693269A9C12F}"/>
    <cellStyle name="Comma 3 2 3 3 4 2 3 3 2" xfId="43668" xr:uid="{7AC96EE7-5B4C-49C0-9CF2-CA81B311425D}"/>
    <cellStyle name="Comma 3 2 3 3 4 2 3 3 3" xfId="31040" xr:uid="{7AD0C385-04C7-4D93-87FF-71C327DB22C0}"/>
    <cellStyle name="Comma 3 2 3 3 4 2 3 4" xfId="18411" xr:uid="{34B1A6F7-914B-495B-8BD5-0A54A4BABB29}"/>
    <cellStyle name="Comma 3 2 3 3 4 2 3 4 2" xfId="37387" xr:uid="{701EF5DC-BF9E-4009-987C-EEB28B5F8307}"/>
    <cellStyle name="Comma 3 2 3 3 4 2 3 5" xfId="24747" xr:uid="{1E9FABD4-4C05-45FC-B18A-C68CE6D20CE9}"/>
    <cellStyle name="Comma 3 2 3 3 4 2 4" xfId="6306" xr:uid="{B9474E16-4028-4692-9774-E7D6395A241D}"/>
    <cellStyle name="Comma 3 2 3 3 4 2 4 2" xfId="13671" xr:uid="{78860F07-EBA8-4AF8-8ACE-BCD9F6DF2154}"/>
    <cellStyle name="Comma 3 2 3 3 4 2 4 2 2" xfId="46289" xr:uid="{9E10DA44-20F6-49EE-8E2B-7832AC6EC288}"/>
    <cellStyle name="Comma 3 2 3 3 4 2 4 2 3" xfId="33661" xr:uid="{2C3333DA-6DD3-4AA8-A565-C6D856BD659D}"/>
    <cellStyle name="Comma 3 2 3 3 4 2 4 3" xfId="21031" xr:uid="{29DADA92-8857-4A6D-97FF-F2FC5D1AB686}"/>
    <cellStyle name="Comma 3 2 3 3 4 2 4 3 2" xfId="40008" xr:uid="{EBD82687-D28F-4B4B-A641-F41F0BC1B7BD}"/>
    <cellStyle name="Comma 3 2 3 3 4 2 4 4" xfId="27368" xr:uid="{C7AD76BE-A140-4527-89F6-8EC709FD9FEE}"/>
    <cellStyle name="Comma 3 2 3 3 4 2 5" xfId="10177" xr:uid="{893D976E-ABFB-488E-B30D-031013033182}"/>
    <cellStyle name="Comma 3 2 3 3 4 2 5 2" xfId="42792" xr:uid="{81B3085E-2FDE-4122-8DC6-F15FC8B8DDC9}"/>
    <cellStyle name="Comma 3 2 3 3 4 2 5 3" xfId="30164" xr:uid="{2442B0C0-D174-4B17-9BF5-117E300747A8}"/>
    <cellStyle name="Comma 3 2 3 3 4 2 6" xfId="17537" xr:uid="{1EEC4A12-083F-423A-A1E2-4F8D2DC13B58}"/>
    <cellStyle name="Comma 3 2 3 3 4 2 6 2" xfId="36511" xr:uid="{CBD32A39-9199-442F-9F4F-BADA95247E44}"/>
    <cellStyle name="Comma 3 2 3 3 4 2 7" xfId="23871" xr:uid="{6C2E11D2-C5DC-43CD-8C03-741A967D4F05}"/>
    <cellStyle name="Comma 3 2 3 3 4 3" xfId="4101" xr:uid="{4C285D89-13E6-4041-B573-D6B653480310}"/>
    <cellStyle name="Comma 3 2 3 3 4 3 2" xfId="7598" xr:uid="{D568F19E-9AE0-4696-9053-2953EB4DCD96}"/>
    <cellStyle name="Comma 3 2 3 3 4 3 2 2" xfId="14963" xr:uid="{37B0A444-74F7-4489-8232-50B44D7B393B}"/>
    <cellStyle name="Comma 3 2 3 3 4 3 2 2 2" xfId="47581" xr:uid="{4A269439-FE8A-4342-A554-6D5FEE028471}"/>
    <cellStyle name="Comma 3 2 3 3 4 3 2 2 3" xfId="34953" xr:uid="{AB9B9EC5-AC22-45AD-B80E-9706238AFC0A}"/>
    <cellStyle name="Comma 3 2 3 3 4 3 2 3" xfId="22323" xr:uid="{988E17C9-75A1-4276-852F-701732D7E71F}"/>
    <cellStyle name="Comma 3 2 3 3 4 3 2 3 2" xfId="41300" xr:uid="{59C5392F-364A-455C-8BEC-E42EAC8BDE91}"/>
    <cellStyle name="Comma 3 2 3 3 4 3 2 4" xfId="28660" xr:uid="{C7890D92-430E-4EC8-B2B1-B4C29FD17FDB}"/>
    <cellStyle name="Comma 3 2 3 3 4 3 3" xfId="4979" xr:uid="{E785D9C4-7FEE-46B4-B6B3-3E0A2C5FE675}"/>
    <cellStyle name="Comma 3 2 3 3 4 3 3 2" xfId="12344" xr:uid="{B95DEB7A-1CC0-499E-A8CF-FC95E211A05C}"/>
    <cellStyle name="Comma 3 2 3 3 4 3 3 2 2" xfId="44962" xr:uid="{B978BDE7-0712-4880-802D-8310FCED9564}"/>
    <cellStyle name="Comma 3 2 3 3 4 3 3 2 3" xfId="32334" xr:uid="{A60C4D25-357A-4980-A692-7089C276BCB5}"/>
    <cellStyle name="Comma 3 2 3 3 4 3 3 3" xfId="19704" xr:uid="{306CEDB9-303F-49A0-9A65-865DAA9C4B57}"/>
    <cellStyle name="Comma 3 2 3 3 4 3 3 3 2" xfId="38681" xr:uid="{2223AB55-2C4F-43FF-B28A-37A0D4872BF0}"/>
    <cellStyle name="Comma 3 2 3 3 4 3 3 4" xfId="26041" xr:uid="{5097AAF3-9C82-474B-A95B-FCA3EACB4197}"/>
    <cellStyle name="Comma 3 2 3 3 4 3 4" xfId="11467" xr:uid="{7B8FCA20-7483-47E9-BF4E-CDB0C5D1A016}"/>
    <cellStyle name="Comma 3 2 3 3 4 3 4 2" xfId="44084" xr:uid="{B7F332EB-08F5-4921-8FFC-31C874F4EBEA}"/>
    <cellStyle name="Comma 3 2 3 3 4 3 4 3" xfId="31456" xr:uid="{F1D747B2-098A-4C50-A52A-56AF0819A73C}"/>
    <cellStyle name="Comma 3 2 3 3 4 3 5" xfId="18827" xr:uid="{1BB80E24-0CC8-4492-BAAF-9B93E660BD25}"/>
    <cellStyle name="Comma 3 2 3 3 4 3 5 2" xfId="37803" xr:uid="{376E93E7-93FB-4221-AD6B-64794980824B}"/>
    <cellStyle name="Comma 3 2 3 3 4 3 6" xfId="25163" xr:uid="{088CDB6A-E7E7-4057-93EB-0080FBDF882E}"/>
    <cellStyle name="Comma 3 2 3 3 4 4" xfId="3251" xr:uid="{24C4D639-15B0-4ABE-802E-0DD14836929B}"/>
    <cellStyle name="Comma 3 2 3 3 4 4 2" xfId="6748" xr:uid="{4B3F43D2-9710-472B-9A82-11D6D26E02CB}"/>
    <cellStyle name="Comma 3 2 3 3 4 4 2 2" xfId="14113" xr:uid="{5B9DF9FC-94CF-42F6-B932-A2E36B181812}"/>
    <cellStyle name="Comma 3 2 3 3 4 4 2 2 2" xfId="46731" xr:uid="{1F02D085-4F84-4705-A802-3D78B529DA00}"/>
    <cellStyle name="Comma 3 2 3 3 4 4 2 2 3" xfId="34103" xr:uid="{FD22DDD1-39F7-4CD6-976D-96E0ADC85610}"/>
    <cellStyle name="Comma 3 2 3 3 4 4 2 3" xfId="21473" xr:uid="{26C43CBF-789A-4EA6-A1B1-07BBE6B1749D}"/>
    <cellStyle name="Comma 3 2 3 3 4 4 2 3 2" xfId="40450" xr:uid="{96A96AFD-DE21-4056-84B8-26DB8CCA7CF7}"/>
    <cellStyle name="Comma 3 2 3 3 4 4 2 4" xfId="27810" xr:uid="{320AB33E-3C19-438B-A809-CB9305FB3065}"/>
    <cellStyle name="Comma 3 2 3 3 4 4 3" xfId="10617" xr:uid="{1D2B5638-97CF-4F44-9993-71DBF476206A}"/>
    <cellStyle name="Comma 3 2 3 3 4 4 3 2" xfId="43234" xr:uid="{6677449C-AE79-447B-8158-0BDFBFCCAA98}"/>
    <cellStyle name="Comma 3 2 3 3 4 4 3 3" xfId="30606" xr:uid="{8135186E-A1AA-4544-8779-499D7A939837}"/>
    <cellStyle name="Comma 3 2 3 3 4 4 4" xfId="17977" xr:uid="{390FD562-48BD-45FF-A342-66BEFC780C43}"/>
    <cellStyle name="Comma 3 2 3 3 4 4 4 2" xfId="36953" xr:uid="{6E901A91-78C0-4262-9344-BAB7711B63D8}"/>
    <cellStyle name="Comma 3 2 3 3 4 4 5" xfId="24313" xr:uid="{31F09D8C-2789-47FF-B707-D5E22F488720}"/>
    <cellStyle name="Comma 3 2 3 3 4 5" xfId="5864" xr:uid="{6E8055A2-2C89-4FA7-8CF9-7E08C0199AB6}"/>
    <cellStyle name="Comma 3 2 3 3 4 5 2" xfId="13229" xr:uid="{2F65A17B-1D31-44E8-95EB-D4718E8CA7F4}"/>
    <cellStyle name="Comma 3 2 3 3 4 5 2 2" xfId="45847" xr:uid="{27D8F3D3-20B2-4587-8891-BDE49C151AAD}"/>
    <cellStyle name="Comma 3 2 3 3 4 5 2 3" xfId="33219" xr:uid="{B542143D-A1EF-4024-8293-3EA02F79A3E6}"/>
    <cellStyle name="Comma 3 2 3 3 4 5 3" xfId="20589" xr:uid="{92F9CB7A-0BE1-471A-A3FD-F7F0D79991F2}"/>
    <cellStyle name="Comma 3 2 3 3 4 5 3 2" xfId="39566" xr:uid="{1F3C3CAA-CAAC-4347-9EC0-6C87787D7C3C}"/>
    <cellStyle name="Comma 3 2 3 3 4 5 4" xfId="26926" xr:uid="{93175F80-4169-44A6-AA75-175B6B6B7534}"/>
    <cellStyle name="Comma 3 2 3 3 4 6" xfId="9737" xr:uid="{18D4E6E0-AB9D-4B6F-8AF2-3DA0E9F8CB19}"/>
    <cellStyle name="Comma 3 2 3 3 4 6 2" xfId="42350" xr:uid="{1A51D60E-4479-4EC6-8C6E-1E3E274F4241}"/>
    <cellStyle name="Comma 3 2 3 3 4 6 3" xfId="29722" xr:uid="{1C856BC2-EB4E-490B-82D0-810FE680D7C0}"/>
    <cellStyle name="Comma 3 2 3 3 4 7" xfId="17097" xr:uid="{F862F150-F1B2-4CC2-B8DF-17F8447EF384}"/>
    <cellStyle name="Comma 3 2 3 3 4 7 2" xfId="36037" xr:uid="{95F3511B-81DB-4431-9AF2-8BCBC01BE05F}"/>
    <cellStyle name="Comma 3 2 3 3 4 8" xfId="23425" xr:uid="{9E0F61AC-6213-41D5-8A7B-E45710EC38B2}"/>
    <cellStyle name="Comma 3 2 3 3 5" xfId="2655" xr:uid="{418C17D5-6E30-48C8-9806-83111CFB9229}"/>
    <cellStyle name="Comma 3 2 3 3 5 2" xfId="4389" xr:uid="{B1F85476-9518-46BB-B4F0-0BB6324011C0}"/>
    <cellStyle name="Comma 3 2 3 3 5 2 2" xfId="7887" xr:uid="{3EB9394E-532C-4EF6-8EDD-9EC2BEA89F3D}"/>
    <cellStyle name="Comma 3 2 3 3 5 2 2 2" xfId="15252" xr:uid="{E5C5A1FE-778E-453B-8F13-A9A20308614D}"/>
    <cellStyle name="Comma 3 2 3 3 5 2 2 2 2" xfId="47870" xr:uid="{C0FEC70A-10BF-4E03-93DA-B703D659A624}"/>
    <cellStyle name="Comma 3 2 3 3 5 2 2 2 3" xfId="35242" xr:uid="{2F2BB890-F105-4011-9387-B9C95A236303}"/>
    <cellStyle name="Comma 3 2 3 3 5 2 2 3" xfId="22612" xr:uid="{1FDBCA4D-9E56-40FD-B578-CB5C768A6DFD}"/>
    <cellStyle name="Comma 3 2 3 3 5 2 2 3 2" xfId="41589" xr:uid="{A9C23795-2929-4F51-86C0-FA45A87F0E36}"/>
    <cellStyle name="Comma 3 2 3 3 5 2 2 4" xfId="28949" xr:uid="{468FB065-C48A-4DFA-98A5-C2D3F256FE95}"/>
    <cellStyle name="Comma 3 2 3 3 5 2 3" xfId="5269" xr:uid="{D004A406-FFB2-450B-8B20-C033FB123904}"/>
    <cellStyle name="Comma 3 2 3 3 5 2 3 2" xfId="12634" xr:uid="{0AA02B3D-2F9D-4BC1-8B85-8AF08B1AF2C7}"/>
    <cellStyle name="Comma 3 2 3 3 5 2 3 2 2" xfId="45252" xr:uid="{E9C5D1EA-E509-4934-B16A-AF9A2E838AB7}"/>
    <cellStyle name="Comma 3 2 3 3 5 2 3 2 3" xfId="32624" xr:uid="{DFF5EC35-4F68-4C90-8BFA-5DB4B4521FFA}"/>
    <cellStyle name="Comma 3 2 3 3 5 2 3 3" xfId="19994" xr:uid="{62285C63-B6DA-497A-A17A-90299772C17C}"/>
    <cellStyle name="Comma 3 2 3 3 5 2 3 3 2" xfId="38971" xr:uid="{827D0782-6AD7-410A-8953-159BEC7D1833}"/>
    <cellStyle name="Comma 3 2 3 3 5 2 3 4" xfId="26331" xr:uid="{5A4155FA-A79C-4D9B-8C35-54A24797B00A}"/>
    <cellStyle name="Comma 3 2 3 3 5 2 4" xfId="11755" xr:uid="{19897B3A-EEBC-4274-84B0-6C090F047258}"/>
    <cellStyle name="Comma 3 2 3 3 5 2 4 2" xfId="44373" xr:uid="{F2BA2AF5-F260-482D-A50A-BA020134E244}"/>
    <cellStyle name="Comma 3 2 3 3 5 2 4 3" xfId="31745" xr:uid="{65A09ECE-452F-486C-8F98-5843861E4E2D}"/>
    <cellStyle name="Comma 3 2 3 3 5 2 5" xfId="19115" xr:uid="{0DA40C80-9799-449E-8432-488BFC904915}"/>
    <cellStyle name="Comma 3 2 3 3 5 2 5 2" xfId="38092" xr:uid="{0B6AE31A-F8BD-4C06-B365-579CDA5E8C0E}"/>
    <cellStyle name="Comma 3 2 3 3 5 2 6" xfId="25452" xr:uid="{49202637-7537-4726-89BE-BB9E6E1D50B0}"/>
    <cellStyle name="Comma 3 2 3 3 5 3" xfId="3534" xr:uid="{41DD87CF-DD0E-4372-9AC8-5C5F238D2C3D}"/>
    <cellStyle name="Comma 3 2 3 3 5 3 2" xfId="7031" xr:uid="{66570685-2DDD-4F7F-9745-959C7DF478B0}"/>
    <cellStyle name="Comma 3 2 3 3 5 3 2 2" xfId="14396" xr:uid="{E9170CF1-05C0-44CE-956F-EBF9AB87B059}"/>
    <cellStyle name="Comma 3 2 3 3 5 3 2 2 2" xfId="47014" xr:uid="{08AA932E-2747-43A7-8BD5-EA662E34ABE1}"/>
    <cellStyle name="Comma 3 2 3 3 5 3 2 2 3" xfId="34386" xr:uid="{4B5FE580-8B13-4E38-8538-D60BA8552F6F}"/>
    <cellStyle name="Comma 3 2 3 3 5 3 2 3" xfId="21756" xr:uid="{BC2E6451-8499-4D5D-BB8F-ABBED65A9608}"/>
    <cellStyle name="Comma 3 2 3 3 5 3 2 3 2" xfId="40733" xr:uid="{B106F313-07DD-43D4-8C40-2CE5FE2E9C8E}"/>
    <cellStyle name="Comma 3 2 3 3 5 3 2 4" xfId="28093" xr:uid="{511BF54B-330D-4627-B626-DA3E116F61BC}"/>
    <cellStyle name="Comma 3 2 3 3 5 3 3" xfId="10900" xr:uid="{B832AA30-25C0-496C-91D7-454830091575}"/>
    <cellStyle name="Comma 3 2 3 3 5 3 3 2" xfId="43517" xr:uid="{6ABA02D6-8E4F-4880-B447-BF982EDA63DF}"/>
    <cellStyle name="Comma 3 2 3 3 5 3 3 3" xfId="30889" xr:uid="{3E961BD6-3EF8-439C-89FB-A17057C66B97}"/>
    <cellStyle name="Comma 3 2 3 3 5 3 4" xfId="18260" xr:uid="{9ED9F50C-244C-4EA2-AF3A-65C25F8F0DD4}"/>
    <cellStyle name="Comma 3 2 3 3 5 3 4 2" xfId="37236" xr:uid="{46A5495A-FEF6-417F-94CC-F0F59F95B5B4}"/>
    <cellStyle name="Comma 3 2 3 3 5 3 5" xfId="24596" xr:uid="{C4E68D2E-1D37-4C05-8BBF-F9022F1F1027}"/>
    <cellStyle name="Comma 3 2 3 3 5 4" xfId="6154" xr:uid="{C6B4A305-C0E3-4EDD-AF20-1B3DC5D21E57}"/>
    <cellStyle name="Comma 3 2 3 3 5 4 2" xfId="13519" xr:uid="{5BD17A5C-C4CE-43F8-8D45-AD9369296564}"/>
    <cellStyle name="Comma 3 2 3 3 5 4 2 2" xfId="46137" xr:uid="{4CDAA5E9-03AD-4642-8B3D-F25B12C279C4}"/>
    <cellStyle name="Comma 3 2 3 3 5 4 2 3" xfId="33509" xr:uid="{877D404E-EDA9-4008-9C1D-090C836CB212}"/>
    <cellStyle name="Comma 3 2 3 3 5 4 3" xfId="20879" xr:uid="{31FBF731-077C-4473-993C-1E879985E3EB}"/>
    <cellStyle name="Comma 3 2 3 3 5 4 3 2" xfId="39856" xr:uid="{A2C78BC3-4973-4D84-A737-11F8485BA397}"/>
    <cellStyle name="Comma 3 2 3 3 5 4 4" xfId="27216" xr:uid="{494672F5-74B2-402E-A44A-731D0FE0FF41}"/>
    <cellStyle name="Comma 3 2 3 3 5 5" xfId="10025" xr:uid="{2F1E0AB4-A292-4225-88BF-D8DCD6FC730D}"/>
    <cellStyle name="Comma 3 2 3 3 5 5 2" xfId="42640" xr:uid="{8F746B78-FF19-42D5-8482-D073F1A5F9B2}"/>
    <cellStyle name="Comma 3 2 3 3 5 5 3" xfId="30012" xr:uid="{EE445792-8A94-46D0-B5A0-CA2C1996FF10}"/>
    <cellStyle name="Comma 3 2 3 3 5 6" xfId="17385" xr:uid="{5CFD833E-1277-4BD8-9D60-D77E06DBB4E7}"/>
    <cellStyle name="Comma 3 2 3 3 5 6 2" xfId="36359" xr:uid="{5DC1891C-CBD7-4E42-8063-2396F233FE3B}"/>
    <cellStyle name="Comma 3 2 3 3 5 7" xfId="23719" xr:uid="{5D7D474E-9F77-4983-BF6D-09AA8DECE49E}"/>
    <cellStyle name="Comma 3 2 3 3 6" xfId="3950" xr:uid="{81759231-0BA1-462C-800E-AC5F2729C6EA}"/>
    <cellStyle name="Comma 3 2 3 3 6 2" xfId="7447" xr:uid="{79D35CAB-2017-4657-824B-31F976E79A1B}"/>
    <cellStyle name="Comma 3 2 3 3 6 2 2" xfId="14812" xr:uid="{F17CBAAB-73D0-4F95-A20F-3A88411B3854}"/>
    <cellStyle name="Comma 3 2 3 3 6 2 2 2" xfId="47430" xr:uid="{6ACB1C3E-08CD-4D1F-9AAC-8E117FECB6DB}"/>
    <cellStyle name="Comma 3 2 3 3 6 2 2 3" xfId="34802" xr:uid="{04DEE001-63AE-4CA4-9701-847879069F91}"/>
    <cellStyle name="Comma 3 2 3 3 6 2 3" xfId="22172" xr:uid="{28E7EE25-8C59-440F-B818-A6B99245F134}"/>
    <cellStyle name="Comma 3 2 3 3 6 2 3 2" xfId="41149" xr:uid="{05F7952A-7411-4F9D-AD63-B05A865FDB5B}"/>
    <cellStyle name="Comma 3 2 3 3 6 2 4" xfId="28509" xr:uid="{D3B67786-BB1B-4A34-B1BD-933D134BAC3A}"/>
    <cellStyle name="Comma 3 2 3 3 6 3" xfId="4825" xr:uid="{0E396408-B54D-49AD-B001-E40A854D2A45}"/>
    <cellStyle name="Comma 3 2 3 3 6 3 2" xfId="12190" xr:uid="{373FB0F6-EA56-4BDB-A8D2-B9FFBDB86B06}"/>
    <cellStyle name="Comma 3 2 3 3 6 3 2 2" xfId="44808" xr:uid="{8ED0D08B-082C-4F09-8944-87B9B43DBE45}"/>
    <cellStyle name="Comma 3 2 3 3 6 3 2 3" xfId="32180" xr:uid="{5B8B6E92-5B1E-432F-9F68-F51E8C19DDC1}"/>
    <cellStyle name="Comma 3 2 3 3 6 3 3" xfId="19550" xr:uid="{054C9A7A-01B9-4990-81B8-450D21007259}"/>
    <cellStyle name="Comma 3 2 3 3 6 3 3 2" xfId="38527" xr:uid="{E96B3DE6-EF21-4F5F-9164-7566F2E5AEF7}"/>
    <cellStyle name="Comma 3 2 3 3 6 3 4" xfId="25887" xr:uid="{4456AD02-4A9F-413C-8820-9132FC15E42D}"/>
    <cellStyle name="Comma 3 2 3 3 6 4" xfId="11316" xr:uid="{1C7A7C89-D738-40C0-BC43-C033323E0EBA}"/>
    <cellStyle name="Comma 3 2 3 3 6 4 2" xfId="43933" xr:uid="{D57D75BB-AE36-4CCD-8607-8B441C15A49E}"/>
    <cellStyle name="Comma 3 2 3 3 6 4 3" xfId="31305" xr:uid="{4A9771E1-4BE5-432D-AC2E-C3974C21C118}"/>
    <cellStyle name="Comma 3 2 3 3 6 5" xfId="18676" xr:uid="{298E597D-5819-4C72-9B72-E523A348213A}"/>
    <cellStyle name="Comma 3 2 3 3 6 5 2" xfId="37652" xr:uid="{58C0364A-7C01-4722-B4B6-C0667705B7BF}"/>
    <cellStyle name="Comma 3 2 3 3 6 6" xfId="25012" xr:uid="{D27F5B98-82D8-4E1A-AF6A-6E7A09A52668}"/>
    <cellStyle name="Comma 3 2 3 3 7" xfId="3100" xr:uid="{AE828FA9-189D-4ABD-AB8C-7A0C50E6E4D5}"/>
    <cellStyle name="Comma 3 2 3 3 7 2" xfId="6597" xr:uid="{20EB339F-E1E7-4D9E-96DB-4CC3D503CDFF}"/>
    <cellStyle name="Comma 3 2 3 3 7 2 2" xfId="13962" xr:uid="{D95AF0CA-7714-4B0F-8569-E2905E2A1AA2}"/>
    <cellStyle name="Comma 3 2 3 3 7 2 2 2" xfId="46580" xr:uid="{E2D11AE9-DCAC-477F-94F9-AEC27BFB2835}"/>
    <cellStyle name="Comma 3 2 3 3 7 2 2 3" xfId="33952" xr:uid="{30E6638F-67F5-4EC4-9BDE-9BF217C8A691}"/>
    <cellStyle name="Comma 3 2 3 3 7 2 3" xfId="21322" xr:uid="{640BBD93-2F1C-422F-B7B4-1C749A6BC7B3}"/>
    <cellStyle name="Comma 3 2 3 3 7 2 3 2" xfId="40299" xr:uid="{E6877019-B55F-4050-944E-70690A378D46}"/>
    <cellStyle name="Comma 3 2 3 3 7 2 4" xfId="27659" xr:uid="{D50AB0A8-D482-4F33-B59E-0AB61304A008}"/>
    <cellStyle name="Comma 3 2 3 3 7 3" xfId="10466" xr:uid="{696E3D5E-5A4A-4F07-BB41-D60D35C927AA}"/>
    <cellStyle name="Comma 3 2 3 3 7 3 2" xfId="43083" xr:uid="{D3E345D6-07FB-4D6D-A03E-591EB8F1776E}"/>
    <cellStyle name="Comma 3 2 3 3 7 3 3" xfId="30455" xr:uid="{AE164C71-028F-475D-B971-A07E1B662A39}"/>
    <cellStyle name="Comma 3 2 3 3 7 4" xfId="17826" xr:uid="{ECB2D981-69D5-4A78-A545-56A132BBEC74}"/>
    <cellStyle name="Comma 3 2 3 3 7 4 2" xfId="36802" xr:uid="{5BD540C1-4BB5-4C39-B1E6-10114720B8C1}"/>
    <cellStyle name="Comma 3 2 3 3 7 5" xfId="24162" xr:uid="{33F5CAF3-CB33-4B59-BDEF-0FDE407EBDE2}"/>
    <cellStyle name="Comma 3 2 3 3 8" xfId="5710" xr:uid="{F341E1F4-4C3E-4937-B808-475C49807D90}"/>
    <cellStyle name="Comma 3 2 3 3 8 2" xfId="13075" xr:uid="{5C1EBDE0-2E7F-4C01-B569-186EC1B2DFBA}"/>
    <cellStyle name="Comma 3 2 3 3 8 2 2" xfId="45693" xr:uid="{A8541FF0-AA13-4399-A950-3AB34F72267C}"/>
    <cellStyle name="Comma 3 2 3 3 8 2 3" xfId="33065" xr:uid="{535AC315-6440-49A3-B6D3-E44D74541BFA}"/>
    <cellStyle name="Comma 3 2 3 3 8 3" xfId="20435" xr:uid="{5404D523-B904-4635-9CD1-818637D4C7E6}"/>
    <cellStyle name="Comma 3 2 3 3 8 3 2" xfId="39412" xr:uid="{E11EAA7F-1A67-4B3E-8B2B-1426AD24E7C7}"/>
    <cellStyle name="Comma 3 2 3 3 8 4" xfId="26772" xr:uid="{CC602A70-DE72-49C0-8BDD-AF63E14D665D}"/>
    <cellStyle name="Comma 3 2 3 3 9" xfId="2109" xr:uid="{C24CF4C0-1C95-485C-99FF-C77F0657D300}"/>
    <cellStyle name="Comma 3 2 3 3 9 2" xfId="9583" xr:uid="{8FDA8BF6-F25A-4B2E-96CA-C7D340B898D0}"/>
    <cellStyle name="Comma 3 2 3 3 9 2 2" xfId="42196" xr:uid="{EFF5DF73-8627-4EF1-B489-71BBA37B01CE}"/>
    <cellStyle name="Comma 3 2 3 3 9 3" xfId="16943" xr:uid="{D20E1557-EB79-4930-9646-433A55ED9F0C}"/>
    <cellStyle name="Comma 3 2 3 3 9 4" xfId="29568" xr:uid="{6C61A0BF-EEB2-4DF5-A9B1-E8E4EA8303E1}"/>
    <cellStyle name="Comma 3 2 3 4" xfId="838" xr:uid="{BE1EC3CC-8909-4B3D-BAE3-89227C31026E}"/>
    <cellStyle name="Comma 3 2 3 4 10" xfId="8707" xr:uid="{1DB1E3A9-1957-44EC-B8AC-1F173D2682BE}"/>
    <cellStyle name="Comma 3 2 3 4 10 2" xfId="35859" xr:uid="{49E888F5-10D2-4759-BDB9-AE0A9D5553A0}"/>
    <cellStyle name="Comma 3 2 3 4 11" xfId="16067" xr:uid="{F21FB0CB-65BF-466B-A203-5ADA9A743953}"/>
    <cellStyle name="Comma 3 2 3 4 12" xfId="23274" xr:uid="{845F60E2-A721-4381-9740-50492169C8B7}"/>
    <cellStyle name="Comma 3 2 3 4 2" xfId="2169" xr:uid="{89DD6651-E6F5-41E5-9DA9-C8539A1371DF}"/>
    <cellStyle name="Comma 3 2 3 4 2 10" xfId="23296" xr:uid="{BD48E44B-A7C6-4D13-A250-C5C4E06819CF}"/>
    <cellStyle name="Comma 3 2 3 4 2 2" xfId="2259" xr:uid="{983D28A0-CB8D-49BD-9FB7-C66169783AEC}"/>
    <cellStyle name="Comma 3 2 3 4 2 2 2" xfId="2414" xr:uid="{A4C357A3-0344-4EA7-A1DD-1E5D52A515BA}"/>
    <cellStyle name="Comma 3 2 3 4 2 2 2 2" xfId="2911" xr:uid="{5442D6FB-778A-4E11-8176-0CE641436690}"/>
    <cellStyle name="Comma 3 2 3 4 2 2 2 2 2" xfId="4643" xr:uid="{8EBA2316-4511-4B2D-87FD-6A37DE498FD1}"/>
    <cellStyle name="Comma 3 2 3 4 2 2 2 2 2 2" xfId="8141" xr:uid="{1275A56E-70DF-4A1B-B7FA-07A14B2B2190}"/>
    <cellStyle name="Comma 3 2 3 4 2 2 2 2 2 2 2" xfId="15506" xr:uid="{4384BD6D-CA3C-4378-9A0A-1D316B43E09A}"/>
    <cellStyle name="Comma 3 2 3 4 2 2 2 2 2 2 2 2" xfId="48124" xr:uid="{B5D6521C-7B7C-4903-81A5-F5673BFC3B08}"/>
    <cellStyle name="Comma 3 2 3 4 2 2 2 2 2 2 2 3" xfId="35496" xr:uid="{DF115C91-6CFC-486B-AB6B-0D5915621561}"/>
    <cellStyle name="Comma 3 2 3 4 2 2 2 2 2 2 3" xfId="22866" xr:uid="{AEC968AF-F101-41D3-8FB4-9DF8C47B902C}"/>
    <cellStyle name="Comma 3 2 3 4 2 2 2 2 2 2 3 2" xfId="41843" xr:uid="{B7AC8A69-6992-4CED-87CA-FFE2A9FB43D3}"/>
    <cellStyle name="Comma 3 2 3 4 2 2 2 2 2 2 4" xfId="29203" xr:uid="{3CCF404B-6547-4D45-81A3-BB4C40F0A87B}"/>
    <cellStyle name="Comma 3 2 3 4 2 2 2 2 2 3" xfId="5523" xr:uid="{E3E2ECD5-543F-4B85-90F0-DCA48A2DD692}"/>
    <cellStyle name="Comma 3 2 3 4 2 2 2 2 2 3 2" xfId="12888" xr:uid="{780273B0-C209-47A1-A79C-321BDB02A058}"/>
    <cellStyle name="Comma 3 2 3 4 2 2 2 2 2 3 2 2" xfId="45506" xr:uid="{6FD08B71-16CF-4302-AF3C-5AB30F3D9169}"/>
    <cellStyle name="Comma 3 2 3 4 2 2 2 2 2 3 2 3" xfId="32878" xr:uid="{CFBFDFB5-A4B5-4863-B8FE-B11177EE8551}"/>
    <cellStyle name="Comma 3 2 3 4 2 2 2 2 2 3 3" xfId="20248" xr:uid="{85E1F670-C22F-462E-BED6-127F57E980AD}"/>
    <cellStyle name="Comma 3 2 3 4 2 2 2 2 2 3 3 2" xfId="39225" xr:uid="{03619334-2E53-4D40-A38E-BB732585A3AC}"/>
    <cellStyle name="Comma 3 2 3 4 2 2 2 2 2 3 4" xfId="26585" xr:uid="{791FED38-B7E1-4584-97D5-CF43F373D520}"/>
    <cellStyle name="Comma 3 2 3 4 2 2 2 2 2 4" xfId="12009" xr:uid="{63B57F96-4500-4C6E-A8F7-BA7949856054}"/>
    <cellStyle name="Comma 3 2 3 4 2 2 2 2 2 4 2" xfId="44627" xr:uid="{0BA2DF76-7F95-465E-B9B8-207686AE726C}"/>
    <cellStyle name="Comma 3 2 3 4 2 2 2 2 2 4 3" xfId="31999" xr:uid="{51F4FC6D-7614-4B0F-B818-387E2ABD4B46}"/>
    <cellStyle name="Comma 3 2 3 4 2 2 2 2 2 5" xfId="19369" xr:uid="{162557F2-9D95-4625-B08D-1803FD247493}"/>
    <cellStyle name="Comma 3 2 3 4 2 2 2 2 2 5 2" xfId="38346" xr:uid="{E07B8946-470C-4E1F-800D-F0F2286E6C31}"/>
    <cellStyle name="Comma 3 2 3 4 2 2 2 2 2 6" xfId="25706" xr:uid="{6D04EAF7-EFDE-411E-B07E-B6D07865C06F}"/>
    <cellStyle name="Comma 3 2 3 4 2 2 2 2 3" xfId="3787" xr:uid="{0FDB3252-5C29-408F-9D8E-2B8D93AA75E0}"/>
    <cellStyle name="Comma 3 2 3 4 2 2 2 2 3 2" xfId="7284" xr:uid="{2517D15C-A751-48F4-B1E5-3A0F6413B878}"/>
    <cellStyle name="Comma 3 2 3 4 2 2 2 2 3 2 2" xfId="14649" xr:uid="{26D42266-DEFF-4248-A18D-879625C68D2A}"/>
    <cellStyle name="Comma 3 2 3 4 2 2 2 2 3 2 2 2" xfId="47267" xr:uid="{5A14190D-B014-48F2-8FE2-AED8B0DD0898}"/>
    <cellStyle name="Comma 3 2 3 4 2 2 2 2 3 2 2 3" xfId="34639" xr:uid="{1D8BB526-87FA-470A-A0C5-306919C1DD54}"/>
    <cellStyle name="Comma 3 2 3 4 2 2 2 2 3 2 3" xfId="22009" xr:uid="{9DA74EC5-221E-4ED3-86FA-AF979887EC01}"/>
    <cellStyle name="Comma 3 2 3 4 2 2 2 2 3 2 3 2" xfId="40986" xr:uid="{C269FF91-E720-4C34-B2BF-9FF365CDA477}"/>
    <cellStyle name="Comma 3 2 3 4 2 2 2 2 3 2 4" xfId="28346" xr:uid="{C337006A-51FC-4350-A3A7-3B6F8BBE4DAA}"/>
    <cellStyle name="Comma 3 2 3 4 2 2 2 2 3 3" xfId="11153" xr:uid="{9495C388-F9D4-40D0-9088-5D42D53B6CC0}"/>
    <cellStyle name="Comma 3 2 3 4 2 2 2 2 3 3 2" xfId="43770" xr:uid="{5FF6E54C-7089-4B7E-AB34-BAD6D4404D25}"/>
    <cellStyle name="Comma 3 2 3 4 2 2 2 2 3 3 3" xfId="31142" xr:uid="{6FD350C6-50D5-4710-B2F9-FE59FD1F38B3}"/>
    <cellStyle name="Comma 3 2 3 4 2 2 2 2 3 4" xfId="18513" xr:uid="{C6536D11-6557-46C6-8EAD-DB81E87A1F8B}"/>
    <cellStyle name="Comma 3 2 3 4 2 2 2 2 3 4 2" xfId="37489" xr:uid="{C4AD1C8B-5B57-4FC1-BA25-9F16E8BD5806}"/>
    <cellStyle name="Comma 3 2 3 4 2 2 2 2 3 5" xfId="24849" xr:uid="{9B5E11E5-F4CB-4FC5-A7CE-8C9514BE5D27}"/>
    <cellStyle name="Comma 3 2 3 4 2 2 2 2 4" xfId="6408" xr:uid="{52F6AD54-5BBD-4EE9-802F-A173D2BE8F2C}"/>
    <cellStyle name="Comma 3 2 3 4 2 2 2 2 4 2" xfId="13773" xr:uid="{7929EFB0-6238-4D02-87B2-39B9F8122CCD}"/>
    <cellStyle name="Comma 3 2 3 4 2 2 2 2 4 2 2" xfId="46391" xr:uid="{1D3FAE73-630D-43EA-AFBF-79BE0466B427}"/>
    <cellStyle name="Comma 3 2 3 4 2 2 2 2 4 2 3" xfId="33763" xr:uid="{D0D931A9-0B44-4DCE-B887-F0A3382459F8}"/>
    <cellStyle name="Comma 3 2 3 4 2 2 2 2 4 3" xfId="21133" xr:uid="{2020E048-A434-4BC3-9307-71EF381A5BC7}"/>
    <cellStyle name="Comma 3 2 3 4 2 2 2 2 4 3 2" xfId="40110" xr:uid="{EE7D8773-2528-44E0-A7AB-BCDE1A2BC282}"/>
    <cellStyle name="Comma 3 2 3 4 2 2 2 2 4 4" xfId="27470" xr:uid="{81F5984E-3194-457A-B75B-2A3E5D67EF88}"/>
    <cellStyle name="Comma 3 2 3 4 2 2 2 2 5" xfId="10279" xr:uid="{0422D8D5-A50A-4145-9FAC-B9BBC513C00C}"/>
    <cellStyle name="Comma 3 2 3 4 2 2 2 2 5 2" xfId="42894" xr:uid="{A062B1E7-69B5-43BC-ABFB-A03F6E820CE9}"/>
    <cellStyle name="Comma 3 2 3 4 2 2 2 2 5 3" xfId="30266" xr:uid="{1D7D90CE-9DE5-46B2-B130-FA73151168FE}"/>
    <cellStyle name="Comma 3 2 3 4 2 2 2 2 6" xfId="17639" xr:uid="{927273DA-AEF4-4CB2-A7E9-381CD50771E1}"/>
    <cellStyle name="Comma 3 2 3 4 2 2 2 2 6 2" xfId="36613" xr:uid="{163D059C-8ECA-4060-993C-2F6EEC3227BF}"/>
    <cellStyle name="Comma 3 2 3 4 2 2 2 2 7" xfId="23973" xr:uid="{53D3D2A8-A3E2-4550-99B7-AD7D44B75FC2}"/>
    <cellStyle name="Comma 3 2 3 4 2 2 2 3" xfId="4203" xr:uid="{A060F19C-BE9F-4BEF-B037-79FFA4A5B299}"/>
    <cellStyle name="Comma 3 2 3 4 2 2 2 3 2" xfId="7700" xr:uid="{BE347D5C-AF8C-4632-A13E-EE2AF46D08EA}"/>
    <cellStyle name="Comma 3 2 3 4 2 2 2 3 2 2" xfId="15065" xr:uid="{5A0DFF09-BC9E-4CB2-BAC8-3742616F3BA9}"/>
    <cellStyle name="Comma 3 2 3 4 2 2 2 3 2 2 2" xfId="47683" xr:uid="{F01258A6-5BFC-4E3E-BF17-84AD5EEBFE5B}"/>
    <cellStyle name="Comma 3 2 3 4 2 2 2 3 2 2 3" xfId="35055" xr:uid="{B99561A6-70B9-430D-B567-034B03F9D227}"/>
    <cellStyle name="Comma 3 2 3 4 2 2 2 3 2 3" xfId="22425" xr:uid="{0AE79CE0-A5CF-44AC-91E9-41ACD3F40487}"/>
    <cellStyle name="Comma 3 2 3 4 2 2 2 3 2 3 2" xfId="41402" xr:uid="{FE12AB05-7EC6-4B97-B599-614A25E8A3BE}"/>
    <cellStyle name="Comma 3 2 3 4 2 2 2 3 2 4" xfId="28762" xr:uid="{C3478431-076C-4761-BCED-E88F0654B010}"/>
    <cellStyle name="Comma 3 2 3 4 2 2 2 3 3" xfId="5081" xr:uid="{C7F334AE-9C50-455A-B538-3C6F2EDBB082}"/>
    <cellStyle name="Comma 3 2 3 4 2 2 2 3 3 2" xfId="12446" xr:uid="{DEB6A0F9-530B-43FD-9F2D-A497B3875485}"/>
    <cellStyle name="Comma 3 2 3 4 2 2 2 3 3 2 2" xfId="45064" xr:uid="{9CC3954B-9018-41A0-80B5-5FC5D3E6D85A}"/>
    <cellStyle name="Comma 3 2 3 4 2 2 2 3 3 2 3" xfId="32436" xr:uid="{2DBF8FBE-AA40-4F06-A08C-847364678C4D}"/>
    <cellStyle name="Comma 3 2 3 4 2 2 2 3 3 3" xfId="19806" xr:uid="{AEE2E0E3-2DD9-46BA-8C5B-5260C663ECB7}"/>
    <cellStyle name="Comma 3 2 3 4 2 2 2 3 3 3 2" xfId="38783" xr:uid="{3E73DF73-EF12-4438-8224-3B2737785664}"/>
    <cellStyle name="Comma 3 2 3 4 2 2 2 3 3 4" xfId="26143" xr:uid="{791B51D5-3610-4581-9CB9-05F17531667B}"/>
    <cellStyle name="Comma 3 2 3 4 2 2 2 3 4" xfId="11569" xr:uid="{753E512D-D3A0-4F96-A12C-ABDF6C8E94BC}"/>
    <cellStyle name="Comma 3 2 3 4 2 2 2 3 4 2" xfId="44186" xr:uid="{425ABE2C-AEE8-477D-BE44-820A3F0B3223}"/>
    <cellStyle name="Comma 3 2 3 4 2 2 2 3 4 3" xfId="31558" xr:uid="{4B035914-A618-4308-8243-809EF0B5AE2D}"/>
    <cellStyle name="Comma 3 2 3 4 2 2 2 3 5" xfId="18929" xr:uid="{15E08DD9-EF21-4524-AD0F-F533E625A617}"/>
    <cellStyle name="Comma 3 2 3 4 2 2 2 3 5 2" xfId="37905" xr:uid="{D55E3EDF-F710-4ECD-A4B7-780FA2DD4223}"/>
    <cellStyle name="Comma 3 2 3 4 2 2 2 3 6" xfId="25265" xr:uid="{B1103F45-9249-40DC-9990-F680E32A9B3C}"/>
    <cellStyle name="Comma 3 2 3 4 2 2 2 4" xfId="3353" xr:uid="{8C9BBE5D-EACE-4B30-A04D-85AD605545CE}"/>
    <cellStyle name="Comma 3 2 3 4 2 2 2 4 2" xfId="6850" xr:uid="{80E9ABB7-3C69-471F-A991-B8887D4F553F}"/>
    <cellStyle name="Comma 3 2 3 4 2 2 2 4 2 2" xfId="14215" xr:uid="{EBC85889-04DD-451C-AC77-CC928F4616B2}"/>
    <cellStyle name="Comma 3 2 3 4 2 2 2 4 2 2 2" xfId="46833" xr:uid="{14EECFED-8548-4017-BCBF-FBBC9979CFED}"/>
    <cellStyle name="Comma 3 2 3 4 2 2 2 4 2 2 3" xfId="34205" xr:uid="{519FA3A7-0074-41A6-96EA-AE0FEC8DD907}"/>
    <cellStyle name="Comma 3 2 3 4 2 2 2 4 2 3" xfId="21575" xr:uid="{27CAE5A0-8498-407B-9360-018DD66F3E00}"/>
    <cellStyle name="Comma 3 2 3 4 2 2 2 4 2 3 2" xfId="40552" xr:uid="{1F75250C-6592-415F-91B4-4C33C4F20D5B}"/>
    <cellStyle name="Comma 3 2 3 4 2 2 2 4 2 4" xfId="27912" xr:uid="{4DFAB846-E45D-4B72-9869-167A3B1E4418}"/>
    <cellStyle name="Comma 3 2 3 4 2 2 2 4 3" xfId="10719" xr:uid="{AF63F279-7EB4-4D62-85B1-86A80F3AE3B1}"/>
    <cellStyle name="Comma 3 2 3 4 2 2 2 4 3 2" xfId="43336" xr:uid="{E11E69FB-BB0E-4A6F-9339-370842E1B8F2}"/>
    <cellStyle name="Comma 3 2 3 4 2 2 2 4 3 3" xfId="30708" xr:uid="{41DD501D-FF3F-426A-870F-9F79CCD7019A}"/>
    <cellStyle name="Comma 3 2 3 4 2 2 2 4 4" xfId="18079" xr:uid="{094307F0-3F4E-4EBA-A845-C95C043E73A4}"/>
    <cellStyle name="Comma 3 2 3 4 2 2 2 4 4 2" xfId="37055" xr:uid="{BDA01426-9075-4F9F-8CA6-4FB878BE6BD4}"/>
    <cellStyle name="Comma 3 2 3 4 2 2 2 4 5" xfId="24415" xr:uid="{996BC7A1-DC18-42F7-AD8C-783E302DA127}"/>
    <cellStyle name="Comma 3 2 3 4 2 2 2 5" xfId="5966" xr:uid="{F57A9F10-FC5E-43ED-A4E7-65D5E58095A9}"/>
    <cellStyle name="Comma 3 2 3 4 2 2 2 5 2" xfId="13331" xr:uid="{1C8D10DC-2650-4AE9-B939-48DB1CD3EA61}"/>
    <cellStyle name="Comma 3 2 3 4 2 2 2 5 2 2" xfId="45949" xr:uid="{3FE54FC4-5577-410B-A1CF-30443C2893D8}"/>
    <cellStyle name="Comma 3 2 3 4 2 2 2 5 2 3" xfId="33321" xr:uid="{77A48A79-4D21-444C-B705-AA3A9C4F898D}"/>
    <cellStyle name="Comma 3 2 3 4 2 2 2 5 3" xfId="20691" xr:uid="{9A183300-D122-429D-9822-E0D7C5EE1874}"/>
    <cellStyle name="Comma 3 2 3 4 2 2 2 5 3 2" xfId="39668" xr:uid="{937080AA-4B8F-42D6-B4A1-6CDD77520D36}"/>
    <cellStyle name="Comma 3 2 3 4 2 2 2 5 4" xfId="27028" xr:uid="{46AF354B-4744-49E3-B7AE-F4CE93599203}"/>
    <cellStyle name="Comma 3 2 3 4 2 2 2 6" xfId="9839" xr:uid="{25B269B3-A9B1-42B3-A7E5-23F8F9ED7867}"/>
    <cellStyle name="Comma 3 2 3 4 2 2 2 6 2" xfId="42452" xr:uid="{9CAE87CE-2425-470E-8E9D-3A467E319B43}"/>
    <cellStyle name="Comma 3 2 3 4 2 2 2 6 3" xfId="29824" xr:uid="{E408C681-3973-4A8B-AC05-F905866666DF}"/>
    <cellStyle name="Comma 3 2 3 4 2 2 2 7" xfId="17199" xr:uid="{E6539A57-112E-455B-B484-2B255FA00C2D}"/>
    <cellStyle name="Comma 3 2 3 4 2 2 2 7 2" xfId="36139" xr:uid="{D2794B6F-F0B8-4EEA-85D4-251C94CC3C36}"/>
    <cellStyle name="Comma 3 2 3 4 2 2 2 8" xfId="23527" xr:uid="{27E33600-0DB6-4688-8C8B-423076AE5C7C}"/>
    <cellStyle name="Comma 3 2 3 4 2 2 3" xfId="2756" xr:uid="{6565D173-1122-4B91-84A2-30452F711CA5}"/>
    <cellStyle name="Comma 3 2 3 4 2 2 3 2" xfId="4488" xr:uid="{BFAEE601-AC00-4540-9433-35EE380F5C70}"/>
    <cellStyle name="Comma 3 2 3 4 2 2 3 2 2" xfId="7986" xr:uid="{A4168A56-D61C-48F5-B116-48BFE8565714}"/>
    <cellStyle name="Comma 3 2 3 4 2 2 3 2 2 2" xfId="15351" xr:uid="{B3C969A3-02F4-456E-B4DD-EBD2462777D9}"/>
    <cellStyle name="Comma 3 2 3 4 2 2 3 2 2 2 2" xfId="47969" xr:uid="{F1014BCB-EDE5-4C11-9A22-E832BCC805F7}"/>
    <cellStyle name="Comma 3 2 3 4 2 2 3 2 2 2 3" xfId="35341" xr:uid="{AD2E05EE-CF14-4BBD-9BFF-07E436B99870}"/>
    <cellStyle name="Comma 3 2 3 4 2 2 3 2 2 3" xfId="22711" xr:uid="{75C3E11D-D37D-4214-A022-9E67ED1120B0}"/>
    <cellStyle name="Comma 3 2 3 4 2 2 3 2 2 3 2" xfId="41688" xr:uid="{839BDF03-E5BE-41A0-80AD-BF5E102E6903}"/>
    <cellStyle name="Comma 3 2 3 4 2 2 3 2 2 4" xfId="29048" xr:uid="{2D1266BB-65B3-43D1-BC87-36C0854D647A}"/>
    <cellStyle name="Comma 3 2 3 4 2 2 3 2 3" xfId="5368" xr:uid="{A2FB78A5-4430-45F1-BED2-5355755B0A0C}"/>
    <cellStyle name="Comma 3 2 3 4 2 2 3 2 3 2" xfId="12733" xr:uid="{B7CD5ACD-A4C9-44E3-884C-A09D4579D93F}"/>
    <cellStyle name="Comma 3 2 3 4 2 2 3 2 3 2 2" xfId="45351" xr:uid="{B377DF33-0395-48F1-B828-E5E719AED7FC}"/>
    <cellStyle name="Comma 3 2 3 4 2 2 3 2 3 2 3" xfId="32723" xr:uid="{CF76D631-FADA-429A-B5C6-E7521CBC745B}"/>
    <cellStyle name="Comma 3 2 3 4 2 2 3 2 3 3" xfId="20093" xr:uid="{10C4F38F-AD62-4489-B2A1-25A0760B34C9}"/>
    <cellStyle name="Comma 3 2 3 4 2 2 3 2 3 3 2" xfId="39070" xr:uid="{B1F6FACC-F5C5-4D65-9183-698E4A0C36DC}"/>
    <cellStyle name="Comma 3 2 3 4 2 2 3 2 3 4" xfId="26430" xr:uid="{009A7C7F-98A2-4509-BE6D-61AD211DD026}"/>
    <cellStyle name="Comma 3 2 3 4 2 2 3 2 4" xfId="11854" xr:uid="{E02DF385-58DA-47FD-AEB2-FEDFFE9AD669}"/>
    <cellStyle name="Comma 3 2 3 4 2 2 3 2 4 2" xfId="44472" xr:uid="{F5464950-C7E6-479B-83B0-ED65D3C253E8}"/>
    <cellStyle name="Comma 3 2 3 4 2 2 3 2 4 3" xfId="31844" xr:uid="{80E3CA8E-E87B-4775-BC2A-AB9B69DD4B27}"/>
    <cellStyle name="Comma 3 2 3 4 2 2 3 2 5" xfId="19214" xr:uid="{C30A213B-E715-4CF8-A024-D11978A81C1F}"/>
    <cellStyle name="Comma 3 2 3 4 2 2 3 2 5 2" xfId="38191" xr:uid="{9A89CD75-9841-47F2-98CB-5E4E1CD001E2}"/>
    <cellStyle name="Comma 3 2 3 4 2 2 3 2 6" xfId="25551" xr:uid="{2808348C-B7C1-4A41-98B5-D69B1BC5BD8D}"/>
    <cellStyle name="Comma 3 2 3 4 2 2 3 3" xfId="3633" xr:uid="{AC380AD4-4EFF-491B-AACC-34654B3C3513}"/>
    <cellStyle name="Comma 3 2 3 4 2 2 3 3 2" xfId="7130" xr:uid="{3B6A3C4F-449B-4E6D-9C76-A8C5F24FE753}"/>
    <cellStyle name="Comma 3 2 3 4 2 2 3 3 2 2" xfId="14495" xr:uid="{A8B26891-4249-4664-99AB-A557F16C4F7C}"/>
    <cellStyle name="Comma 3 2 3 4 2 2 3 3 2 2 2" xfId="47113" xr:uid="{E69D418B-5E4D-49C3-AE2D-3A0E909C5E97}"/>
    <cellStyle name="Comma 3 2 3 4 2 2 3 3 2 2 3" xfId="34485" xr:uid="{EBBF7794-AAD3-40E0-BA53-576BDB264A8D}"/>
    <cellStyle name="Comma 3 2 3 4 2 2 3 3 2 3" xfId="21855" xr:uid="{962F31ED-6A28-4FC5-A935-CB6379CA0046}"/>
    <cellStyle name="Comma 3 2 3 4 2 2 3 3 2 3 2" xfId="40832" xr:uid="{592CD123-E87E-48C3-85EE-1EBAD851A148}"/>
    <cellStyle name="Comma 3 2 3 4 2 2 3 3 2 4" xfId="28192" xr:uid="{F2C4BEEA-EFA2-4FAB-9822-19B6B12D1A15}"/>
    <cellStyle name="Comma 3 2 3 4 2 2 3 3 3" xfId="10999" xr:uid="{A508FEB8-4C9C-4987-A9A2-34616A4093A0}"/>
    <cellStyle name="Comma 3 2 3 4 2 2 3 3 3 2" xfId="43616" xr:uid="{8380777A-C987-49EC-8C9E-5991FA07909D}"/>
    <cellStyle name="Comma 3 2 3 4 2 2 3 3 3 3" xfId="30988" xr:uid="{48009CEC-DA8A-4E36-8C24-3EBEBC930F8C}"/>
    <cellStyle name="Comma 3 2 3 4 2 2 3 3 4" xfId="18359" xr:uid="{B9DE5604-CA8C-4137-8E8D-D0B67C895707}"/>
    <cellStyle name="Comma 3 2 3 4 2 2 3 3 4 2" xfId="37335" xr:uid="{85DE6C6C-1B09-46A5-82F3-0804DB3B3F8E}"/>
    <cellStyle name="Comma 3 2 3 4 2 2 3 3 5" xfId="24695" xr:uid="{59285132-8EDF-4580-B35A-65DA74196C7D}"/>
    <cellStyle name="Comma 3 2 3 4 2 2 3 4" xfId="6253" xr:uid="{DD6E7E77-D0B5-4E9E-A396-FDB912F59C45}"/>
    <cellStyle name="Comma 3 2 3 4 2 2 3 4 2" xfId="13618" xr:uid="{0827AA0B-AA25-4CFD-A8DD-EAE5B8AACC98}"/>
    <cellStyle name="Comma 3 2 3 4 2 2 3 4 2 2" xfId="46236" xr:uid="{96C6F414-9726-4AA2-9DEE-26C8534D3CEE}"/>
    <cellStyle name="Comma 3 2 3 4 2 2 3 4 2 3" xfId="33608" xr:uid="{CD2B3F1A-E775-4881-A5D7-3010C09E1468}"/>
    <cellStyle name="Comma 3 2 3 4 2 2 3 4 3" xfId="20978" xr:uid="{251CC6A2-9C94-48FB-9F97-5FA3D1601916}"/>
    <cellStyle name="Comma 3 2 3 4 2 2 3 4 3 2" xfId="39955" xr:uid="{F7F7B6F1-5497-4536-AA2A-C6BE3C448F80}"/>
    <cellStyle name="Comma 3 2 3 4 2 2 3 4 4" xfId="27315" xr:uid="{8FA0CB59-0D31-4137-BA05-9DBD7AC106D6}"/>
    <cellStyle name="Comma 3 2 3 4 2 2 3 5" xfId="10124" xr:uid="{AEEF80C8-EE4A-4C60-AF88-03E3BD5EF66A}"/>
    <cellStyle name="Comma 3 2 3 4 2 2 3 5 2" xfId="42739" xr:uid="{262FC973-F2A1-46D6-9932-27BBDA4998FD}"/>
    <cellStyle name="Comma 3 2 3 4 2 2 3 5 3" xfId="30111" xr:uid="{2B855A12-835F-4E39-A8E0-C30551B1B897}"/>
    <cellStyle name="Comma 3 2 3 4 2 2 3 6" xfId="17484" xr:uid="{7AD04590-3228-48E3-875A-6314D6230630}"/>
    <cellStyle name="Comma 3 2 3 4 2 2 3 6 2" xfId="36458" xr:uid="{F4198134-8485-4D7D-BCCF-9251829E7F74}"/>
    <cellStyle name="Comma 3 2 3 4 2 2 3 7" xfId="23818" xr:uid="{15681F19-A23E-4E46-931C-61DC3ECF1012}"/>
    <cellStyle name="Comma 3 2 3 4 2 2 4" xfId="4048" xr:uid="{04FC5B2A-478B-447F-AE03-FBDEAFCB3DE4}"/>
    <cellStyle name="Comma 3 2 3 4 2 2 4 2" xfId="7545" xr:uid="{20B885CB-0072-4E52-A08C-5FD6B95F5FA6}"/>
    <cellStyle name="Comma 3 2 3 4 2 2 4 2 2" xfId="14910" xr:uid="{BC481477-5909-4101-BA58-53F20E94E878}"/>
    <cellStyle name="Comma 3 2 3 4 2 2 4 2 2 2" xfId="47528" xr:uid="{BDDDA6B9-CD92-4144-9D32-AD3F4A8EB7FA}"/>
    <cellStyle name="Comma 3 2 3 4 2 2 4 2 2 3" xfId="34900" xr:uid="{8F73757C-08AC-4096-8432-093537D9C449}"/>
    <cellStyle name="Comma 3 2 3 4 2 2 4 2 3" xfId="22270" xr:uid="{408DD09D-8DBD-4AB8-90B8-3113DFAADE5D}"/>
    <cellStyle name="Comma 3 2 3 4 2 2 4 2 3 2" xfId="41247" xr:uid="{1703F5F7-134B-4DC5-A8F3-60300C0AE63D}"/>
    <cellStyle name="Comma 3 2 3 4 2 2 4 2 4" xfId="28607" xr:uid="{611D95F3-91C0-4956-82F0-46AB979CCE23}"/>
    <cellStyle name="Comma 3 2 3 4 2 2 4 3" xfId="4926" xr:uid="{269BB1D3-F0A7-4702-9C2C-B7987CA8A138}"/>
    <cellStyle name="Comma 3 2 3 4 2 2 4 3 2" xfId="12291" xr:uid="{597000BC-E6D5-4582-8244-167EF94CFF04}"/>
    <cellStyle name="Comma 3 2 3 4 2 2 4 3 2 2" xfId="44909" xr:uid="{39A1DF96-7618-4BCF-9516-B7BF43C4CDAD}"/>
    <cellStyle name="Comma 3 2 3 4 2 2 4 3 2 3" xfId="32281" xr:uid="{BF36626A-A95B-42E9-A797-8654259ACC11}"/>
    <cellStyle name="Comma 3 2 3 4 2 2 4 3 3" xfId="19651" xr:uid="{0E9599B4-2DBB-4C3C-B698-7F4FBB0EF69E}"/>
    <cellStyle name="Comma 3 2 3 4 2 2 4 3 3 2" xfId="38628" xr:uid="{BB663E61-7613-4316-8C72-136C6D2219C2}"/>
    <cellStyle name="Comma 3 2 3 4 2 2 4 3 4" xfId="25988" xr:uid="{20FAB9E3-FC03-4DF4-B030-37A442EB0B25}"/>
    <cellStyle name="Comma 3 2 3 4 2 2 4 4" xfId="11414" xr:uid="{1CDFCC70-3F22-4C0F-A314-13D9A6642421}"/>
    <cellStyle name="Comma 3 2 3 4 2 2 4 4 2" xfId="44031" xr:uid="{4E653883-951B-4EF7-B5DF-D98E097A7800}"/>
    <cellStyle name="Comma 3 2 3 4 2 2 4 4 3" xfId="31403" xr:uid="{64F2136D-ED43-4A3A-810A-E888D668FE2A}"/>
    <cellStyle name="Comma 3 2 3 4 2 2 4 5" xfId="18774" xr:uid="{A6B3E578-1131-43E4-A466-1E02B63025FF}"/>
    <cellStyle name="Comma 3 2 3 4 2 2 4 5 2" xfId="37750" xr:uid="{A1D4663C-02D4-4D79-BA5D-33976ACB4723}"/>
    <cellStyle name="Comma 3 2 3 4 2 2 4 6" xfId="25110" xr:uid="{35E6C918-0E21-4D09-B5C5-40ECCAAEA882}"/>
    <cellStyle name="Comma 3 2 3 4 2 2 5" xfId="3198" xr:uid="{8B4003DC-2A27-4A4B-A306-4EF9EFAE0BDB}"/>
    <cellStyle name="Comma 3 2 3 4 2 2 5 2" xfId="6695" xr:uid="{707B499B-517D-40AF-8BBF-1CD9CF774C1B}"/>
    <cellStyle name="Comma 3 2 3 4 2 2 5 2 2" xfId="14060" xr:uid="{B74294C8-F8DA-4119-AD70-C9220B100375}"/>
    <cellStyle name="Comma 3 2 3 4 2 2 5 2 2 2" xfId="46678" xr:uid="{E7D1A5F4-3075-4197-AF43-DE1A7188599C}"/>
    <cellStyle name="Comma 3 2 3 4 2 2 5 2 2 3" xfId="34050" xr:uid="{31C23CD0-4A43-4D56-8648-6099E1C290CD}"/>
    <cellStyle name="Comma 3 2 3 4 2 2 5 2 3" xfId="21420" xr:uid="{5C171408-0F2F-4B24-9678-EAAFDAB76D98}"/>
    <cellStyle name="Comma 3 2 3 4 2 2 5 2 3 2" xfId="40397" xr:uid="{FC016008-B558-47F7-A86C-3A234D768B6D}"/>
    <cellStyle name="Comma 3 2 3 4 2 2 5 2 4" xfId="27757" xr:uid="{012D41BF-592B-43F4-9B88-EBC1409191CC}"/>
    <cellStyle name="Comma 3 2 3 4 2 2 5 3" xfId="10564" xr:uid="{DF85E31E-6A94-4430-AC11-C18CD212DFC0}"/>
    <cellStyle name="Comma 3 2 3 4 2 2 5 3 2" xfId="43181" xr:uid="{E0CC7136-D91A-4634-A9F0-D655F791E419}"/>
    <cellStyle name="Comma 3 2 3 4 2 2 5 3 3" xfId="30553" xr:uid="{290AC862-14B5-4B1A-B5B1-5E196964AC5E}"/>
    <cellStyle name="Comma 3 2 3 4 2 2 5 4" xfId="17924" xr:uid="{FBF65487-0A15-42A0-9F62-C7A6E7C91E58}"/>
    <cellStyle name="Comma 3 2 3 4 2 2 5 4 2" xfId="36900" xr:uid="{58054D3B-E2AD-4539-90B8-3C2D60C9B6B5}"/>
    <cellStyle name="Comma 3 2 3 4 2 2 5 5" xfId="24260" xr:uid="{882A8A38-E915-43D8-ADB6-D22C96D9A124}"/>
    <cellStyle name="Comma 3 2 3 4 2 2 6" xfId="5811" xr:uid="{103F2AB4-F690-43DA-B457-16EF9BE61EE4}"/>
    <cellStyle name="Comma 3 2 3 4 2 2 6 2" xfId="13176" xr:uid="{2EFB8483-F85F-435C-B595-E5D1564FA304}"/>
    <cellStyle name="Comma 3 2 3 4 2 2 6 2 2" xfId="45794" xr:uid="{832A070E-0197-48E4-B2F6-7083BB32D2D0}"/>
    <cellStyle name="Comma 3 2 3 4 2 2 6 2 3" xfId="33166" xr:uid="{851EA444-45A2-4953-96CE-7636D53B991F}"/>
    <cellStyle name="Comma 3 2 3 4 2 2 6 3" xfId="20536" xr:uid="{1A8C28C0-E5CE-475E-9773-C865AAEC7E09}"/>
    <cellStyle name="Comma 3 2 3 4 2 2 6 3 2" xfId="39513" xr:uid="{74C10650-B73E-4AFD-B7C4-A2ACBC445821}"/>
    <cellStyle name="Comma 3 2 3 4 2 2 6 4" xfId="26873" xr:uid="{98563C99-1A64-455B-A145-4C3CF8C61B4D}"/>
    <cellStyle name="Comma 3 2 3 4 2 2 7" xfId="9684" xr:uid="{6D995074-6181-4074-A4C9-0D179864F9F2}"/>
    <cellStyle name="Comma 3 2 3 4 2 2 7 2" xfId="42297" xr:uid="{88C6B099-4EC8-474E-9084-9D3065DDC460}"/>
    <cellStyle name="Comma 3 2 3 4 2 2 7 3" xfId="29669" xr:uid="{EDAD9596-8AF3-4A7C-A271-CD80CFCB1601}"/>
    <cellStyle name="Comma 3 2 3 4 2 2 8" xfId="17044" xr:uid="{3B5831CE-AE4C-466D-BB28-C6A7E13D55B1}"/>
    <cellStyle name="Comma 3 2 3 4 2 2 8 2" xfId="35984" xr:uid="{F6466CDB-BD38-44B5-A2D6-03D1D2D3070A}"/>
    <cellStyle name="Comma 3 2 3 4 2 2 9" xfId="23372" xr:uid="{13441E77-C22C-4F98-8E86-E388C45225AE}"/>
    <cellStyle name="Comma 3 2 3 4 2 3" xfId="2338" xr:uid="{6272A7E5-0DE5-463F-A555-76842A4EABEE}"/>
    <cellStyle name="Comma 3 2 3 4 2 3 2" xfId="2835" xr:uid="{B0DBF19E-8600-4F32-92E5-EB41D40C6E40}"/>
    <cellStyle name="Comma 3 2 3 4 2 3 2 2" xfId="4567" xr:uid="{01F7FA45-8D99-44C4-AE72-7E007E489CBB}"/>
    <cellStyle name="Comma 3 2 3 4 2 3 2 2 2" xfId="8065" xr:uid="{268F7EDF-4EC4-47DE-9634-D346EF38E2BD}"/>
    <cellStyle name="Comma 3 2 3 4 2 3 2 2 2 2" xfId="15430" xr:uid="{DBE8DA58-5A06-4AC6-B6B9-7148557E6841}"/>
    <cellStyle name="Comma 3 2 3 4 2 3 2 2 2 2 2" xfId="48048" xr:uid="{64B9333C-2E6D-4F11-8988-4236302889AA}"/>
    <cellStyle name="Comma 3 2 3 4 2 3 2 2 2 2 3" xfId="35420" xr:uid="{7AF61FBB-183F-4E76-94E0-F04116363B2D}"/>
    <cellStyle name="Comma 3 2 3 4 2 3 2 2 2 3" xfId="22790" xr:uid="{B345D986-6139-479B-9927-2A9512DEC537}"/>
    <cellStyle name="Comma 3 2 3 4 2 3 2 2 2 3 2" xfId="41767" xr:uid="{3CD32DC5-6198-491D-B4CC-13ED1CB89589}"/>
    <cellStyle name="Comma 3 2 3 4 2 3 2 2 2 4" xfId="29127" xr:uid="{5A2CC960-99EB-44A8-AAC7-F13FE4941826}"/>
    <cellStyle name="Comma 3 2 3 4 2 3 2 2 3" xfId="5447" xr:uid="{7891D685-43CE-4FFD-B955-F8192221A3D4}"/>
    <cellStyle name="Comma 3 2 3 4 2 3 2 2 3 2" xfId="12812" xr:uid="{792F69BA-1F7A-43E5-91D9-002DC1E1C275}"/>
    <cellStyle name="Comma 3 2 3 4 2 3 2 2 3 2 2" xfId="45430" xr:uid="{3E7CD4D1-D7E2-45B6-B3CA-DE355F39390D}"/>
    <cellStyle name="Comma 3 2 3 4 2 3 2 2 3 2 3" xfId="32802" xr:uid="{476EFD4A-CD9A-40A7-8FFE-C0ADA5087937}"/>
    <cellStyle name="Comma 3 2 3 4 2 3 2 2 3 3" xfId="20172" xr:uid="{54472DD5-AF93-438A-B246-0E3E7776BA72}"/>
    <cellStyle name="Comma 3 2 3 4 2 3 2 2 3 3 2" xfId="39149" xr:uid="{12B05CB5-7A62-4F6F-8E81-723487CD4B88}"/>
    <cellStyle name="Comma 3 2 3 4 2 3 2 2 3 4" xfId="26509" xr:uid="{91EECAD9-9618-4F04-BB69-CD629659E50B}"/>
    <cellStyle name="Comma 3 2 3 4 2 3 2 2 4" xfId="11933" xr:uid="{F42D2490-7765-431F-B429-2E3E27A2D8F4}"/>
    <cellStyle name="Comma 3 2 3 4 2 3 2 2 4 2" xfId="44551" xr:uid="{D83B7BAE-9E15-4977-82C0-3F5C3F0F5ABE}"/>
    <cellStyle name="Comma 3 2 3 4 2 3 2 2 4 3" xfId="31923" xr:uid="{EB23E848-7E6D-44B3-B6A6-F8820C6D802B}"/>
    <cellStyle name="Comma 3 2 3 4 2 3 2 2 5" xfId="19293" xr:uid="{84E0D9E3-5531-452F-99E9-F2E29696FE49}"/>
    <cellStyle name="Comma 3 2 3 4 2 3 2 2 5 2" xfId="38270" xr:uid="{3F904B93-14F1-4F82-842E-EC75904CE770}"/>
    <cellStyle name="Comma 3 2 3 4 2 3 2 2 6" xfId="25630" xr:uid="{19514B7A-535A-4306-B267-BDC2449B99AD}"/>
    <cellStyle name="Comma 3 2 3 4 2 3 2 3" xfId="3711" xr:uid="{D3954894-AE3C-4D80-BC49-1DB93EB9B9A6}"/>
    <cellStyle name="Comma 3 2 3 4 2 3 2 3 2" xfId="7208" xr:uid="{DBAE228D-7850-410A-B9D2-4C20D02BEFCA}"/>
    <cellStyle name="Comma 3 2 3 4 2 3 2 3 2 2" xfId="14573" xr:uid="{DD772F52-4DE6-43F8-94B3-BF2651B083E3}"/>
    <cellStyle name="Comma 3 2 3 4 2 3 2 3 2 2 2" xfId="47191" xr:uid="{A598B430-1DEE-4479-855C-4A4D8002E8EB}"/>
    <cellStyle name="Comma 3 2 3 4 2 3 2 3 2 2 3" xfId="34563" xr:uid="{16D75898-FCF4-4C01-9855-8A2B97E63915}"/>
    <cellStyle name="Comma 3 2 3 4 2 3 2 3 2 3" xfId="21933" xr:uid="{2C9CFB8A-FC64-499B-9D72-E7DDEC6E727E}"/>
    <cellStyle name="Comma 3 2 3 4 2 3 2 3 2 3 2" xfId="40910" xr:uid="{D51BEF31-46F2-41D6-AD06-02E21A18FEF7}"/>
    <cellStyle name="Comma 3 2 3 4 2 3 2 3 2 4" xfId="28270" xr:uid="{4F73A3FC-CDE2-4383-B49D-03C4FF957EF8}"/>
    <cellStyle name="Comma 3 2 3 4 2 3 2 3 3" xfId="11077" xr:uid="{7FFA267C-FBD7-404A-A6FC-1EEE0608DE7D}"/>
    <cellStyle name="Comma 3 2 3 4 2 3 2 3 3 2" xfId="43694" xr:uid="{4F723ECC-0B06-4836-95AE-667802FFD1DC}"/>
    <cellStyle name="Comma 3 2 3 4 2 3 2 3 3 3" xfId="31066" xr:uid="{BBF5161A-7EAD-4158-97C7-2D761F52A6FA}"/>
    <cellStyle name="Comma 3 2 3 4 2 3 2 3 4" xfId="18437" xr:uid="{0A1D04D9-5B08-40B5-ACFF-BFD253824451}"/>
    <cellStyle name="Comma 3 2 3 4 2 3 2 3 4 2" xfId="37413" xr:uid="{61728A2A-EB19-4100-846B-DB31D48FD081}"/>
    <cellStyle name="Comma 3 2 3 4 2 3 2 3 5" xfId="24773" xr:uid="{32FC5A22-0364-4B97-8CE3-C3A2B9AD5F40}"/>
    <cellStyle name="Comma 3 2 3 4 2 3 2 4" xfId="6332" xr:uid="{FE60D3B5-A561-494C-BEC7-55778976A156}"/>
    <cellStyle name="Comma 3 2 3 4 2 3 2 4 2" xfId="13697" xr:uid="{03B7D5B8-A528-43B7-85C1-F8D4B8AF1D0E}"/>
    <cellStyle name="Comma 3 2 3 4 2 3 2 4 2 2" xfId="46315" xr:uid="{B08E9F80-CAC4-40DD-937B-7ED9DC9DDDDA}"/>
    <cellStyle name="Comma 3 2 3 4 2 3 2 4 2 3" xfId="33687" xr:uid="{77B12351-9FCF-4C39-B212-115847D57549}"/>
    <cellStyle name="Comma 3 2 3 4 2 3 2 4 3" xfId="21057" xr:uid="{B66A8550-93F9-41B9-B087-2BFB9A2B2F68}"/>
    <cellStyle name="Comma 3 2 3 4 2 3 2 4 3 2" xfId="40034" xr:uid="{0580C770-C885-4133-8A8D-3F000088F812}"/>
    <cellStyle name="Comma 3 2 3 4 2 3 2 4 4" xfId="27394" xr:uid="{B8C8B4AA-205B-455C-996E-D6F8F9E189B4}"/>
    <cellStyle name="Comma 3 2 3 4 2 3 2 5" xfId="10203" xr:uid="{83A4AF42-CEA6-40D9-9DEB-16F2DCD105F6}"/>
    <cellStyle name="Comma 3 2 3 4 2 3 2 5 2" xfId="42818" xr:uid="{D8751715-1C93-4C39-A151-AB8E08FB6216}"/>
    <cellStyle name="Comma 3 2 3 4 2 3 2 5 3" xfId="30190" xr:uid="{D881BA78-0DDF-49A8-AA7B-17AA070AD7C5}"/>
    <cellStyle name="Comma 3 2 3 4 2 3 2 6" xfId="17563" xr:uid="{7833495E-8C63-4901-8FAE-78E884967A39}"/>
    <cellStyle name="Comma 3 2 3 4 2 3 2 6 2" xfId="36537" xr:uid="{ACD1A46B-5030-4355-A948-25E8FA80C937}"/>
    <cellStyle name="Comma 3 2 3 4 2 3 2 7" xfId="23897" xr:uid="{5D88214A-9A8E-431A-95D6-34F64B145360}"/>
    <cellStyle name="Comma 3 2 3 4 2 3 3" xfId="4127" xr:uid="{BD9B1586-9B4F-4A56-9B06-39A10949BF1C}"/>
    <cellStyle name="Comma 3 2 3 4 2 3 3 2" xfId="7624" xr:uid="{3AA73C53-A0E9-436E-A86A-8DD7320AE021}"/>
    <cellStyle name="Comma 3 2 3 4 2 3 3 2 2" xfId="14989" xr:uid="{9CC7A245-43C3-4B69-BE9B-894003408B7D}"/>
    <cellStyle name="Comma 3 2 3 4 2 3 3 2 2 2" xfId="47607" xr:uid="{2B81CE8F-6961-4109-B732-4AEC567864CF}"/>
    <cellStyle name="Comma 3 2 3 4 2 3 3 2 2 3" xfId="34979" xr:uid="{145A94EE-4605-4D51-9D6F-B5AE05C3F74A}"/>
    <cellStyle name="Comma 3 2 3 4 2 3 3 2 3" xfId="22349" xr:uid="{39023C30-7068-4E09-93DA-CB8A3D259A8E}"/>
    <cellStyle name="Comma 3 2 3 4 2 3 3 2 3 2" xfId="41326" xr:uid="{C755EC31-F10B-4800-85FC-AA6F4C822904}"/>
    <cellStyle name="Comma 3 2 3 4 2 3 3 2 4" xfId="28686" xr:uid="{35F5D8D2-3402-4613-A922-204A7586E3FB}"/>
    <cellStyle name="Comma 3 2 3 4 2 3 3 3" xfId="5005" xr:uid="{58EAD72E-0229-4FC4-BC1A-06F1956D239D}"/>
    <cellStyle name="Comma 3 2 3 4 2 3 3 3 2" xfId="12370" xr:uid="{094A637B-95ED-4395-863E-0765EBFA28F5}"/>
    <cellStyle name="Comma 3 2 3 4 2 3 3 3 2 2" xfId="44988" xr:uid="{4B35E8D4-A37D-47C1-A0BB-558E667868AD}"/>
    <cellStyle name="Comma 3 2 3 4 2 3 3 3 2 3" xfId="32360" xr:uid="{7D96B800-9502-4C91-85A8-950493EC39E3}"/>
    <cellStyle name="Comma 3 2 3 4 2 3 3 3 3" xfId="19730" xr:uid="{C550D26A-A351-4513-A9D8-F4C8DE86748C}"/>
    <cellStyle name="Comma 3 2 3 4 2 3 3 3 3 2" xfId="38707" xr:uid="{905B773C-BDC3-4168-8D56-D20F98C7A356}"/>
    <cellStyle name="Comma 3 2 3 4 2 3 3 3 4" xfId="26067" xr:uid="{EF8AB979-21B5-4280-940F-6F4C38D01CBD}"/>
    <cellStyle name="Comma 3 2 3 4 2 3 3 4" xfId="11493" xr:uid="{44CD509A-A8FB-4C85-BA34-92E66726371A}"/>
    <cellStyle name="Comma 3 2 3 4 2 3 3 4 2" xfId="44110" xr:uid="{95067592-D660-4207-9862-18CF85059530}"/>
    <cellStyle name="Comma 3 2 3 4 2 3 3 4 3" xfId="31482" xr:uid="{7BA50003-7AE1-4E25-A8D1-3B4AF26C3C76}"/>
    <cellStyle name="Comma 3 2 3 4 2 3 3 5" xfId="18853" xr:uid="{3549BA53-1DE0-457F-A5C9-BEB2394E2DBB}"/>
    <cellStyle name="Comma 3 2 3 4 2 3 3 5 2" xfId="37829" xr:uid="{5276F4F7-0249-4FD7-9A70-E07721928328}"/>
    <cellStyle name="Comma 3 2 3 4 2 3 3 6" xfId="25189" xr:uid="{BCF5F3F8-2AD1-4CE3-A232-6EAD8DCFF2A3}"/>
    <cellStyle name="Comma 3 2 3 4 2 3 4" xfId="3277" xr:uid="{94433CEC-343A-42F4-934E-1CA97A69632B}"/>
    <cellStyle name="Comma 3 2 3 4 2 3 4 2" xfId="6774" xr:uid="{58338F1D-30EE-43BD-9C38-44447CA79CFD}"/>
    <cellStyle name="Comma 3 2 3 4 2 3 4 2 2" xfId="14139" xr:uid="{CE643364-BD48-491D-8ADD-2564236CD4AF}"/>
    <cellStyle name="Comma 3 2 3 4 2 3 4 2 2 2" xfId="46757" xr:uid="{C23D0C2D-8159-4BAE-9CF9-F0897F8D66EA}"/>
    <cellStyle name="Comma 3 2 3 4 2 3 4 2 2 3" xfId="34129" xr:uid="{894E2F87-5E82-4405-B589-FB87D162AC26}"/>
    <cellStyle name="Comma 3 2 3 4 2 3 4 2 3" xfId="21499" xr:uid="{861876FE-A018-402B-9AA3-8F2AFDB21561}"/>
    <cellStyle name="Comma 3 2 3 4 2 3 4 2 3 2" xfId="40476" xr:uid="{7C2F92DF-9459-49DB-9F6A-458F64E0D75A}"/>
    <cellStyle name="Comma 3 2 3 4 2 3 4 2 4" xfId="27836" xr:uid="{7C6A90B1-DDA0-4E93-8EE4-BC8DADFAC908}"/>
    <cellStyle name="Comma 3 2 3 4 2 3 4 3" xfId="10643" xr:uid="{ADA54CE6-C28A-4594-A5EA-8065EFE8A5E2}"/>
    <cellStyle name="Comma 3 2 3 4 2 3 4 3 2" xfId="43260" xr:uid="{B302C9D1-D4D9-42FF-8798-BCC475A75C70}"/>
    <cellStyle name="Comma 3 2 3 4 2 3 4 3 3" xfId="30632" xr:uid="{09451C6A-2380-4CE0-A080-1906A5293D76}"/>
    <cellStyle name="Comma 3 2 3 4 2 3 4 4" xfId="18003" xr:uid="{85E7D83A-9335-403C-BF38-CB7D8E25CF25}"/>
    <cellStyle name="Comma 3 2 3 4 2 3 4 4 2" xfId="36979" xr:uid="{229B47E8-FE78-4E8F-9627-D81B5BC8058B}"/>
    <cellStyle name="Comma 3 2 3 4 2 3 4 5" xfId="24339" xr:uid="{02C960AA-D389-4408-BC2C-4291267AC7FE}"/>
    <cellStyle name="Comma 3 2 3 4 2 3 5" xfId="5890" xr:uid="{7DD73F57-8372-427E-BCC2-542344761883}"/>
    <cellStyle name="Comma 3 2 3 4 2 3 5 2" xfId="13255" xr:uid="{019FB0F5-2A96-4360-99BE-4B9E5BB4664D}"/>
    <cellStyle name="Comma 3 2 3 4 2 3 5 2 2" xfId="45873" xr:uid="{34A623F6-B31A-432E-9357-28ABE22B75C2}"/>
    <cellStyle name="Comma 3 2 3 4 2 3 5 2 3" xfId="33245" xr:uid="{6D809DF3-1B04-43F4-822A-63A9052C5805}"/>
    <cellStyle name="Comma 3 2 3 4 2 3 5 3" xfId="20615" xr:uid="{CBE5C7DA-438D-45DB-8E4E-872A514DC7CD}"/>
    <cellStyle name="Comma 3 2 3 4 2 3 5 3 2" xfId="39592" xr:uid="{6F7B7684-128A-457E-8345-AC75492F03E0}"/>
    <cellStyle name="Comma 3 2 3 4 2 3 5 4" xfId="26952" xr:uid="{56BCE674-E5AA-4D8A-B77F-EB0472C6B046}"/>
    <cellStyle name="Comma 3 2 3 4 2 3 6" xfId="9763" xr:uid="{9B61DFCE-2C3B-4932-916A-FEC945CBE62D}"/>
    <cellStyle name="Comma 3 2 3 4 2 3 6 2" xfId="42376" xr:uid="{47F82FE6-9F20-4C36-858B-48E42842648C}"/>
    <cellStyle name="Comma 3 2 3 4 2 3 6 3" xfId="29748" xr:uid="{9497ACA6-A417-45D4-B3CC-E2140CA57CDA}"/>
    <cellStyle name="Comma 3 2 3 4 2 3 7" xfId="17123" xr:uid="{623D1B78-3F3A-4D9E-8BDC-55DD921E143A}"/>
    <cellStyle name="Comma 3 2 3 4 2 3 7 2" xfId="36063" xr:uid="{79224BAD-9AC3-4BD4-B679-6A2650DD029C}"/>
    <cellStyle name="Comma 3 2 3 4 2 3 8" xfId="23451" xr:uid="{86033C81-0296-41BF-BAFF-2A7E3E8757C9}"/>
    <cellStyle name="Comma 3 2 3 4 2 4" xfId="2680" xr:uid="{7D796D62-708D-499D-A205-AB315179538D}"/>
    <cellStyle name="Comma 3 2 3 4 2 4 2" xfId="4413" xr:uid="{62AD7DEC-AF3C-4768-8C90-1F3155375D6D}"/>
    <cellStyle name="Comma 3 2 3 4 2 4 2 2" xfId="7911" xr:uid="{7F21888C-0B69-4996-9696-3DF98A6EEE77}"/>
    <cellStyle name="Comma 3 2 3 4 2 4 2 2 2" xfId="15276" xr:uid="{4A20346B-0FA9-48C5-BAE1-4AB4074C17E3}"/>
    <cellStyle name="Comma 3 2 3 4 2 4 2 2 2 2" xfId="47894" xr:uid="{99FE940F-424C-4F95-B94F-C6F2D811C3BF}"/>
    <cellStyle name="Comma 3 2 3 4 2 4 2 2 2 3" xfId="35266" xr:uid="{D5DAC5E5-7115-49DF-BCC2-0B6A4284DC43}"/>
    <cellStyle name="Comma 3 2 3 4 2 4 2 2 3" xfId="22636" xr:uid="{BDB136E4-0E9E-40CA-8917-48EE83D8E617}"/>
    <cellStyle name="Comma 3 2 3 4 2 4 2 2 3 2" xfId="41613" xr:uid="{1E49A67A-DD05-4BEE-8BFF-617D6A37888B}"/>
    <cellStyle name="Comma 3 2 3 4 2 4 2 2 4" xfId="28973" xr:uid="{D705B1BC-C684-4EAE-8EEE-C0661FA78725}"/>
    <cellStyle name="Comma 3 2 3 4 2 4 2 3" xfId="5293" xr:uid="{01B0E9FD-D8CC-420B-BE7C-D50483818B18}"/>
    <cellStyle name="Comma 3 2 3 4 2 4 2 3 2" xfId="12658" xr:uid="{4F81CB15-50DF-42A7-993F-01E13B7F39DD}"/>
    <cellStyle name="Comma 3 2 3 4 2 4 2 3 2 2" xfId="45276" xr:uid="{B8CA6F77-AE32-448B-8076-656755D78EFA}"/>
    <cellStyle name="Comma 3 2 3 4 2 4 2 3 2 3" xfId="32648" xr:uid="{74BDCC7D-518D-4000-9F9A-6B5BFC524202}"/>
    <cellStyle name="Comma 3 2 3 4 2 4 2 3 3" xfId="20018" xr:uid="{29859011-9EBD-490B-AD19-D0EE20C4DE6A}"/>
    <cellStyle name="Comma 3 2 3 4 2 4 2 3 3 2" xfId="38995" xr:uid="{B62C533E-F5DE-45FF-BD4D-F1E587F24781}"/>
    <cellStyle name="Comma 3 2 3 4 2 4 2 3 4" xfId="26355" xr:uid="{0389DEF0-0A67-42D3-8AB1-328626720C9C}"/>
    <cellStyle name="Comma 3 2 3 4 2 4 2 4" xfId="11779" xr:uid="{5A8FACBB-A488-4DF0-9F1A-6FE876EA0C62}"/>
    <cellStyle name="Comma 3 2 3 4 2 4 2 4 2" xfId="44397" xr:uid="{91ED85BE-D06E-47C1-9B5C-6D7B32EDC5CC}"/>
    <cellStyle name="Comma 3 2 3 4 2 4 2 4 3" xfId="31769" xr:uid="{A982A32C-9B03-42DE-825A-4D72E8007138}"/>
    <cellStyle name="Comma 3 2 3 4 2 4 2 5" xfId="19139" xr:uid="{A922BC6A-283F-45CA-AB76-DD056CCCF67B}"/>
    <cellStyle name="Comma 3 2 3 4 2 4 2 5 2" xfId="38116" xr:uid="{4DD56638-EA35-4E07-BFCD-7005ECB9C1BC}"/>
    <cellStyle name="Comma 3 2 3 4 2 4 2 6" xfId="25476" xr:uid="{4895FB32-8168-4A01-9AB7-0048016683E6}"/>
    <cellStyle name="Comma 3 2 3 4 2 4 3" xfId="3558" xr:uid="{D744F315-8B8F-4E9E-8B4D-159E0586F302}"/>
    <cellStyle name="Comma 3 2 3 4 2 4 3 2" xfId="7055" xr:uid="{5FDB37C8-8376-49D3-A51A-2931ED62F813}"/>
    <cellStyle name="Comma 3 2 3 4 2 4 3 2 2" xfId="14420" xr:uid="{71AAB9A8-5164-49DB-9BB7-661414E20184}"/>
    <cellStyle name="Comma 3 2 3 4 2 4 3 2 2 2" xfId="47038" xr:uid="{2D9AD360-6159-43D2-93D3-A4E07A3BD423}"/>
    <cellStyle name="Comma 3 2 3 4 2 4 3 2 2 3" xfId="34410" xr:uid="{2BD820DD-8607-4A3F-A457-553C462AEE5E}"/>
    <cellStyle name="Comma 3 2 3 4 2 4 3 2 3" xfId="21780" xr:uid="{9F30A5FD-9FA8-48F6-8980-15DF8CD2C6A8}"/>
    <cellStyle name="Comma 3 2 3 4 2 4 3 2 3 2" xfId="40757" xr:uid="{42ADAE55-A02F-4082-85F2-A9C5A3C333B5}"/>
    <cellStyle name="Comma 3 2 3 4 2 4 3 2 4" xfId="28117" xr:uid="{96DE1756-CF59-4FA5-A0D9-7D8505C1995D}"/>
    <cellStyle name="Comma 3 2 3 4 2 4 3 3" xfId="10924" xr:uid="{0A3115D8-4653-4093-9653-0E4EEBBEFDB4}"/>
    <cellStyle name="Comma 3 2 3 4 2 4 3 3 2" xfId="43541" xr:uid="{9EF45D2D-CED5-4F93-BA68-87B1D2BE26ED}"/>
    <cellStyle name="Comma 3 2 3 4 2 4 3 3 3" xfId="30913" xr:uid="{E3C9115B-94EA-463A-AB7F-F3608E4916F4}"/>
    <cellStyle name="Comma 3 2 3 4 2 4 3 4" xfId="18284" xr:uid="{3E1EEF79-E9BA-42C1-A425-1A552A6583B0}"/>
    <cellStyle name="Comma 3 2 3 4 2 4 3 4 2" xfId="37260" xr:uid="{E4723598-57F5-4A9A-B723-7ACEC07506F4}"/>
    <cellStyle name="Comma 3 2 3 4 2 4 3 5" xfId="24620" xr:uid="{61018030-BD24-4654-885B-6C3FF637C2E1}"/>
    <cellStyle name="Comma 3 2 3 4 2 4 4" xfId="6178" xr:uid="{069D9523-D263-42DB-BF5A-03A14DAA9061}"/>
    <cellStyle name="Comma 3 2 3 4 2 4 4 2" xfId="13543" xr:uid="{02CF255B-1101-404A-B6CD-CF2F74C5F57B}"/>
    <cellStyle name="Comma 3 2 3 4 2 4 4 2 2" xfId="46161" xr:uid="{072B327D-B6EB-48AB-B989-2D9B8AE15336}"/>
    <cellStyle name="Comma 3 2 3 4 2 4 4 2 3" xfId="33533" xr:uid="{1F962EB2-B417-4E0B-9399-F480ED54EC6F}"/>
    <cellStyle name="Comma 3 2 3 4 2 4 4 3" xfId="20903" xr:uid="{D258820B-E6DB-4B50-A223-BECE63EE270A}"/>
    <cellStyle name="Comma 3 2 3 4 2 4 4 3 2" xfId="39880" xr:uid="{30CD4A8A-849F-4EDC-8964-D072369C39C8}"/>
    <cellStyle name="Comma 3 2 3 4 2 4 4 4" xfId="27240" xr:uid="{1335B4FE-6B6F-4135-A73E-8D6CF92B17DA}"/>
    <cellStyle name="Comma 3 2 3 4 2 4 5" xfId="10049" xr:uid="{4CF4F2DB-C474-498F-B3D2-4ED389E619B9}"/>
    <cellStyle name="Comma 3 2 3 4 2 4 5 2" xfId="42664" xr:uid="{5D4C9517-E3F9-49E9-8459-3AE88BA29243}"/>
    <cellStyle name="Comma 3 2 3 4 2 4 5 3" xfId="30036" xr:uid="{D430A6A9-419F-4CDF-B926-1E93F169B9E4}"/>
    <cellStyle name="Comma 3 2 3 4 2 4 6" xfId="17409" xr:uid="{CDC2CE99-3BD6-4BAD-BBB5-26534011864E}"/>
    <cellStyle name="Comma 3 2 3 4 2 4 6 2" xfId="36383" xr:uid="{FDD02D2D-6DE6-4130-BFA5-4D2ECCFA7DB4}"/>
    <cellStyle name="Comma 3 2 3 4 2 4 7" xfId="23743" xr:uid="{FEA0E074-0177-441D-9349-EC8945B2AAC6}"/>
    <cellStyle name="Comma 3 2 3 4 2 5" xfId="3974" xr:uid="{C86969D4-D9C7-4E08-AAA0-9AA7C3B503B0}"/>
    <cellStyle name="Comma 3 2 3 4 2 5 2" xfId="7471" xr:uid="{74E78E61-1810-4FA3-8E54-4D933FA7C56F}"/>
    <cellStyle name="Comma 3 2 3 4 2 5 2 2" xfId="14836" xr:uid="{5A1A7FFA-4490-4D77-A9CB-0C81BAF08481}"/>
    <cellStyle name="Comma 3 2 3 4 2 5 2 2 2" xfId="47454" xr:uid="{355C0A71-8363-444E-8571-AB4B90199CCA}"/>
    <cellStyle name="Comma 3 2 3 4 2 5 2 2 3" xfId="34826" xr:uid="{A2ECA3E9-D80C-436C-AE3E-867204623335}"/>
    <cellStyle name="Comma 3 2 3 4 2 5 2 3" xfId="22196" xr:uid="{41F7C384-1858-4A39-85C2-0F1F863B5F58}"/>
    <cellStyle name="Comma 3 2 3 4 2 5 2 3 2" xfId="41173" xr:uid="{B454A8E8-E37A-485C-AAC7-B5615A0B4A7A}"/>
    <cellStyle name="Comma 3 2 3 4 2 5 2 4" xfId="28533" xr:uid="{262B6516-CE88-4CE2-980C-99FCA14EC7D6}"/>
    <cellStyle name="Comma 3 2 3 4 2 5 3" xfId="4851" xr:uid="{BE3BC926-9D71-4578-A49F-9592FE4F7C4A}"/>
    <cellStyle name="Comma 3 2 3 4 2 5 3 2" xfId="12216" xr:uid="{DB6F908F-123F-4FF6-AA00-D384B7346100}"/>
    <cellStyle name="Comma 3 2 3 4 2 5 3 2 2" xfId="44834" xr:uid="{F170E61C-83A2-4511-93A1-15BD6F1D3049}"/>
    <cellStyle name="Comma 3 2 3 4 2 5 3 2 3" xfId="32206" xr:uid="{A6150276-C470-480D-98A5-2B27A32BAAC8}"/>
    <cellStyle name="Comma 3 2 3 4 2 5 3 3" xfId="19576" xr:uid="{C6719AD2-9C07-486C-8D83-E5FD4E58C692}"/>
    <cellStyle name="Comma 3 2 3 4 2 5 3 3 2" xfId="38553" xr:uid="{9F3F6CC8-A553-4DA2-95C1-8DF2D3AAA840}"/>
    <cellStyle name="Comma 3 2 3 4 2 5 3 4" xfId="25913" xr:uid="{15D39E65-374D-46CD-8ADA-A86A2FFFC5F4}"/>
    <cellStyle name="Comma 3 2 3 4 2 5 4" xfId="11340" xr:uid="{CBDEBF62-8925-4B6C-BC67-C3246594D543}"/>
    <cellStyle name="Comma 3 2 3 4 2 5 4 2" xfId="43957" xr:uid="{31E77411-CD15-42CE-B19B-B8EEFFB5F727}"/>
    <cellStyle name="Comma 3 2 3 4 2 5 4 3" xfId="31329" xr:uid="{1721033E-EA35-4D3E-B675-0274A9E82294}"/>
    <cellStyle name="Comma 3 2 3 4 2 5 5" xfId="18700" xr:uid="{645E8529-D784-4A65-BC86-0CDAE8803FF1}"/>
    <cellStyle name="Comma 3 2 3 4 2 5 5 2" xfId="37676" xr:uid="{CBD36F7D-92CD-4CC4-9E2A-D4F320461876}"/>
    <cellStyle name="Comma 3 2 3 4 2 5 6" xfId="25036" xr:uid="{47E07A78-F78E-4E2D-A958-B9D52BE4D3C3}"/>
    <cellStyle name="Comma 3 2 3 4 2 6" xfId="3124" xr:uid="{EDDDCA03-DCA5-42F3-B44D-416B847AF1B3}"/>
    <cellStyle name="Comma 3 2 3 4 2 6 2" xfId="6621" xr:uid="{CABACDE6-00C1-4CF9-AAF7-368BAE89F65D}"/>
    <cellStyle name="Comma 3 2 3 4 2 6 2 2" xfId="13986" xr:uid="{343794F6-FF48-41A1-96A6-F2FF6F43B14D}"/>
    <cellStyle name="Comma 3 2 3 4 2 6 2 2 2" xfId="46604" xr:uid="{E40370B8-4AD0-4897-B6AD-B3DAFD0F9324}"/>
    <cellStyle name="Comma 3 2 3 4 2 6 2 2 3" xfId="33976" xr:uid="{5CDE0D1F-85C5-4D43-A2AC-5B6B01532995}"/>
    <cellStyle name="Comma 3 2 3 4 2 6 2 3" xfId="21346" xr:uid="{B0F7CE14-4728-44F2-9D76-EDCCA3A1C152}"/>
    <cellStyle name="Comma 3 2 3 4 2 6 2 3 2" xfId="40323" xr:uid="{094BB77A-9FDC-48BC-BBAD-ECECC59072D5}"/>
    <cellStyle name="Comma 3 2 3 4 2 6 2 4" xfId="27683" xr:uid="{7C931A30-529D-4881-8619-FF3AD0AF8F90}"/>
    <cellStyle name="Comma 3 2 3 4 2 6 3" xfId="10490" xr:uid="{44D4C85F-DA54-4EED-8C24-03B78F8210D7}"/>
    <cellStyle name="Comma 3 2 3 4 2 6 3 2" xfId="43107" xr:uid="{B1C69A52-B347-4F3A-9061-45C34BD04035}"/>
    <cellStyle name="Comma 3 2 3 4 2 6 3 3" xfId="30479" xr:uid="{471D2FF3-FF0D-4A24-B0B0-D3F4DD283625}"/>
    <cellStyle name="Comma 3 2 3 4 2 6 4" xfId="17850" xr:uid="{4964924D-FCED-4A88-9743-30F2BF64CCC1}"/>
    <cellStyle name="Comma 3 2 3 4 2 6 4 2" xfId="36826" xr:uid="{F68332D3-A315-41F7-8217-E513BA8EE169}"/>
    <cellStyle name="Comma 3 2 3 4 2 6 5" xfId="24186" xr:uid="{109846C8-16C9-44CC-A5A4-1E08F1EF462B}"/>
    <cellStyle name="Comma 3 2 3 4 2 7" xfId="5736" xr:uid="{C7B642C3-FAA0-48E0-969A-0FCB4E729B2D}"/>
    <cellStyle name="Comma 3 2 3 4 2 7 2" xfId="13101" xr:uid="{4EB4CD64-ACEF-4BC9-81B3-2C5C5B212EAE}"/>
    <cellStyle name="Comma 3 2 3 4 2 7 2 2" xfId="45719" xr:uid="{2EEFE6D6-E6F4-4CB2-8C99-2EC7F55EE0AD}"/>
    <cellStyle name="Comma 3 2 3 4 2 7 2 3" xfId="33091" xr:uid="{EE55ACC6-BFE8-47C6-8D19-490AABA62F97}"/>
    <cellStyle name="Comma 3 2 3 4 2 7 3" xfId="20461" xr:uid="{908A20B9-9173-4B2D-8668-BB734ECD5D70}"/>
    <cellStyle name="Comma 3 2 3 4 2 7 3 2" xfId="39438" xr:uid="{89A5BCE5-41F5-42CF-A0AF-E5171BBAE8A1}"/>
    <cellStyle name="Comma 3 2 3 4 2 7 4" xfId="26798" xr:uid="{A622F2FF-BFE4-4DFD-88CA-4143E24FC8D6}"/>
    <cellStyle name="Comma 3 2 3 4 2 8" xfId="9609" xr:uid="{C20803F3-3497-4175-9337-6C4F95F10499}"/>
    <cellStyle name="Comma 3 2 3 4 2 8 2" xfId="42222" xr:uid="{827C0738-B024-4750-AEC1-0715C3560563}"/>
    <cellStyle name="Comma 3 2 3 4 2 8 3" xfId="29594" xr:uid="{C0237280-9710-43FC-9A2F-C526174ABE6D}"/>
    <cellStyle name="Comma 3 2 3 4 2 9" xfId="16969" xr:uid="{A1FCF9FA-25BE-4EFA-B316-3A735E34351E}"/>
    <cellStyle name="Comma 3 2 3 4 2 9 2" xfId="35897" xr:uid="{B4FD3EE3-11D0-462F-9EAD-BDE7B1FB3AC0}"/>
    <cellStyle name="Comma 3 2 3 4 3" xfId="2237" xr:uid="{3321EBE3-6161-4A4C-8BD6-7C027492F1B6}"/>
    <cellStyle name="Comma 3 2 3 4 3 2" xfId="2392" xr:uid="{01AB9835-4D84-44EA-8BEF-6460BC9A5B43}"/>
    <cellStyle name="Comma 3 2 3 4 3 2 2" xfId="2889" xr:uid="{5F5A435B-7C06-4807-860B-46377A79B349}"/>
    <cellStyle name="Comma 3 2 3 4 3 2 2 2" xfId="4621" xr:uid="{A4A5B021-BE19-4C79-8D99-3FCB7927DF8A}"/>
    <cellStyle name="Comma 3 2 3 4 3 2 2 2 2" xfId="8119" xr:uid="{65E25E13-6D91-47F4-ACAD-F65932ED86DE}"/>
    <cellStyle name="Comma 3 2 3 4 3 2 2 2 2 2" xfId="15484" xr:uid="{AEC42544-8B52-442D-81C4-EBA93DB3CFC1}"/>
    <cellStyle name="Comma 3 2 3 4 3 2 2 2 2 2 2" xfId="48102" xr:uid="{9E25BFE0-4124-4B2D-AD4B-51E0DE6B7852}"/>
    <cellStyle name="Comma 3 2 3 4 3 2 2 2 2 2 3" xfId="35474" xr:uid="{243142E3-B11A-4FCE-934D-0E08BF9F6060}"/>
    <cellStyle name="Comma 3 2 3 4 3 2 2 2 2 3" xfId="22844" xr:uid="{40D20773-70D3-4C7D-B2E3-84FF3E68CB0C}"/>
    <cellStyle name="Comma 3 2 3 4 3 2 2 2 2 3 2" xfId="41821" xr:uid="{EBB049C9-945D-4463-A1ED-253E350F1284}"/>
    <cellStyle name="Comma 3 2 3 4 3 2 2 2 2 4" xfId="29181" xr:uid="{02EFD0B3-9B53-49BB-8B4A-C50A5282D571}"/>
    <cellStyle name="Comma 3 2 3 4 3 2 2 2 3" xfId="5501" xr:uid="{66F4E913-30C0-4794-BE36-0F853BD6A46C}"/>
    <cellStyle name="Comma 3 2 3 4 3 2 2 2 3 2" xfId="12866" xr:uid="{A2E21B7B-FAF2-49F6-BF06-ECD4064203F6}"/>
    <cellStyle name="Comma 3 2 3 4 3 2 2 2 3 2 2" xfId="45484" xr:uid="{C508F39F-F070-4F97-A756-1DB75F21BA3F}"/>
    <cellStyle name="Comma 3 2 3 4 3 2 2 2 3 2 3" xfId="32856" xr:uid="{064D8171-31B5-4440-9EE0-E346BD34554F}"/>
    <cellStyle name="Comma 3 2 3 4 3 2 2 2 3 3" xfId="20226" xr:uid="{C0DD77E3-ABB1-4305-B8C6-FB5C6E204E05}"/>
    <cellStyle name="Comma 3 2 3 4 3 2 2 2 3 3 2" xfId="39203" xr:uid="{429BA208-79B8-4D7C-B7AC-C1F2C1B37652}"/>
    <cellStyle name="Comma 3 2 3 4 3 2 2 2 3 4" xfId="26563" xr:uid="{36C948DA-4FAF-423B-A353-966D098E2F1D}"/>
    <cellStyle name="Comma 3 2 3 4 3 2 2 2 4" xfId="11987" xr:uid="{95DB4943-2F6A-4718-BFC0-90A2238BE47E}"/>
    <cellStyle name="Comma 3 2 3 4 3 2 2 2 4 2" xfId="44605" xr:uid="{0E8B0DD1-F76F-4B92-8C3E-565744D8B828}"/>
    <cellStyle name="Comma 3 2 3 4 3 2 2 2 4 3" xfId="31977" xr:uid="{65D03E94-C27A-444E-92E5-36A54C210EED}"/>
    <cellStyle name="Comma 3 2 3 4 3 2 2 2 5" xfId="19347" xr:uid="{4D97A44F-A8CE-45F9-B564-F144A31B7638}"/>
    <cellStyle name="Comma 3 2 3 4 3 2 2 2 5 2" xfId="38324" xr:uid="{91817F91-418B-4A88-8CC5-BC45B296A276}"/>
    <cellStyle name="Comma 3 2 3 4 3 2 2 2 6" xfId="25684" xr:uid="{EA3AB29D-470A-4886-8F88-42CAF9DA59D2}"/>
    <cellStyle name="Comma 3 2 3 4 3 2 2 3" xfId="3765" xr:uid="{A8E0EA34-A985-4957-AE4F-F16E9E74829E}"/>
    <cellStyle name="Comma 3 2 3 4 3 2 2 3 2" xfId="7262" xr:uid="{1524477A-5395-4F73-9526-5AE3F4A15A36}"/>
    <cellStyle name="Comma 3 2 3 4 3 2 2 3 2 2" xfId="14627" xr:uid="{29D8E564-9379-4041-8CB5-3F326ABCB546}"/>
    <cellStyle name="Comma 3 2 3 4 3 2 2 3 2 2 2" xfId="47245" xr:uid="{2A84BFDF-9FB2-4D11-8125-8DD5FF89D7A5}"/>
    <cellStyle name="Comma 3 2 3 4 3 2 2 3 2 2 3" xfId="34617" xr:uid="{F247AF00-5739-446A-85B6-A8275A7CE7F9}"/>
    <cellStyle name="Comma 3 2 3 4 3 2 2 3 2 3" xfId="21987" xr:uid="{32C1170C-33CF-4C51-A3C4-A68CCAC16179}"/>
    <cellStyle name="Comma 3 2 3 4 3 2 2 3 2 3 2" xfId="40964" xr:uid="{57964C9E-F6EF-4DD7-AFA1-FDD072658813}"/>
    <cellStyle name="Comma 3 2 3 4 3 2 2 3 2 4" xfId="28324" xr:uid="{0A24637C-65B5-48B7-ADA4-C6B4537B57CE}"/>
    <cellStyle name="Comma 3 2 3 4 3 2 2 3 3" xfId="11131" xr:uid="{D9F8A9BF-7866-4FB4-BF9E-EC8F84ED8DD6}"/>
    <cellStyle name="Comma 3 2 3 4 3 2 2 3 3 2" xfId="43748" xr:uid="{92CC8348-8EAF-4EEB-93C9-0C78FED78C4E}"/>
    <cellStyle name="Comma 3 2 3 4 3 2 2 3 3 3" xfId="31120" xr:uid="{F242F82C-4FDC-4FAC-A501-4489BCB80944}"/>
    <cellStyle name="Comma 3 2 3 4 3 2 2 3 4" xfId="18491" xr:uid="{70194A1B-46BD-4334-A2F4-E1C9A5E446ED}"/>
    <cellStyle name="Comma 3 2 3 4 3 2 2 3 4 2" xfId="37467" xr:uid="{43A742C0-7FCD-4B09-A2C2-BD52D25BBAF3}"/>
    <cellStyle name="Comma 3 2 3 4 3 2 2 3 5" xfId="24827" xr:uid="{07286395-1C9E-4CBF-A14A-8531F8C8D799}"/>
    <cellStyle name="Comma 3 2 3 4 3 2 2 4" xfId="6386" xr:uid="{491E0D0B-70AA-4E6C-BAC7-A79E21CE7D7C}"/>
    <cellStyle name="Comma 3 2 3 4 3 2 2 4 2" xfId="13751" xr:uid="{348DFC3C-9864-48C8-9D3C-E1F9651B2EE0}"/>
    <cellStyle name="Comma 3 2 3 4 3 2 2 4 2 2" xfId="46369" xr:uid="{E1294D61-34D8-47EB-A90E-0DE26E258E2F}"/>
    <cellStyle name="Comma 3 2 3 4 3 2 2 4 2 3" xfId="33741" xr:uid="{3F214758-0A58-40BC-8081-4F678E3C8332}"/>
    <cellStyle name="Comma 3 2 3 4 3 2 2 4 3" xfId="21111" xr:uid="{140BAC26-E20F-4C45-998C-B821A2D434D0}"/>
    <cellStyle name="Comma 3 2 3 4 3 2 2 4 3 2" xfId="40088" xr:uid="{A0AD2762-DBC3-4593-B6FE-CBAB6D392255}"/>
    <cellStyle name="Comma 3 2 3 4 3 2 2 4 4" xfId="27448" xr:uid="{4AFF1D5D-3DC7-474C-8C29-829E19D61B17}"/>
    <cellStyle name="Comma 3 2 3 4 3 2 2 5" xfId="10257" xr:uid="{06C30482-0531-4D3F-9FE9-025F5640C730}"/>
    <cellStyle name="Comma 3 2 3 4 3 2 2 5 2" xfId="42872" xr:uid="{5A918138-490A-480E-A5CA-AC8DB2FD9AE2}"/>
    <cellStyle name="Comma 3 2 3 4 3 2 2 5 3" xfId="30244" xr:uid="{32CDA450-98BB-47AA-98F2-09DE37285B18}"/>
    <cellStyle name="Comma 3 2 3 4 3 2 2 6" xfId="17617" xr:uid="{F0B49832-27EB-46BF-98AB-09DACD2381C1}"/>
    <cellStyle name="Comma 3 2 3 4 3 2 2 6 2" xfId="36591" xr:uid="{9B38BF0B-96DD-4D99-95A7-FB3424670BF7}"/>
    <cellStyle name="Comma 3 2 3 4 3 2 2 7" xfId="23951" xr:uid="{E16D912D-8F55-4692-A4EE-8C8519A99145}"/>
    <cellStyle name="Comma 3 2 3 4 3 2 3" xfId="4181" xr:uid="{F57BD40E-581E-4280-A907-7181D87F55F1}"/>
    <cellStyle name="Comma 3 2 3 4 3 2 3 2" xfId="7678" xr:uid="{6943D63C-2897-41BC-B7FA-4FCC2F211B96}"/>
    <cellStyle name="Comma 3 2 3 4 3 2 3 2 2" xfId="15043" xr:uid="{89CB860E-0AE8-402D-9883-F8F134B84E12}"/>
    <cellStyle name="Comma 3 2 3 4 3 2 3 2 2 2" xfId="47661" xr:uid="{E3C85935-B8EF-4A43-A6A9-AE2B11C7465F}"/>
    <cellStyle name="Comma 3 2 3 4 3 2 3 2 2 3" xfId="35033" xr:uid="{364EBD05-2A65-4553-9C37-4CA79EA04362}"/>
    <cellStyle name="Comma 3 2 3 4 3 2 3 2 3" xfId="22403" xr:uid="{070D9C1B-A75B-4DBF-A689-1468FFC099A3}"/>
    <cellStyle name="Comma 3 2 3 4 3 2 3 2 3 2" xfId="41380" xr:uid="{EB623795-F766-4D51-A49F-86EC0A18A1FD}"/>
    <cellStyle name="Comma 3 2 3 4 3 2 3 2 4" xfId="28740" xr:uid="{4BFCAE62-2DA9-4BCD-96B9-EF8585A476BD}"/>
    <cellStyle name="Comma 3 2 3 4 3 2 3 3" xfId="5059" xr:uid="{78AEF125-9EA7-4227-A3E4-B6DAD76B136A}"/>
    <cellStyle name="Comma 3 2 3 4 3 2 3 3 2" xfId="12424" xr:uid="{C2D21EF7-F919-4092-9CC6-47F60DEE0BD4}"/>
    <cellStyle name="Comma 3 2 3 4 3 2 3 3 2 2" xfId="45042" xr:uid="{4482226C-A5E6-41D3-B5FC-C995C13F577C}"/>
    <cellStyle name="Comma 3 2 3 4 3 2 3 3 2 3" xfId="32414" xr:uid="{EF5DE68B-DC51-4BAE-A78F-F8E531F2CEDC}"/>
    <cellStyle name="Comma 3 2 3 4 3 2 3 3 3" xfId="19784" xr:uid="{1FF5084E-074C-4548-AE05-CC61B22C6A6E}"/>
    <cellStyle name="Comma 3 2 3 4 3 2 3 3 3 2" xfId="38761" xr:uid="{7FFE3935-7822-4962-8C72-A3347DB84FB4}"/>
    <cellStyle name="Comma 3 2 3 4 3 2 3 3 4" xfId="26121" xr:uid="{6CEAB93F-3DA6-4BEF-9782-32B30F3A4DAB}"/>
    <cellStyle name="Comma 3 2 3 4 3 2 3 4" xfId="11547" xr:uid="{511C3707-DC68-411E-BD99-4C38751B5E9F}"/>
    <cellStyle name="Comma 3 2 3 4 3 2 3 4 2" xfId="44164" xr:uid="{13F3DDF0-60A8-42C1-A5B3-F65D0739A5B2}"/>
    <cellStyle name="Comma 3 2 3 4 3 2 3 4 3" xfId="31536" xr:uid="{E0022B17-6595-4B60-9C8F-7AAE81DD4904}"/>
    <cellStyle name="Comma 3 2 3 4 3 2 3 5" xfId="18907" xr:uid="{543AB6F0-60B7-44EA-95FA-5C78EDC75BAB}"/>
    <cellStyle name="Comma 3 2 3 4 3 2 3 5 2" xfId="37883" xr:uid="{26A9921C-CC16-426E-B835-231E7E98A4B2}"/>
    <cellStyle name="Comma 3 2 3 4 3 2 3 6" xfId="25243" xr:uid="{85744B30-B103-489B-8800-0B2EF4D88C8D}"/>
    <cellStyle name="Comma 3 2 3 4 3 2 4" xfId="3331" xr:uid="{194FD0C2-2E30-4922-9C52-D351DE64495E}"/>
    <cellStyle name="Comma 3 2 3 4 3 2 4 2" xfId="6828" xr:uid="{EBCB3109-6399-4BE1-A82D-ADF713FB273D}"/>
    <cellStyle name="Comma 3 2 3 4 3 2 4 2 2" xfId="14193" xr:uid="{364678B8-06F2-4E3D-A4CF-5879C690F6F9}"/>
    <cellStyle name="Comma 3 2 3 4 3 2 4 2 2 2" xfId="46811" xr:uid="{DEBDFB32-ACDD-4A23-BE47-C0F2C79940C8}"/>
    <cellStyle name="Comma 3 2 3 4 3 2 4 2 2 3" xfId="34183" xr:uid="{51E2DB9D-4D23-4892-8F2B-15FCD074E0EC}"/>
    <cellStyle name="Comma 3 2 3 4 3 2 4 2 3" xfId="21553" xr:uid="{1E3BE5FE-FD5D-4547-BB76-88D6612E6A47}"/>
    <cellStyle name="Comma 3 2 3 4 3 2 4 2 3 2" xfId="40530" xr:uid="{B89F9ADE-033E-4B86-87C0-6FD9FDF20435}"/>
    <cellStyle name="Comma 3 2 3 4 3 2 4 2 4" xfId="27890" xr:uid="{990F61DC-A65D-4F61-9052-A3538D345102}"/>
    <cellStyle name="Comma 3 2 3 4 3 2 4 3" xfId="10697" xr:uid="{81FE33C2-0F11-401A-959C-FF4EB3732D84}"/>
    <cellStyle name="Comma 3 2 3 4 3 2 4 3 2" xfId="43314" xr:uid="{637E5CF1-CB92-4666-9C4C-CD18887F1734}"/>
    <cellStyle name="Comma 3 2 3 4 3 2 4 3 3" xfId="30686" xr:uid="{914D3A09-41A9-4A01-919E-EFF8717324A6}"/>
    <cellStyle name="Comma 3 2 3 4 3 2 4 4" xfId="18057" xr:uid="{810A2EC4-B884-484B-95EE-0C1EDB7F55B5}"/>
    <cellStyle name="Comma 3 2 3 4 3 2 4 4 2" xfId="37033" xr:uid="{5795EE1E-D114-4E0E-9995-3CFA6D43EB54}"/>
    <cellStyle name="Comma 3 2 3 4 3 2 4 5" xfId="24393" xr:uid="{87E4D7E2-BCB9-404F-825A-ED7B80B32602}"/>
    <cellStyle name="Comma 3 2 3 4 3 2 5" xfId="5944" xr:uid="{F0122898-A606-431E-855C-EE0F6E3A4190}"/>
    <cellStyle name="Comma 3 2 3 4 3 2 5 2" xfId="13309" xr:uid="{C98D905B-9584-4F22-AB12-8FAD55DC1B5F}"/>
    <cellStyle name="Comma 3 2 3 4 3 2 5 2 2" xfId="45927" xr:uid="{7B6FA005-8661-4575-B733-14ACCAC1C4B5}"/>
    <cellStyle name="Comma 3 2 3 4 3 2 5 2 3" xfId="33299" xr:uid="{64DE3BCD-AB58-4061-BC21-6D039356EF40}"/>
    <cellStyle name="Comma 3 2 3 4 3 2 5 3" xfId="20669" xr:uid="{288BE245-B74C-413B-AD13-67E3EEE8B469}"/>
    <cellStyle name="Comma 3 2 3 4 3 2 5 3 2" xfId="39646" xr:uid="{BFD6BF30-D334-4DBF-9C36-0702806DA246}"/>
    <cellStyle name="Comma 3 2 3 4 3 2 5 4" xfId="27006" xr:uid="{2EA50B80-8279-432C-986D-A5806D06F4AB}"/>
    <cellStyle name="Comma 3 2 3 4 3 2 6" xfId="9817" xr:uid="{D7F94556-1549-46EA-95F9-96E53BF369E4}"/>
    <cellStyle name="Comma 3 2 3 4 3 2 6 2" xfId="42430" xr:uid="{D573625C-4EC6-4028-889A-EEC1FFE15525}"/>
    <cellStyle name="Comma 3 2 3 4 3 2 6 3" xfId="29802" xr:uid="{2FFB1051-52DB-4045-BDFA-2AAECA647F60}"/>
    <cellStyle name="Comma 3 2 3 4 3 2 7" xfId="17177" xr:uid="{0266AC80-176B-4CBE-BAD6-A2D88FE1E33B}"/>
    <cellStyle name="Comma 3 2 3 4 3 2 7 2" xfId="36117" xr:uid="{7E903170-FA04-4649-84CF-CBC6D2295CA3}"/>
    <cellStyle name="Comma 3 2 3 4 3 2 8" xfId="23505" xr:uid="{5D361B44-15AA-4FB8-9189-016B1891DE3D}"/>
    <cellStyle name="Comma 3 2 3 4 3 3" xfId="2734" xr:uid="{0F735D0A-71F1-4D2D-9DBC-011AD97375D0}"/>
    <cellStyle name="Comma 3 2 3 4 3 3 2" xfId="4466" xr:uid="{63A36F2A-7EA8-4922-AA42-F9F337F6F4FD}"/>
    <cellStyle name="Comma 3 2 3 4 3 3 2 2" xfId="7964" xr:uid="{F6CD7DB5-7B02-40EE-B60A-947A894A9C46}"/>
    <cellStyle name="Comma 3 2 3 4 3 3 2 2 2" xfId="15329" xr:uid="{5F7DC2F0-3BF1-430D-AE5F-6E274AD7E178}"/>
    <cellStyle name="Comma 3 2 3 4 3 3 2 2 2 2" xfId="47947" xr:uid="{C35D2BC7-3194-44F0-BF1A-50B361B9101A}"/>
    <cellStyle name="Comma 3 2 3 4 3 3 2 2 2 3" xfId="35319" xr:uid="{D8A48409-FFB9-4A94-84F1-2AD44D2C1620}"/>
    <cellStyle name="Comma 3 2 3 4 3 3 2 2 3" xfId="22689" xr:uid="{85637DC0-EB90-46EF-A6DB-E8D1B5FFD3D4}"/>
    <cellStyle name="Comma 3 2 3 4 3 3 2 2 3 2" xfId="41666" xr:uid="{24BE5D75-E912-4B9D-888B-0EC73E45244E}"/>
    <cellStyle name="Comma 3 2 3 4 3 3 2 2 4" xfId="29026" xr:uid="{AA0C86E7-9249-473B-8213-6EEAD11D0587}"/>
    <cellStyle name="Comma 3 2 3 4 3 3 2 3" xfId="5346" xr:uid="{FE5957F0-90CB-4DB9-B94B-B9B5C175F999}"/>
    <cellStyle name="Comma 3 2 3 4 3 3 2 3 2" xfId="12711" xr:uid="{3819E7BE-CAEF-4FD9-BBFD-7CE497168F31}"/>
    <cellStyle name="Comma 3 2 3 4 3 3 2 3 2 2" xfId="45329" xr:uid="{32772D19-5605-433F-A130-C9CEC24C88DF}"/>
    <cellStyle name="Comma 3 2 3 4 3 3 2 3 2 3" xfId="32701" xr:uid="{3303A277-B959-44F3-8C65-3A4E5CAD744E}"/>
    <cellStyle name="Comma 3 2 3 4 3 3 2 3 3" xfId="20071" xr:uid="{1F293880-85D2-44E7-9C57-3958B1556A11}"/>
    <cellStyle name="Comma 3 2 3 4 3 3 2 3 3 2" xfId="39048" xr:uid="{0E5E0DB6-DEA1-441D-B3D2-B46E7FE03E8E}"/>
    <cellStyle name="Comma 3 2 3 4 3 3 2 3 4" xfId="26408" xr:uid="{1B0050BC-7BC0-45A1-9E72-57757CDDF624}"/>
    <cellStyle name="Comma 3 2 3 4 3 3 2 4" xfId="11832" xr:uid="{65070B62-354E-4088-8F15-A524A4D86613}"/>
    <cellStyle name="Comma 3 2 3 4 3 3 2 4 2" xfId="44450" xr:uid="{F0EA08ED-00D1-4125-9489-73379162B157}"/>
    <cellStyle name="Comma 3 2 3 4 3 3 2 4 3" xfId="31822" xr:uid="{1F488C09-07FD-4A1A-AC57-AF93D883385C}"/>
    <cellStyle name="Comma 3 2 3 4 3 3 2 5" xfId="19192" xr:uid="{484986D8-D477-44DA-AB6F-A14F8818667A}"/>
    <cellStyle name="Comma 3 2 3 4 3 3 2 5 2" xfId="38169" xr:uid="{6106759C-7B89-4031-9F1F-038F29DEB0E2}"/>
    <cellStyle name="Comma 3 2 3 4 3 3 2 6" xfId="25529" xr:uid="{FA99C6E0-7384-477E-8A8F-5166506D23AC}"/>
    <cellStyle name="Comma 3 2 3 4 3 3 3" xfId="3611" xr:uid="{FEC8AC87-311F-49A6-8EAE-A559EFCCC294}"/>
    <cellStyle name="Comma 3 2 3 4 3 3 3 2" xfId="7108" xr:uid="{3511BEA2-6413-4AA2-BC29-9EF7D8AC687C}"/>
    <cellStyle name="Comma 3 2 3 4 3 3 3 2 2" xfId="14473" xr:uid="{EFC67D6D-4ADB-4639-A9B4-BE1F2B69C178}"/>
    <cellStyle name="Comma 3 2 3 4 3 3 3 2 2 2" xfId="47091" xr:uid="{5E95DA64-588D-4F4D-A324-BEA65EC0F7CA}"/>
    <cellStyle name="Comma 3 2 3 4 3 3 3 2 2 3" xfId="34463" xr:uid="{8615F90B-3093-4FBF-85C6-AA3F5F87CE92}"/>
    <cellStyle name="Comma 3 2 3 4 3 3 3 2 3" xfId="21833" xr:uid="{EA00C778-3C58-4DFD-9B68-4B71731FA4D7}"/>
    <cellStyle name="Comma 3 2 3 4 3 3 3 2 3 2" xfId="40810" xr:uid="{7935F3DB-2181-4844-B207-C660C2DE51C3}"/>
    <cellStyle name="Comma 3 2 3 4 3 3 3 2 4" xfId="28170" xr:uid="{D048AF9E-0CDE-46FD-97CE-563ADD90385C}"/>
    <cellStyle name="Comma 3 2 3 4 3 3 3 3" xfId="10977" xr:uid="{03FC9E60-D9A4-4500-976D-F7C8D2334D72}"/>
    <cellStyle name="Comma 3 2 3 4 3 3 3 3 2" xfId="43594" xr:uid="{99F37187-5DF4-493B-84DC-89F9FF987368}"/>
    <cellStyle name="Comma 3 2 3 4 3 3 3 3 3" xfId="30966" xr:uid="{45A462C6-A186-449E-8FCB-2260C159D4EF}"/>
    <cellStyle name="Comma 3 2 3 4 3 3 3 4" xfId="18337" xr:uid="{728A3729-3129-4B3C-98DE-37959D5C7E2F}"/>
    <cellStyle name="Comma 3 2 3 4 3 3 3 4 2" xfId="37313" xr:uid="{90276962-C589-4A66-9674-8CE98946C70A}"/>
    <cellStyle name="Comma 3 2 3 4 3 3 3 5" xfId="24673" xr:uid="{53939447-3C21-44DE-8151-727C3F7E13DF}"/>
    <cellStyle name="Comma 3 2 3 4 3 3 4" xfId="6231" xr:uid="{69A4E12D-ADAF-40DC-946B-266327EA9309}"/>
    <cellStyle name="Comma 3 2 3 4 3 3 4 2" xfId="13596" xr:uid="{1CFFD254-D339-43F9-92DB-E4B7EA6090B5}"/>
    <cellStyle name="Comma 3 2 3 4 3 3 4 2 2" xfId="46214" xr:uid="{1503A8FD-AFBD-41B9-9054-EE9F04B7D5E6}"/>
    <cellStyle name="Comma 3 2 3 4 3 3 4 2 3" xfId="33586" xr:uid="{57494114-048B-405F-A4BE-7E0BD8ADCE2E}"/>
    <cellStyle name="Comma 3 2 3 4 3 3 4 3" xfId="20956" xr:uid="{13743594-345F-4F35-8FE4-653683AE60F2}"/>
    <cellStyle name="Comma 3 2 3 4 3 3 4 3 2" xfId="39933" xr:uid="{7D725BEE-0591-4983-BFFF-7DF2EC161AD8}"/>
    <cellStyle name="Comma 3 2 3 4 3 3 4 4" xfId="27293" xr:uid="{640CF16D-04FB-4583-8604-59C489B9CA6D}"/>
    <cellStyle name="Comma 3 2 3 4 3 3 5" xfId="10102" xr:uid="{C64CC28A-C469-4ADB-8180-A170DAD5DF73}"/>
    <cellStyle name="Comma 3 2 3 4 3 3 5 2" xfId="42717" xr:uid="{88996764-7E99-44A4-933F-1462E130C181}"/>
    <cellStyle name="Comma 3 2 3 4 3 3 5 3" xfId="30089" xr:uid="{259D90F1-5402-46BD-A0AD-42DDCECD4F51}"/>
    <cellStyle name="Comma 3 2 3 4 3 3 6" xfId="17462" xr:uid="{ED2B8A22-7319-4EEC-B877-86B6018F2D4E}"/>
    <cellStyle name="Comma 3 2 3 4 3 3 6 2" xfId="36436" xr:uid="{470FBB3C-DF61-4984-8B08-373B0F5F5640}"/>
    <cellStyle name="Comma 3 2 3 4 3 3 7" xfId="23796" xr:uid="{063D218B-63B6-4565-8E19-57FE7346B384}"/>
    <cellStyle name="Comma 3 2 3 4 3 4" xfId="4026" xr:uid="{2E8F2623-C67F-40C0-B21C-63E7371C1C4A}"/>
    <cellStyle name="Comma 3 2 3 4 3 4 2" xfId="7523" xr:uid="{E408A698-A661-4693-A6B9-E6D842575649}"/>
    <cellStyle name="Comma 3 2 3 4 3 4 2 2" xfId="14888" xr:uid="{03BFF5FC-264C-4370-9E2D-0C90550CB09C}"/>
    <cellStyle name="Comma 3 2 3 4 3 4 2 2 2" xfId="47506" xr:uid="{9A437B29-33C2-44E8-95C4-9E638542DC89}"/>
    <cellStyle name="Comma 3 2 3 4 3 4 2 2 3" xfId="34878" xr:uid="{6C0B329C-4704-4136-8E3E-723A7F2F4E70}"/>
    <cellStyle name="Comma 3 2 3 4 3 4 2 3" xfId="22248" xr:uid="{E3AFFE25-6869-4667-B51D-FACC378755F2}"/>
    <cellStyle name="Comma 3 2 3 4 3 4 2 3 2" xfId="41225" xr:uid="{A6085045-9F13-4A29-A6E1-63FF8D22A7E3}"/>
    <cellStyle name="Comma 3 2 3 4 3 4 2 4" xfId="28585" xr:uid="{6DC111CA-F417-4AE5-904A-0B48DF05ADB2}"/>
    <cellStyle name="Comma 3 2 3 4 3 4 3" xfId="4904" xr:uid="{F563F414-2F1C-4F5A-9288-9FFC02DAC89E}"/>
    <cellStyle name="Comma 3 2 3 4 3 4 3 2" xfId="12269" xr:uid="{1F100909-5C4D-4526-AA0B-2B0A902093D3}"/>
    <cellStyle name="Comma 3 2 3 4 3 4 3 2 2" xfId="44887" xr:uid="{5784A821-DDCE-4A97-930D-B228E6B0D9D9}"/>
    <cellStyle name="Comma 3 2 3 4 3 4 3 2 3" xfId="32259" xr:uid="{DC7E5744-0743-4EFA-819D-AFA5CDD0F7A7}"/>
    <cellStyle name="Comma 3 2 3 4 3 4 3 3" xfId="19629" xr:uid="{5B713A33-57E3-44C9-B953-5520F7C752E0}"/>
    <cellStyle name="Comma 3 2 3 4 3 4 3 3 2" xfId="38606" xr:uid="{C140FE37-DCB1-46CA-81C9-E640E84E9750}"/>
    <cellStyle name="Comma 3 2 3 4 3 4 3 4" xfId="25966" xr:uid="{14D97EF1-545C-4060-BEB7-10F78550D3D2}"/>
    <cellStyle name="Comma 3 2 3 4 3 4 4" xfId="11392" xr:uid="{E925EF82-2AA7-4465-B737-1FEBFC358F44}"/>
    <cellStyle name="Comma 3 2 3 4 3 4 4 2" xfId="44009" xr:uid="{0FE149FF-E1C4-4B10-8E81-39963BA6F5C3}"/>
    <cellStyle name="Comma 3 2 3 4 3 4 4 3" xfId="31381" xr:uid="{977899F3-E07B-47AC-A7B6-DF9583190941}"/>
    <cellStyle name="Comma 3 2 3 4 3 4 5" xfId="18752" xr:uid="{CCFCC6CF-9D6C-448F-9751-42A57DCEFABE}"/>
    <cellStyle name="Comma 3 2 3 4 3 4 5 2" xfId="37728" xr:uid="{6267F287-E79C-4103-BFFE-B308B40CD1E1}"/>
    <cellStyle name="Comma 3 2 3 4 3 4 6" xfId="25088" xr:uid="{8172704B-B600-499A-A5D7-4AE44261EEEE}"/>
    <cellStyle name="Comma 3 2 3 4 3 5" xfId="3176" xr:uid="{4D92DF4C-CFD4-46FB-918A-4975BBEDB934}"/>
    <cellStyle name="Comma 3 2 3 4 3 5 2" xfId="6673" xr:uid="{8E6CCF0D-F047-4CF9-94B0-DFE5EEB7EB0D}"/>
    <cellStyle name="Comma 3 2 3 4 3 5 2 2" xfId="14038" xr:uid="{E8653B44-EFB1-4AAA-89E6-6E845BB4051B}"/>
    <cellStyle name="Comma 3 2 3 4 3 5 2 2 2" xfId="46656" xr:uid="{9DB8444F-B126-4B14-9C62-84F7CE04F4F2}"/>
    <cellStyle name="Comma 3 2 3 4 3 5 2 2 3" xfId="34028" xr:uid="{537AE571-1CD9-4F17-9CED-40D64D85A002}"/>
    <cellStyle name="Comma 3 2 3 4 3 5 2 3" xfId="21398" xr:uid="{43C29A4A-489C-408B-AEF2-C18C0A200CFC}"/>
    <cellStyle name="Comma 3 2 3 4 3 5 2 3 2" xfId="40375" xr:uid="{22A0062C-CE18-43B4-8AA4-83C426F488BF}"/>
    <cellStyle name="Comma 3 2 3 4 3 5 2 4" xfId="27735" xr:uid="{86669C99-C078-45E4-9BAF-1487FB16AD62}"/>
    <cellStyle name="Comma 3 2 3 4 3 5 3" xfId="10542" xr:uid="{22748882-967D-4EC8-8627-FF722878A9C6}"/>
    <cellStyle name="Comma 3 2 3 4 3 5 3 2" xfId="43159" xr:uid="{36F9825A-EFFB-4839-8BD1-676AA63EB966}"/>
    <cellStyle name="Comma 3 2 3 4 3 5 3 3" xfId="30531" xr:uid="{1FD85611-B9F8-4EB9-9598-49D5BA63BA3C}"/>
    <cellStyle name="Comma 3 2 3 4 3 5 4" xfId="17902" xr:uid="{2DAEE37E-FDCC-410B-9756-A6E9199770B0}"/>
    <cellStyle name="Comma 3 2 3 4 3 5 4 2" xfId="36878" xr:uid="{47B42C2B-A279-48AC-819B-56295C3269AB}"/>
    <cellStyle name="Comma 3 2 3 4 3 5 5" xfId="24238" xr:uid="{EAF0B10E-B041-460E-B669-A460282F7A4C}"/>
    <cellStyle name="Comma 3 2 3 4 3 6" xfId="5789" xr:uid="{46330FEA-6C98-4124-AE6E-6FD2A51A2EC4}"/>
    <cellStyle name="Comma 3 2 3 4 3 6 2" xfId="13154" xr:uid="{88851D05-7E23-47DC-A20F-42A5AAE0EA5E}"/>
    <cellStyle name="Comma 3 2 3 4 3 6 2 2" xfId="45772" xr:uid="{C7385322-C2B4-4433-B9AC-87F4F209FB2E}"/>
    <cellStyle name="Comma 3 2 3 4 3 6 2 3" xfId="33144" xr:uid="{BC2363CA-7FE8-4B38-AB95-BC12C7292343}"/>
    <cellStyle name="Comma 3 2 3 4 3 6 3" xfId="20514" xr:uid="{8B963D2C-506A-4A7A-94B6-058964EE0672}"/>
    <cellStyle name="Comma 3 2 3 4 3 6 3 2" xfId="39491" xr:uid="{4DF5DF2A-1612-4809-B368-EEDA7113995E}"/>
    <cellStyle name="Comma 3 2 3 4 3 6 4" xfId="26851" xr:uid="{A5A8332D-20C1-4578-95F7-899D4473CE1E}"/>
    <cellStyle name="Comma 3 2 3 4 3 7" xfId="9662" xr:uid="{4ED00C3C-ABE5-44C7-BB04-3ACC24D4F338}"/>
    <cellStyle name="Comma 3 2 3 4 3 7 2" xfId="42275" xr:uid="{77A2FD98-4A15-4159-8BC7-BF13E1807AE3}"/>
    <cellStyle name="Comma 3 2 3 4 3 7 3" xfId="29647" xr:uid="{51A0552A-CA5C-4779-A73E-30EB78092475}"/>
    <cellStyle name="Comma 3 2 3 4 3 8" xfId="17022" xr:uid="{C883B2FD-EE4A-44CB-AD9A-3ED84C0D9F4D}"/>
    <cellStyle name="Comma 3 2 3 4 3 8 2" xfId="35962" xr:uid="{A58423E9-3333-4903-9900-24925E423CD4}"/>
    <cellStyle name="Comma 3 2 3 4 3 9" xfId="23350" xr:uid="{A0C35D06-FF79-4CCA-8673-CF2231560FB2}"/>
    <cellStyle name="Comma 3 2 3 4 4" xfId="2316" xr:uid="{827307C6-3371-4B42-AEE0-1B7604EB6A6D}"/>
    <cellStyle name="Comma 3 2 3 4 4 2" xfId="2813" xr:uid="{3264CC05-9E62-47F0-BB48-8203E76F5E70}"/>
    <cellStyle name="Comma 3 2 3 4 4 2 2" xfId="4545" xr:uid="{00FC9F97-7BF7-47F2-9B56-2937FAA25FB5}"/>
    <cellStyle name="Comma 3 2 3 4 4 2 2 2" xfId="8043" xr:uid="{BCFF5BA8-E9DE-498A-89A9-8EBEE083842F}"/>
    <cellStyle name="Comma 3 2 3 4 4 2 2 2 2" xfId="15408" xr:uid="{A7317FAC-AE3A-4D78-B303-CAD7A1E3CD38}"/>
    <cellStyle name="Comma 3 2 3 4 4 2 2 2 2 2" xfId="48026" xr:uid="{9B469A23-0C22-41C8-A6AC-ABD2C69813B7}"/>
    <cellStyle name="Comma 3 2 3 4 4 2 2 2 2 3" xfId="35398" xr:uid="{5D86B7A6-69F9-449B-BBBB-7556E1E1302D}"/>
    <cellStyle name="Comma 3 2 3 4 4 2 2 2 3" xfId="22768" xr:uid="{37DFE41E-073D-4DFC-86CD-CB2FB501F63C}"/>
    <cellStyle name="Comma 3 2 3 4 4 2 2 2 3 2" xfId="41745" xr:uid="{63D41168-0C83-4EEC-BEB2-BA8540A0B424}"/>
    <cellStyle name="Comma 3 2 3 4 4 2 2 2 4" xfId="29105" xr:uid="{31F0C59B-9CAB-4B2E-8024-FC1059A634B8}"/>
    <cellStyle name="Comma 3 2 3 4 4 2 2 3" xfId="5425" xr:uid="{98C89710-C211-4A27-9AF0-9644503947A0}"/>
    <cellStyle name="Comma 3 2 3 4 4 2 2 3 2" xfId="12790" xr:uid="{CDD09758-1155-4E2F-B3B0-99EC77271C78}"/>
    <cellStyle name="Comma 3 2 3 4 4 2 2 3 2 2" xfId="45408" xr:uid="{6403DBF0-7C91-41C1-955B-53DCF11563AB}"/>
    <cellStyle name="Comma 3 2 3 4 4 2 2 3 2 3" xfId="32780" xr:uid="{1C54031C-8CFA-4E78-B858-26C4A70254EF}"/>
    <cellStyle name="Comma 3 2 3 4 4 2 2 3 3" xfId="20150" xr:uid="{4D3CD75D-FA75-4A62-9AA8-649A631A4496}"/>
    <cellStyle name="Comma 3 2 3 4 4 2 2 3 3 2" xfId="39127" xr:uid="{D7EC78E3-D315-49D7-B787-6068D5E521A1}"/>
    <cellStyle name="Comma 3 2 3 4 4 2 2 3 4" xfId="26487" xr:uid="{E0A119C3-FB62-49EB-BA4A-C263C3AD4991}"/>
    <cellStyle name="Comma 3 2 3 4 4 2 2 4" xfId="11911" xr:uid="{B489AF69-1373-462E-B705-CFB542069ECA}"/>
    <cellStyle name="Comma 3 2 3 4 4 2 2 4 2" xfId="44529" xr:uid="{DA5FCFBE-58AF-4668-8877-72E67C0D2C77}"/>
    <cellStyle name="Comma 3 2 3 4 4 2 2 4 3" xfId="31901" xr:uid="{EB17BEE9-EE83-4DF2-A62D-82163CC9538B}"/>
    <cellStyle name="Comma 3 2 3 4 4 2 2 5" xfId="19271" xr:uid="{114CE92D-5F95-4E7A-859F-DD7CCBBA4500}"/>
    <cellStyle name="Comma 3 2 3 4 4 2 2 5 2" xfId="38248" xr:uid="{1A4C2F12-3386-4F05-A06D-B5FA22A44CF3}"/>
    <cellStyle name="Comma 3 2 3 4 4 2 2 6" xfId="25608" xr:uid="{ABD28665-E934-4925-9056-17D7D79498CA}"/>
    <cellStyle name="Comma 3 2 3 4 4 2 3" xfId="3689" xr:uid="{C9C5B1BC-F4BA-4AAC-8037-FDD795906094}"/>
    <cellStyle name="Comma 3 2 3 4 4 2 3 2" xfId="7186" xr:uid="{DDBDE503-0490-4F91-8E23-129FE7D77F9F}"/>
    <cellStyle name="Comma 3 2 3 4 4 2 3 2 2" xfId="14551" xr:uid="{3C610830-3FEC-4280-9142-06A88E008591}"/>
    <cellStyle name="Comma 3 2 3 4 4 2 3 2 2 2" xfId="47169" xr:uid="{1FFE4E2F-82CD-4066-AEBD-D8FBA6DD2B24}"/>
    <cellStyle name="Comma 3 2 3 4 4 2 3 2 2 3" xfId="34541" xr:uid="{5DA311D7-5ED1-4CAB-A72C-6142767AEC16}"/>
    <cellStyle name="Comma 3 2 3 4 4 2 3 2 3" xfId="21911" xr:uid="{2A3528E3-5621-409F-8D7D-3B2ADECF81B2}"/>
    <cellStyle name="Comma 3 2 3 4 4 2 3 2 3 2" xfId="40888" xr:uid="{EA5E269B-D63B-435C-B894-81712AA56BD5}"/>
    <cellStyle name="Comma 3 2 3 4 4 2 3 2 4" xfId="28248" xr:uid="{27A70618-84CA-4F06-90E9-7E16F757F603}"/>
    <cellStyle name="Comma 3 2 3 4 4 2 3 3" xfId="11055" xr:uid="{2A4F84AC-8E75-4F64-BFBA-5800EA37390F}"/>
    <cellStyle name="Comma 3 2 3 4 4 2 3 3 2" xfId="43672" xr:uid="{D04CF330-7CB9-470B-B42C-BC1AA7163EF6}"/>
    <cellStyle name="Comma 3 2 3 4 4 2 3 3 3" xfId="31044" xr:uid="{4478C4F5-AA61-4215-90C1-149BB50681F8}"/>
    <cellStyle name="Comma 3 2 3 4 4 2 3 4" xfId="18415" xr:uid="{715C4FAB-0C64-4D36-9CEC-35F4C3A3CFCD}"/>
    <cellStyle name="Comma 3 2 3 4 4 2 3 4 2" xfId="37391" xr:uid="{4F366743-719C-47FC-8CAC-06889FE553F0}"/>
    <cellStyle name="Comma 3 2 3 4 4 2 3 5" xfId="24751" xr:uid="{C1B152A1-4B0E-4230-A0CB-D4D6C4DF04B1}"/>
    <cellStyle name="Comma 3 2 3 4 4 2 4" xfId="6310" xr:uid="{4EC53658-763E-4649-8472-093043EA2737}"/>
    <cellStyle name="Comma 3 2 3 4 4 2 4 2" xfId="13675" xr:uid="{80C98E39-4360-47C3-9B0E-7C6543B6D6D5}"/>
    <cellStyle name="Comma 3 2 3 4 4 2 4 2 2" xfId="46293" xr:uid="{656D9C18-B501-4259-B89D-8912F092816B}"/>
    <cellStyle name="Comma 3 2 3 4 4 2 4 2 3" xfId="33665" xr:uid="{4D2DF517-A946-49E5-B0FE-7E64811091C2}"/>
    <cellStyle name="Comma 3 2 3 4 4 2 4 3" xfId="21035" xr:uid="{775DA0DC-1985-446E-A82F-F1CE074C39C4}"/>
    <cellStyle name="Comma 3 2 3 4 4 2 4 3 2" xfId="40012" xr:uid="{94B17756-4A41-47ED-BA0B-0C374F29CD42}"/>
    <cellStyle name="Comma 3 2 3 4 4 2 4 4" xfId="27372" xr:uid="{ED9DA9EA-FF93-46ED-AC44-F7D86590E574}"/>
    <cellStyle name="Comma 3 2 3 4 4 2 5" xfId="10181" xr:uid="{06DE8306-EE60-4D45-998E-D0B3B6FE7F7B}"/>
    <cellStyle name="Comma 3 2 3 4 4 2 5 2" xfId="42796" xr:uid="{9923300B-CA7B-4204-89B1-1B22CC43F1F3}"/>
    <cellStyle name="Comma 3 2 3 4 4 2 5 3" xfId="30168" xr:uid="{B55E5CE6-7611-428F-9629-E92B5FE09E3C}"/>
    <cellStyle name="Comma 3 2 3 4 4 2 6" xfId="17541" xr:uid="{2AC1F7A9-5ADF-492B-A52B-49C0C34829FD}"/>
    <cellStyle name="Comma 3 2 3 4 4 2 6 2" xfId="36515" xr:uid="{FC88C76E-EA69-4C75-A7B7-D61F30306640}"/>
    <cellStyle name="Comma 3 2 3 4 4 2 7" xfId="23875" xr:uid="{0FB7D3FA-8417-4AE9-9E1E-B1DA7D334C35}"/>
    <cellStyle name="Comma 3 2 3 4 4 3" xfId="4105" xr:uid="{385A41BB-E045-4BD7-BC60-19A1ADB65ECA}"/>
    <cellStyle name="Comma 3 2 3 4 4 3 2" xfId="7602" xr:uid="{F942213E-C925-4087-9315-55E911A52298}"/>
    <cellStyle name="Comma 3 2 3 4 4 3 2 2" xfId="14967" xr:uid="{FB1B6866-1162-4124-B412-9720D92803F0}"/>
    <cellStyle name="Comma 3 2 3 4 4 3 2 2 2" xfId="47585" xr:uid="{35F46D0B-CD43-49DE-88DB-D7E2EA4A9577}"/>
    <cellStyle name="Comma 3 2 3 4 4 3 2 2 3" xfId="34957" xr:uid="{E4B84D07-7B19-4456-8F38-DDCFD53C4ED7}"/>
    <cellStyle name="Comma 3 2 3 4 4 3 2 3" xfId="22327" xr:uid="{D8F9D7A6-3085-497E-AB52-62FFF60E8210}"/>
    <cellStyle name="Comma 3 2 3 4 4 3 2 3 2" xfId="41304" xr:uid="{806C0E2E-2FB2-4E9D-989B-53041B467E6A}"/>
    <cellStyle name="Comma 3 2 3 4 4 3 2 4" xfId="28664" xr:uid="{59810E1A-8EFA-4FBB-88B0-6313FE96D64C}"/>
    <cellStyle name="Comma 3 2 3 4 4 3 3" xfId="4983" xr:uid="{1CBEF65D-503F-49E8-8C6D-DCAC88AE503E}"/>
    <cellStyle name="Comma 3 2 3 4 4 3 3 2" xfId="12348" xr:uid="{286C1E5A-AFA9-4658-9326-A22625AE5E35}"/>
    <cellStyle name="Comma 3 2 3 4 4 3 3 2 2" xfId="44966" xr:uid="{917A227B-3E54-4DF2-BDAC-B1A5651BF293}"/>
    <cellStyle name="Comma 3 2 3 4 4 3 3 2 3" xfId="32338" xr:uid="{B7FD3FDA-A24E-44D8-9277-CD4E0DD8859A}"/>
    <cellStyle name="Comma 3 2 3 4 4 3 3 3" xfId="19708" xr:uid="{24D3D42B-4512-4DF9-8E60-167D4F3F6540}"/>
    <cellStyle name="Comma 3 2 3 4 4 3 3 3 2" xfId="38685" xr:uid="{12C01F60-4324-48F2-BE1D-EC3DA4010BFD}"/>
    <cellStyle name="Comma 3 2 3 4 4 3 3 4" xfId="26045" xr:uid="{01D6B204-28C1-497E-ADC7-F263F0E6F72E}"/>
    <cellStyle name="Comma 3 2 3 4 4 3 4" xfId="11471" xr:uid="{798B47D8-EF68-4F15-BB9B-74D79D01DBBF}"/>
    <cellStyle name="Comma 3 2 3 4 4 3 4 2" xfId="44088" xr:uid="{693887A9-1877-47D5-BE1A-F88CFF813CCC}"/>
    <cellStyle name="Comma 3 2 3 4 4 3 4 3" xfId="31460" xr:uid="{B3DF0B85-2C60-45AE-AB97-44AADCC1EC1F}"/>
    <cellStyle name="Comma 3 2 3 4 4 3 5" xfId="18831" xr:uid="{158AB517-B4D6-4036-8B78-FC3FFC347693}"/>
    <cellStyle name="Comma 3 2 3 4 4 3 5 2" xfId="37807" xr:uid="{B89EF642-4BD3-4290-8012-ED71369A1AC6}"/>
    <cellStyle name="Comma 3 2 3 4 4 3 6" xfId="25167" xr:uid="{A65FA236-4E44-4200-9D8A-342E6F105928}"/>
    <cellStyle name="Comma 3 2 3 4 4 4" xfId="3255" xr:uid="{B82AFA2E-B9C1-448C-995B-B6381E5F03F8}"/>
    <cellStyle name="Comma 3 2 3 4 4 4 2" xfId="6752" xr:uid="{346620BB-0E1B-45DA-90FD-BD24551A823B}"/>
    <cellStyle name="Comma 3 2 3 4 4 4 2 2" xfId="14117" xr:uid="{A2FC852F-6CF8-4640-AA9B-FB8DDFAB9173}"/>
    <cellStyle name="Comma 3 2 3 4 4 4 2 2 2" xfId="46735" xr:uid="{7978DED8-26D7-4875-86B7-E88E7CBDACE8}"/>
    <cellStyle name="Comma 3 2 3 4 4 4 2 2 3" xfId="34107" xr:uid="{753A097A-00AD-4D7F-800F-052B5C4ADD51}"/>
    <cellStyle name="Comma 3 2 3 4 4 4 2 3" xfId="21477" xr:uid="{CC7D9CEA-3F5E-4FF5-9D72-8187D2D154FD}"/>
    <cellStyle name="Comma 3 2 3 4 4 4 2 3 2" xfId="40454" xr:uid="{B4848CD4-6FA5-44AD-9471-A461D5448C15}"/>
    <cellStyle name="Comma 3 2 3 4 4 4 2 4" xfId="27814" xr:uid="{62EA96C7-3BFC-44E4-924C-805960B700A1}"/>
    <cellStyle name="Comma 3 2 3 4 4 4 3" xfId="10621" xr:uid="{2237C2CC-2E8F-4F04-BFEB-8CF47292CECD}"/>
    <cellStyle name="Comma 3 2 3 4 4 4 3 2" xfId="43238" xr:uid="{968D960F-EFD6-4EDE-92F9-F08CC6AC732F}"/>
    <cellStyle name="Comma 3 2 3 4 4 4 3 3" xfId="30610" xr:uid="{0D019C8C-DAEE-4FED-993A-ABBDCFA6956D}"/>
    <cellStyle name="Comma 3 2 3 4 4 4 4" xfId="17981" xr:uid="{C3B2F6BF-5DC6-42DD-AB05-4D9E7BAE2339}"/>
    <cellStyle name="Comma 3 2 3 4 4 4 4 2" xfId="36957" xr:uid="{289F12A7-916B-4FEB-9B3D-B8D37D1F4BB0}"/>
    <cellStyle name="Comma 3 2 3 4 4 4 5" xfId="24317" xr:uid="{7F44FF43-6D6F-4299-8756-49FF47AF367A}"/>
    <cellStyle name="Comma 3 2 3 4 4 5" xfId="5868" xr:uid="{536995C9-7A55-4841-A1AB-5EBE2F60B8DF}"/>
    <cellStyle name="Comma 3 2 3 4 4 5 2" xfId="13233" xr:uid="{34F2A7C3-7DFD-470F-9C02-EF9E5076E790}"/>
    <cellStyle name="Comma 3 2 3 4 4 5 2 2" xfId="45851" xr:uid="{337070BE-BEDE-47DF-B858-0E603D2FD19F}"/>
    <cellStyle name="Comma 3 2 3 4 4 5 2 3" xfId="33223" xr:uid="{383E2A7B-54F5-410A-843B-1B95BE1D19A3}"/>
    <cellStyle name="Comma 3 2 3 4 4 5 3" xfId="20593" xr:uid="{6CB058E1-9E0C-4B7A-BA1A-CF7D793171DC}"/>
    <cellStyle name="Comma 3 2 3 4 4 5 3 2" xfId="39570" xr:uid="{6137F74D-A008-488B-B28D-B267D46F270A}"/>
    <cellStyle name="Comma 3 2 3 4 4 5 4" xfId="26930" xr:uid="{805A8017-39DF-4495-969F-C57F95515957}"/>
    <cellStyle name="Comma 3 2 3 4 4 6" xfId="9741" xr:uid="{1AA4490A-9CB8-4ABC-AFA1-E43282D70F3E}"/>
    <cellStyle name="Comma 3 2 3 4 4 6 2" xfId="42354" xr:uid="{7DDE9703-19ED-4824-BC5C-0CBEF0ABA185}"/>
    <cellStyle name="Comma 3 2 3 4 4 6 3" xfId="29726" xr:uid="{23014A90-ADCA-4919-B81F-7AA9C132B788}"/>
    <cellStyle name="Comma 3 2 3 4 4 7" xfId="17101" xr:uid="{C4541673-F349-488E-83B2-CFEEC7690F4B}"/>
    <cellStyle name="Comma 3 2 3 4 4 7 2" xfId="36041" xr:uid="{4EBC7263-688B-4379-9B05-B4E724D5BD25}"/>
    <cellStyle name="Comma 3 2 3 4 4 8" xfId="23429" xr:uid="{42A5530E-736C-4536-8AF7-F400140BFA3A}"/>
    <cellStyle name="Comma 3 2 3 4 5" xfId="2658" xr:uid="{82AC7954-B739-42C5-9BCB-2494C5F57217}"/>
    <cellStyle name="Comma 3 2 3 4 5 2" xfId="4392" xr:uid="{9F4CA3E6-8DD2-43E6-BF39-C8935083B45F}"/>
    <cellStyle name="Comma 3 2 3 4 5 2 2" xfId="7890" xr:uid="{18E5BE86-1A46-455C-9EE3-591E1CA0A891}"/>
    <cellStyle name="Comma 3 2 3 4 5 2 2 2" xfId="15255" xr:uid="{5EF3A2AA-125A-4D35-B20F-73E43A8BE7E6}"/>
    <cellStyle name="Comma 3 2 3 4 5 2 2 2 2" xfId="47873" xr:uid="{2512975B-3D4F-4C01-B06B-1AA4C6AD1089}"/>
    <cellStyle name="Comma 3 2 3 4 5 2 2 2 3" xfId="35245" xr:uid="{02B107BD-2365-48A8-973E-E6E831BEA26D}"/>
    <cellStyle name="Comma 3 2 3 4 5 2 2 3" xfId="22615" xr:uid="{067822AA-31F7-4C61-97DA-A7EC93EBCFA7}"/>
    <cellStyle name="Comma 3 2 3 4 5 2 2 3 2" xfId="41592" xr:uid="{25EBA83A-E82E-455A-93CA-8B032C258B59}"/>
    <cellStyle name="Comma 3 2 3 4 5 2 2 4" xfId="28952" xr:uid="{402863D7-46DC-46BA-8C3C-091E611E3047}"/>
    <cellStyle name="Comma 3 2 3 4 5 2 3" xfId="5272" xr:uid="{0BD42592-01F3-4146-AB5A-CBEF683299C8}"/>
    <cellStyle name="Comma 3 2 3 4 5 2 3 2" xfId="12637" xr:uid="{8A56CE6C-B1FC-4C10-8BBF-5CCE323C7B0F}"/>
    <cellStyle name="Comma 3 2 3 4 5 2 3 2 2" xfId="45255" xr:uid="{C06327C8-F4EB-4A79-98DE-AEA4814A64A3}"/>
    <cellStyle name="Comma 3 2 3 4 5 2 3 2 3" xfId="32627" xr:uid="{D2D0E15E-182E-4BBA-A252-251FCE3C1838}"/>
    <cellStyle name="Comma 3 2 3 4 5 2 3 3" xfId="19997" xr:uid="{C79F5958-C2DC-4DCB-8861-FD04192BF48D}"/>
    <cellStyle name="Comma 3 2 3 4 5 2 3 3 2" xfId="38974" xr:uid="{84E3EE11-6800-4F04-A927-5505D2148870}"/>
    <cellStyle name="Comma 3 2 3 4 5 2 3 4" xfId="26334" xr:uid="{86AE15C1-AD56-4A08-9028-E78A6C9F6ACF}"/>
    <cellStyle name="Comma 3 2 3 4 5 2 4" xfId="11758" xr:uid="{A495719F-F4BD-4C1B-B0C1-EA97EF220B9A}"/>
    <cellStyle name="Comma 3 2 3 4 5 2 4 2" xfId="44376" xr:uid="{CE6BBB66-5E18-47DA-92EC-A254472E48B1}"/>
    <cellStyle name="Comma 3 2 3 4 5 2 4 3" xfId="31748" xr:uid="{8929E80F-32A7-4568-BD08-720FEC358DFB}"/>
    <cellStyle name="Comma 3 2 3 4 5 2 5" xfId="19118" xr:uid="{1887DD78-20D4-449E-97D7-F503B752D40F}"/>
    <cellStyle name="Comma 3 2 3 4 5 2 5 2" xfId="38095" xr:uid="{ED8A9F60-C3B2-44B8-BD22-CDF738F54295}"/>
    <cellStyle name="Comma 3 2 3 4 5 2 6" xfId="25455" xr:uid="{1E7C105A-AE42-4AD2-94F7-0D19735901B6}"/>
    <cellStyle name="Comma 3 2 3 4 5 3" xfId="3537" xr:uid="{100DB289-56AC-4673-B296-162EAFF7AFE2}"/>
    <cellStyle name="Comma 3 2 3 4 5 3 2" xfId="7034" xr:uid="{8B91A232-3EAE-4B4A-B83E-4B0903F7431A}"/>
    <cellStyle name="Comma 3 2 3 4 5 3 2 2" xfId="14399" xr:uid="{E9BFE5AA-9CF1-4AC5-BA61-EF6D351D99A9}"/>
    <cellStyle name="Comma 3 2 3 4 5 3 2 2 2" xfId="47017" xr:uid="{23E19C77-1E4A-4D20-AAA5-2A9918017E02}"/>
    <cellStyle name="Comma 3 2 3 4 5 3 2 2 3" xfId="34389" xr:uid="{1D0FE968-2670-4B0A-B9D9-0DDC7346A29E}"/>
    <cellStyle name="Comma 3 2 3 4 5 3 2 3" xfId="21759" xr:uid="{1C596F4C-0EA8-4C32-B3C3-3671EFCF6CD3}"/>
    <cellStyle name="Comma 3 2 3 4 5 3 2 3 2" xfId="40736" xr:uid="{29D6F92E-C8C6-4CCE-AF8E-F02CC802B06A}"/>
    <cellStyle name="Comma 3 2 3 4 5 3 2 4" xfId="28096" xr:uid="{3475D6BC-3497-44B7-B84E-A065CE56CDB7}"/>
    <cellStyle name="Comma 3 2 3 4 5 3 3" xfId="10903" xr:uid="{8D998365-EC3F-4DE6-ACB3-A7655412357A}"/>
    <cellStyle name="Comma 3 2 3 4 5 3 3 2" xfId="43520" xr:uid="{EA682034-E825-4C80-8BF9-329970C814BF}"/>
    <cellStyle name="Comma 3 2 3 4 5 3 3 3" xfId="30892" xr:uid="{4A9F7464-9A34-48F3-AEFD-2EB8E38940B5}"/>
    <cellStyle name="Comma 3 2 3 4 5 3 4" xfId="18263" xr:uid="{BC819D16-1B98-4DD8-AB0D-C7564105F90C}"/>
    <cellStyle name="Comma 3 2 3 4 5 3 4 2" xfId="37239" xr:uid="{78DBFA21-2D9F-4BA4-8B2B-1F8A2A27E3D7}"/>
    <cellStyle name="Comma 3 2 3 4 5 3 5" xfId="24599" xr:uid="{761E2A94-1156-4BC6-91D5-6EDE55B2768E}"/>
    <cellStyle name="Comma 3 2 3 4 5 4" xfId="6157" xr:uid="{26140345-0423-4D9C-B8F7-4709D987DBEF}"/>
    <cellStyle name="Comma 3 2 3 4 5 4 2" xfId="13522" xr:uid="{6D8ED0BD-60D4-498A-88F4-4BEF623C06A9}"/>
    <cellStyle name="Comma 3 2 3 4 5 4 2 2" xfId="46140" xr:uid="{EB8441C3-F4F7-4260-A5D5-C1CFFA825395}"/>
    <cellStyle name="Comma 3 2 3 4 5 4 2 3" xfId="33512" xr:uid="{E93040E2-6A72-4E4D-BE43-EE61B81F2960}"/>
    <cellStyle name="Comma 3 2 3 4 5 4 3" xfId="20882" xr:uid="{6EF52765-F56A-4069-A0E9-FE77FAA921AC}"/>
    <cellStyle name="Comma 3 2 3 4 5 4 3 2" xfId="39859" xr:uid="{9B218081-2FA2-4A81-834A-D80A4FF620DA}"/>
    <cellStyle name="Comma 3 2 3 4 5 4 4" xfId="27219" xr:uid="{98A42060-4685-4971-A4F9-1A2461546F52}"/>
    <cellStyle name="Comma 3 2 3 4 5 5" xfId="10028" xr:uid="{2853A820-2CC8-45B7-BC39-F8475CBA99D2}"/>
    <cellStyle name="Comma 3 2 3 4 5 5 2" xfId="42643" xr:uid="{31E71FB7-A4D9-498F-9A08-FA8445F4F5AB}"/>
    <cellStyle name="Comma 3 2 3 4 5 5 3" xfId="30015" xr:uid="{B52517EA-CC3D-4559-BD68-56360BA067C6}"/>
    <cellStyle name="Comma 3 2 3 4 5 6" xfId="17388" xr:uid="{504458FD-A266-4A8F-8BCF-A118A1BF0744}"/>
    <cellStyle name="Comma 3 2 3 4 5 6 2" xfId="36362" xr:uid="{C548A7C5-8206-4279-9CE0-BFE7A7EDCBAA}"/>
    <cellStyle name="Comma 3 2 3 4 5 7" xfId="23722" xr:uid="{DDFF4B79-488E-4C0F-B057-CA36DF158D14}"/>
    <cellStyle name="Comma 3 2 3 4 6" xfId="3954" xr:uid="{27912A3B-D1F3-4600-A8BC-E5737A3009DD}"/>
    <cellStyle name="Comma 3 2 3 4 6 2" xfId="7451" xr:uid="{8C3EF824-507B-47A3-B03B-A67C82A215EB}"/>
    <cellStyle name="Comma 3 2 3 4 6 2 2" xfId="14816" xr:uid="{2E63C3A9-EA15-49E5-B6A3-36DBCE776146}"/>
    <cellStyle name="Comma 3 2 3 4 6 2 2 2" xfId="47434" xr:uid="{8DB8E40B-773A-4F54-970B-0F035B25E54C}"/>
    <cellStyle name="Comma 3 2 3 4 6 2 2 3" xfId="34806" xr:uid="{FF9E19D5-BD03-4957-B55D-99E8F89D5527}"/>
    <cellStyle name="Comma 3 2 3 4 6 2 3" xfId="22176" xr:uid="{D628F332-B973-4686-AD13-21A42CCF7670}"/>
    <cellStyle name="Comma 3 2 3 4 6 2 3 2" xfId="41153" xr:uid="{8964A33D-4C05-4BE5-A25E-9104D4CA558B}"/>
    <cellStyle name="Comma 3 2 3 4 6 2 4" xfId="28513" xr:uid="{BC7AA9DF-64E9-427B-8893-6D43E1200248}"/>
    <cellStyle name="Comma 3 2 3 4 6 3" xfId="4829" xr:uid="{C21DE6D8-8D84-413A-AE09-8C385FCE4881}"/>
    <cellStyle name="Comma 3 2 3 4 6 3 2" xfId="12194" xr:uid="{566F9D0F-B32C-480B-8C0A-7BC56D779A0A}"/>
    <cellStyle name="Comma 3 2 3 4 6 3 2 2" xfId="44812" xr:uid="{EDFB2CBA-B7C8-4D7F-8395-3527527B9383}"/>
    <cellStyle name="Comma 3 2 3 4 6 3 2 3" xfId="32184" xr:uid="{9FFEC6D7-5EA5-4E8B-8E09-FF85A8A79B8C}"/>
    <cellStyle name="Comma 3 2 3 4 6 3 3" xfId="19554" xr:uid="{D2F46FAF-C4E2-4AF0-BE9B-5D021F12B4F9}"/>
    <cellStyle name="Comma 3 2 3 4 6 3 3 2" xfId="38531" xr:uid="{F8B143A6-FE4D-44AB-B836-FEEB5C476307}"/>
    <cellStyle name="Comma 3 2 3 4 6 3 4" xfId="25891" xr:uid="{5F2BA8E9-6E7F-4F34-B6E1-F3D222E16CDC}"/>
    <cellStyle name="Comma 3 2 3 4 6 4" xfId="11320" xr:uid="{257B95B9-ECAA-4FEA-9CB5-58637C578FD7}"/>
    <cellStyle name="Comma 3 2 3 4 6 4 2" xfId="43937" xr:uid="{0F8E7527-2A44-4FA3-82D6-61BCA8A174E6}"/>
    <cellStyle name="Comma 3 2 3 4 6 4 3" xfId="31309" xr:uid="{E5AA876A-EAD4-4FD7-86FD-47794709DB66}"/>
    <cellStyle name="Comma 3 2 3 4 6 5" xfId="18680" xr:uid="{A8C2A5AF-E6FA-4D47-BA0F-0E69448952B2}"/>
    <cellStyle name="Comma 3 2 3 4 6 5 2" xfId="37656" xr:uid="{566AA90B-C9AA-4CF7-807D-2E17DF0BBF19}"/>
    <cellStyle name="Comma 3 2 3 4 6 6" xfId="25016" xr:uid="{0AD25ECE-FC54-4CAD-943D-F3B56A6EFF81}"/>
    <cellStyle name="Comma 3 2 3 4 7" xfId="3104" xr:uid="{2C8989A3-820C-4254-9F43-7016443FEF6D}"/>
    <cellStyle name="Comma 3 2 3 4 7 2" xfId="6601" xr:uid="{62E5E667-B96D-4F22-A375-DE108E028BDD}"/>
    <cellStyle name="Comma 3 2 3 4 7 2 2" xfId="13966" xr:uid="{EAF78528-5962-41BF-8BEC-54C498A9E562}"/>
    <cellStyle name="Comma 3 2 3 4 7 2 2 2" xfId="46584" xr:uid="{322FA447-E691-46A2-B535-1B75FD2E1AD4}"/>
    <cellStyle name="Comma 3 2 3 4 7 2 2 3" xfId="33956" xr:uid="{57431248-4682-4FE8-997C-14766DB9E2A8}"/>
    <cellStyle name="Comma 3 2 3 4 7 2 3" xfId="21326" xr:uid="{5EE6037B-E8BE-4E5F-9675-AE322066CA0D}"/>
    <cellStyle name="Comma 3 2 3 4 7 2 3 2" xfId="40303" xr:uid="{5F1BD04E-528E-4479-BA23-891BC428366C}"/>
    <cellStyle name="Comma 3 2 3 4 7 2 4" xfId="27663" xr:uid="{FE1122D6-E0C0-4FD7-968D-2BEC1CD5B819}"/>
    <cellStyle name="Comma 3 2 3 4 7 3" xfId="10470" xr:uid="{A0B8056F-5DFA-4428-A74B-272A09D5C3AC}"/>
    <cellStyle name="Comma 3 2 3 4 7 3 2" xfId="43087" xr:uid="{2F5B61EA-D7DB-40B3-8F27-D2D776063A0A}"/>
    <cellStyle name="Comma 3 2 3 4 7 3 3" xfId="30459" xr:uid="{37AE3B24-47E3-4876-8D31-D045D93756D4}"/>
    <cellStyle name="Comma 3 2 3 4 7 4" xfId="17830" xr:uid="{F208E87D-8A9B-4967-9813-06E1D119B153}"/>
    <cellStyle name="Comma 3 2 3 4 7 4 2" xfId="36806" xr:uid="{9E1C2825-7942-41D5-A3C0-9B114D2CE6E0}"/>
    <cellStyle name="Comma 3 2 3 4 7 5" xfId="24166" xr:uid="{638E8BB7-6EDD-4488-8EFD-F0CA41C24BFD}"/>
    <cellStyle name="Comma 3 2 3 4 8" xfId="5714" xr:uid="{80E32C79-D13C-46AC-B429-C14BE6A4E797}"/>
    <cellStyle name="Comma 3 2 3 4 8 2" xfId="13079" xr:uid="{214B8FC4-40FE-4BB6-874F-FA1E194842E4}"/>
    <cellStyle name="Comma 3 2 3 4 8 2 2" xfId="45697" xr:uid="{0ABB86C4-19E8-428A-A57E-6036172AA17C}"/>
    <cellStyle name="Comma 3 2 3 4 8 2 3" xfId="33069" xr:uid="{D26D642F-CD64-49FE-A5FA-C708CB400549}"/>
    <cellStyle name="Comma 3 2 3 4 8 3" xfId="20439" xr:uid="{A382D422-7031-4B9C-98A4-9D519866E4C5}"/>
    <cellStyle name="Comma 3 2 3 4 8 3 2" xfId="39416" xr:uid="{5FC0BDCB-6A3C-4B9F-A1C4-C959D193D643}"/>
    <cellStyle name="Comma 3 2 3 4 8 4" xfId="26776" xr:uid="{ECBA14CB-AB95-4890-8164-AE2B95474B02}"/>
    <cellStyle name="Comma 3 2 3 4 9" xfId="2116" xr:uid="{7525DFB4-325C-46D7-8E7A-5888B7C259EF}"/>
    <cellStyle name="Comma 3 2 3 4 9 2" xfId="9587" xr:uid="{7D896A69-883F-4F1D-A7E3-6CEB75A00345}"/>
    <cellStyle name="Comma 3 2 3 4 9 2 2" xfId="42200" xr:uid="{B67FD837-253C-4E1D-B1D5-1417A7070588}"/>
    <cellStyle name="Comma 3 2 3 4 9 3" xfId="16947" xr:uid="{7A6475A6-3B26-4C2C-B26F-D265B53551C8}"/>
    <cellStyle name="Comma 3 2 3 4 9 4" xfId="29572" xr:uid="{9B41AFFB-B391-4CE0-B8AE-E0A1CC8B0A0C}"/>
    <cellStyle name="Comma 3 2 3 5" xfId="1315" xr:uid="{EC2FD79D-956C-4AAC-A94B-B30535EC99F7}"/>
    <cellStyle name="Comma 3 2 3 5 10" xfId="23284" xr:uid="{FADAD265-2116-4B77-BCC7-884509F39150}"/>
    <cellStyle name="Comma 3 2 3 5 2" xfId="2247" xr:uid="{BFC28E29-750E-4B2E-BD03-79DF80C93D53}"/>
    <cellStyle name="Comma 3 2 3 5 2 2" xfId="2402" xr:uid="{57E0B22C-29F9-452D-9453-560C2BFE2230}"/>
    <cellStyle name="Comma 3 2 3 5 2 2 2" xfId="2899" xr:uid="{AB03556B-C07F-47A1-B7CD-3F689F899EB4}"/>
    <cellStyle name="Comma 3 2 3 5 2 2 2 2" xfId="4631" xr:uid="{BD9A32DA-3614-4CC4-A5BF-C02C8FA867DA}"/>
    <cellStyle name="Comma 3 2 3 5 2 2 2 2 2" xfId="8129" xr:uid="{70758F1B-5BCF-494D-8745-883597B5D1FE}"/>
    <cellStyle name="Comma 3 2 3 5 2 2 2 2 2 2" xfId="15494" xr:uid="{A71590AC-034A-4CC6-8439-B7F068DBFB50}"/>
    <cellStyle name="Comma 3 2 3 5 2 2 2 2 2 2 2" xfId="48112" xr:uid="{710638F4-8058-4426-B3FD-156D642D7801}"/>
    <cellStyle name="Comma 3 2 3 5 2 2 2 2 2 2 3" xfId="35484" xr:uid="{C5DAB3DA-DFBA-48A9-9D53-26892C846483}"/>
    <cellStyle name="Comma 3 2 3 5 2 2 2 2 2 3" xfId="22854" xr:uid="{770ED92B-FA5D-4EBA-B5C8-D662658A931C}"/>
    <cellStyle name="Comma 3 2 3 5 2 2 2 2 2 3 2" xfId="41831" xr:uid="{D6029B0F-7BB1-4E19-9600-43466A243D75}"/>
    <cellStyle name="Comma 3 2 3 5 2 2 2 2 2 4" xfId="29191" xr:uid="{4F4B6CC0-70AC-425B-9255-6EA2228953AF}"/>
    <cellStyle name="Comma 3 2 3 5 2 2 2 2 3" xfId="5511" xr:uid="{C72AD494-5BD8-4DEE-B392-3F1B40B4B538}"/>
    <cellStyle name="Comma 3 2 3 5 2 2 2 2 3 2" xfId="12876" xr:uid="{EE09C98A-00C4-4802-9DBD-E2221F721233}"/>
    <cellStyle name="Comma 3 2 3 5 2 2 2 2 3 2 2" xfId="45494" xr:uid="{103855A1-9AD8-4A97-BBBB-0034F3E01051}"/>
    <cellStyle name="Comma 3 2 3 5 2 2 2 2 3 2 3" xfId="32866" xr:uid="{D37749C6-119A-4D5B-A85D-D98157CD2429}"/>
    <cellStyle name="Comma 3 2 3 5 2 2 2 2 3 3" xfId="20236" xr:uid="{CAC57889-1C4D-4411-8DA2-AF2C26225C7E}"/>
    <cellStyle name="Comma 3 2 3 5 2 2 2 2 3 3 2" xfId="39213" xr:uid="{FE354787-24EE-4419-905B-7543A0AC22CE}"/>
    <cellStyle name="Comma 3 2 3 5 2 2 2 2 3 4" xfId="26573" xr:uid="{1C1B744B-121D-4F2A-9921-2768ABF9AAA4}"/>
    <cellStyle name="Comma 3 2 3 5 2 2 2 2 4" xfId="11997" xr:uid="{A29D2789-D559-41DB-A141-692846BC8252}"/>
    <cellStyle name="Comma 3 2 3 5 2 2 2 2 4 2" xfId="44615" xr:uid="{599544EB-3AEA-4D67-B8DC-9BE918D4FE81}"/>
    <cellStyle name="Comma 3 2 3 5 2 2 2 2 4 3" xfId="31987" xr:uid="{B7C5F50E-4F8A-416F-8538-F695317DAFBF}"/>
    <cellStyle name="Comma 3 2 3 5 2 2 2 2 5" xfId="19357" xr:uid="{A96AFFD9-80D6-4557-AB65-809D8D629E82}"/>
    <cellStyle name="Comma 3 2 3 5 2 2 2 2 5 2" xfId="38334" xr:uid="{B4462AAD-9442-4837-9C0E-1ED9BE68F1FE}"/>
    <cellStyle name="Comma 3 2 3 5 2 2 2 2 6" xfId="25694" xr:uid="{D2D9A471-7AED-4051-9132-7AEE1B61647B}"/>
    <cellStyle name="Comma 3 2 3 5 2 2 2 3" xfId="3775" xr:uid="{34573B41-F3BD-441C-9DBB-0A66CCC9D683}"/>
    <cellStyle name="Comma 3 2 3 5 2 2 2 3 2" xfId="7272" xr:uid="{BA1F7934-8BDE-4311-AE80-490B942BD815}"/>
    <cellStyle name="Comma 3 2 3 5 2 2 2 3 2 2" xfId="14637" xr:uid="{09DD9A64-0D39-4DE1-9996-0299FD783215}"/>
    <cellStyle name="Comma 3 2 3 5 2 2 2 3 2 2 2" xfId="47255" xr:uid="{80FF5F5F-EB06-4A4D-9E89-E6B1C3C64B1E}"/>
    <cellStyle name="Comma 3 2 3 5 2 2 2 3 2 2 3" xfId="34627" xr:uid="{243E633C-85CE-4C3C-9EF9-555DEC82EB8F}"/>
    <cellStyle name="Comma 3 2 3 5 2 2 2 3 2 3" xfId="21997" xr:uid="{1ACAE171-93E8-47BA-8041-9D3EB1FAE094}"/>
    <cellStyle name="Comma 3 2 3 5 2 2 2 3 2 3 2" xfId="40974" xr:uid="{F559F62F-AB5E-4410-9DFB-2157F3EC4E15}"/>
    <cellStyle name="Comma 3 2 3 5 2 2 2 3 2 4" xfId="28334" xr:uid="{65E7DCD2-8D3E-4F10-90ED-05941D47D141}"/>
    <cellStyle name="Comma 3 2 3 5 2 2 2 3 3" xfId="11141" xr:uid="{102787A7-E5E1-49D8-B8DB-AE2A1AF838B0}"/>
    <cellStyle name="Comma 3 2 3 5 2 2 2 3 3 2" xfId="43758" xr:uid="{1B4F5EF2-BF4F-4551-B7BE-91AFBB0350B3}"/>
    <cellStyle name="Comma 3 2 3 5 2 2 2 3 3 3" xfId="31130" xr:uid="{207C1E6A-198A-4396-BEE5-9A547B67614E}"/>
    <cellStyle name="Comma 3 2 3 5 2 2 2 3 4" xfId="18501" xr:uid="{1FFDA985-9D1C-4519-8356-9A5FDDDA2E54}"/>
    <cellStyle name="Comma 3 2 3 5 2 2 2 3 4 2" xfId="37477" xr:uid="{DC8CD702-49A3-4EDA-8154-2D6A522A0840}"/>
    <cellStyle name="Comma 3 2 3 5 2 2 2 3 5" xfId="24837" xr:uid="{DC99823E-EA47-4A78-A862-F540DD830B0F}"/>
    <cellStyle name="Comma 3 2 3 5 2 2 2 4" xfId="6396" xr:uid="{9A7342E4-8440-4739-AC9C-4C7783165F84}"/>
    <cellStyle name="Comma 3 2 3 5 2 2 2 4 2" xfId="13761" xr:uid="{97262045-E019-4C0E-BCBC-AA88D3EA7281}"/>
    <cellStyle name="Comma 3 2 3 5 2 2 2 4 2 2" xfId="46379" xr:uid="{DA7B0E58-4ED8-4844-BF45-FF5E407551A2}"/>
    <cellStyle name="Comma 3 2 3 5 2 2 2 4 2 3" xfId="33751" xr:uid="{5EE9B954-E572-43B8-8987-8A41F92BD3DD}"/>
    <cellStyle name="Comma 3 2 3 5 2 2 2 4 3" xfId="21121" xr:uid="{B2335B75-0AD9-4213-9E67-762182BD87C1}"/>
    <cellStyle name="Comma 3 2 3 5 2 2 2 4 3 2" xfId="40098" xr:uid="{2A6EE721-B2EA-414F-B87B-6B781614D80F}"/>
    <cellStyle name="Comma 3 2 3 5 2 2 2 4 4" xfId="27458" xr:uid="{FD470EF2-1B73-47D0-8B1A-53CCCE45C8EF}"/>
    <cellStyle name="Comma 3 2 3 5 2 2 2 5" xfId="10267" xr:uid="{32D5D16D-93F9-4645-8E1E-9D6AB4D05EFC}"/>
    <cellStyle name="Comma 3 2 3 5 2 2 2 5 2" xfId="42882" xr:uid="{CED5161B-EAD1-4C78-86E0-B6340F640D52}"/>
    <cellStyle name="Comma 3 2 3 5 2 2 2 5 3" xfId="30254" xr:uid="{1A83C09F-CCFA-4024-96E4-88487374B7FB}"/>
    <cellStyle name="Comma 3 2 3 5 2 2 2 6" xfId="17627" xr:uid="{793A0414-730A-46B7-8B63-855FAC705702}"/>
    <cellStyle name="Comma 3 2 3 5 2 2 2 6 2" xfId="36601" xr:uid="{CFE86342-53A3-4540-915E-41016BFC255E}"/>
    <cellStyle name="Comma 3 2 3 5 2 2 2 7" xfId="23961" xr:uid="{46EBDE43-06B0-4EA8-94B9-B601750A3DB7}"/>
    <cellStyle name="Comma 3 2 3 5 2 2 3" xfId="4191" xr:uid="{002C9A3A-C006-48E6-ADFB-FF701D0DA9C1}"/>
    <cellStyle name="Comma 3 2 3 5 2 2 3 2" xfId="7688" xr:uid="{6DD9DCFB-B120-4843-BDCA-10495DD102C1}"/>
    <cellStyle name="Comma 3 2 3 5 2 2 3 2 2" xfId="15053" xr:uid="{1C6C9584-00F7-4842-BB66-C90A17BA14F3}"/>
    <cellStyle name="Comma 3 2 3 5 2 2 3 2 2 2" xfId="47671" xr:uid="{23C68FF6-737A-4790-A38C-9B5E3F9CC2F1}"/>
    <cellStyle name="Comma 3 2 3 5 2 2 3 2 2 3" xfId="35043" xr:uid="{44146DB1-71EC-48A1-AFD2-743C5157760D}"/>
    <cellStyle name="Comma 3 2 3 5 2 2 3 2 3" xfId="22413" xr:uid="{4B0883F9-F9A3-4EAE-AF3C-E6463A5792D6}"/>
    <cellStyle name="Comma 3 2 3 5 2 2 3 2 3 2" xfId="41390" xr:uid="{8DCE6292-7EE3-4E1A-BFE9-73FF1B149D92}"/>
    <cellStyle name="Comma 3 2 3 5 2 2 3 2 4" xfId="28750" xr:uid="{60583C75-C4E2-452E-A438-7A52F4819B06}"/>
    <cellStyle name="Comma 3 2 3 5 2 2 3 3" xfId="5069" xr:uid="{E7B23F91-E22E-446A-B80F-13BB2D244A44}"/>
    <cellStyle name="Comma 3 2 3 5 2 2 3 3 2" xfId="12434" xr:uid="{C9143314-32DA-442A-BD75-0AB224863F6D}"/>
    <cellStyle name="Comma 3 2 3 5 2 2 3 3 2 2" xfId="45052" xr:uid="{FE73971C-7E31-44D7-BF69-0F18BF1225C9}"/>
    <cellStyle name="Comma 3 2 3 5 2 2 3 3 2 3" xfId="32424" xr:uid="{A3626FB4-A511-4141-82A9-2913129CEF37}"/>
    <cellStyle name="Comma 3 2 3 5 2 2 3 3 3" xfId="19794" xr:uid="{35A5CD7C-01FC-496F-B9A0-FEE526CA09FB}"/>
    <cellStyle name="Comma 3 2 3 5 2 2 3 3 3 2" xfId="38771" xr:uid="{8A6A90DE-0A49-4B76-8426-780C9742AC8C}"/>
    <cellStyle name="Comma 3 2 3 5 2 2 3 3 4" xfId="26131" xr:uid="{195AC196-67A2-4855-A2BA-B2D6F85DD640}"/>
    <cellStyle name="Comma 3 2 3 5 2 2 3 4" xfId="11557" xr:uid="{E3E68595-33F1-4DF6-8964-0D9952B3A98F}"/>
    <cellStyle name="Comma 3 2 3 5 2 2 3 4 2" xfId="44174" xr:uid="{10FF8113-9064-4E3B-9A48-A88ABAF9171F}"/>
    <cellStyle name="Comma 3 2 3 5 2 2 3 4 3" xfId="31546" xr:uid="{193941F4-94AD-416D-BD16-08A5868FB2B9}"/>
    <cellStyle name="Comma 3 2 3 5 2 2 3 5" xfId="18917" xr:uid="{F6A9CE2F-D82F-4B67-8F4A-0D879CC3966C}"/>
    <cellStyle name="Comma 3 2 3 5 2 2 3 5 2" xfId="37893" xr:uid="{E0419302-11F1-41F7-9121-ADAAA833205D}"/>
    <cellStyle name="Comma 3 2 3 5 2 2 3 6" xfId="25253" xr:uid="{7C1C68D6-04BF-4D0F-A8C5-52E92262D7F1}"/>
    <cellStyle name="Comma 3 2 3 5 2 2 4" xfId="3341" xr:uid="{0A508328-A7B0-495D-A422-A47C9BC96A80}"/>
    <cellStyle name="Comma 3 2 3 5 2 2 4 2" xfId="6838" xr:uid="{73EF16AA-9C6B-4B31-A58B-5734291C02A1}"/>
    <cellStyle name="Comma 3 2 3 5 2 2 4 2 2" xfId="14203" xr:uid="{74027758-0A6A-42DC-AF0E-F49C9FF30065}"/>
    <cellStyle name="Comma 3 2 3 5 2 2 4 2 2 2" xfId="46821" xr:uid="{99B4AFDF-4256-41DC-949E-C2D71DD23C9C}"/>
    <cellStyle name="Comma 3 2 3 5 2 2 4 2 2 3" xfId="34193" xr:uid="{8E803B42-5A78-4CE5-888B-A9192B9D53B2}"/>
    <cellStyle name="Comma 3 2 3 5 2 2 4 2 3" xfId="21563" xr:uid="{7ACB0281-3F10-4E51-9CB6-C872BC8626C4}"/>
    <cellStyle name="Comma 3 2 3 5 2 2 4 2 3 2" xfId="40540" xr:uid="{42B155DD-DDF9-439E-BF10-4FDB05E364F7}"/>
    <cellStyle name="Comma 3 2 3 5 2 2 4 2 4" xfId="27900" xr:uid="{6428C8DE-33E2-4F22-9C54-F983D3F52BE7}"/>
    <cellStyle name="Comma 3 2 3 5 2 2 4 3" xfId="10707" xr:uid="{897E1FD0-DB0D-4781-A0C4-C0B05336A429}"/>
    <cellStyle name="Comma 3 2 3 5 2 2 4 3 2" xfId="43324" xr:uid="{77CA58E6-5E79-4986-B0A2-C36A96DE062A}"/>
    <cellStyle name="Comma 3 2 3 5 2 2 4 3 3" xfId="30696" xr:uid="{F702835F-23AD-482A-9C5D-5A9C60F6D24B}"/>
    <cellStyle name="Comma 3 2 3 5 2 2 4 4" xfId="18067" xr:uid="{4EC40530-7580-41C7-81A9-3A4E59ACB700}"/>
    <cellStyle name="Comma 3 2 3 5 2 2 4 4 2" xfId="37043" xr:uid="{C8E22A33-60E4-44D7-80C1-FAB5A89985F2}"/>
    <cellStyle name="Comma 3 2 3 5 2 2 4 5" xfId="24403" xr:uid="{6AAF121A-C7C0-4AFA-B145-1512C33DEAC2}"/>
    <cellStyle name="Comma 3 2 3 5 2 2 5" xfId="5954" xr:uid="{3B4B8027-C53B-4A79-9DB7-4512432BB509}"/>
    <cellStyle name="Comma 3 2 3 5 2 2 5 2" xfId="13319" xr:uid="{02248658-FFDB-4325-B59B-9AB3FCD83984}"/>
    <cellStyle name="Comma 3 2 3 5 2 2 5 2 2" xfId="45937" xr:uid="{9679CA59-B005-4B4B-A092-7ED7BA2D7D64}"/>
    <cellStyle name="Comma 3 2 3 5 2 2 5 2 3" xfId="33309" xr:uid="{FCBCD2CE-16B7-4AA7-97EB-5E8C7CE45424}"/>
    <cellStyle name="Comma 3 2 3 5 2 2 5 3" xfId="20679" xr:uid="{94BA075D-6315-4D56-85A0-125B15CFC521}"/>
    <cellStyle name="Comma 3 2 3 5 2 2 5 3 2" xfId="39656" xr:uid="{F054B479-F6DD-44D8-B643-B976608026CB}"/>
    <cellStyle name="Comma 3 2 3 5 2 2 5 4" xfId="27016" xr:uid="{C11A7A88-F92C-4B01-9A05-52A5F6E01C0D}"/>
    <cellStyle name="Comma 3 2 3 5 2 2 6" xfId="9827" xr:uid="{7EB09B46-142C-4E30-AC4C-C13AE412C740}"/>
    <cellStyle name="Comma 3 2 3 5 2 2 6 2" xfId="42440" xr:uid="{3573C30B-B471-4D4E-8360-4F3E84B314D3}"/>
    <cellStyle name="Comma 3 2 3 5 2 2 6 3" xfId="29812" xr:uid="{43779EFC-9047-4CAE-9947-10EACC877B3A}"/>
    <cellStyle name="Comma 3 2 3 5 2 2 7" xfId="17187" xr:uid="{ACFFCEA8-6511-4C74-81E5-0C5ABD8D6431}"/>
    <cellStyle name="Comma 3 2 3 5 2 2 7 2" xfId="36127" xr:uid="{60FF2863-60A2-48D0-A61A-C4EF23EAEF38}"/>
    <cellStyle name="Comma 3 2 3 5 2 2 8" xfId="23515" xr:uid="{418C9EEA-A4FC-4AFC-8B1B-1DC4FA84D87E}"/>
    <cellStyle name="Comma 3 2 3 5 2 3" xfId="2744" xr:uid="{2D48525F-EDC8-4599-9C64-AF90F574E74C}"/>
    <cellStyle name="Comma 3 2 3 5 2 3 2" xfId="4476" xr:uid="{06910BB3-A343-4C47-9F7E-FC23EAA7B17F}"/>
    <cellStyle name="Comma 3 2 3 5 2 3 2 2" xfId="7974" xr:uid="{A1E6B9EF-0CFC-438D-A54B-19A1C1AB035B}"/>
    <cellStyle name="Comma 3 2 3 5 2 3 2 2 2" xfId="15339" xr:uid="{D639B271-7B43-492B-8341-B767FCC43629}"/>
    <cellStyle name="Comma 3 2 3 5 2 3 2 2 2 2" xfId="47957" xr:uid="{E25BF2AE-1A98-4F4C-A158-572742F8D3C6}"/>
    <cellStyle name="Comma 3 2 3 5 2 3 2 2 2 3" xfId="35329" xr:uid="{41CECFC5-4800-484A-9D1A-60058398B4DC}"/>
    <cellStyle name="Comma 3 2 3 5 2 3 2 2 3" xfId="22699" xr:uid="{410AE8A9-A98D-4FD4-B5BE-EE579BF4A9B7}"/>
    <cellStyle name="Comma 3 2 3 5 2 3 2 2 3 2" xfId="41676" xr:uid="{73ED2DA1-28E9-455A-9FF1-D41DD77144E8}"/>
    <cellStyle name="Comma 3 2 3 5 2 3 2 2 4" xfId="29036" xr:uid="{2605FAD2-B474-49D4-B8CE-4673FC17F653}"/>
    <cellStyle name="Comma 3 2 3 5 2 3 2 3" xfId="5356" xr:uid="{A0CCD70E-243B-46BF-89C1-B384F8F4C05C}"/>
    <cellStyle name="Comma 3 2 3 5 2 3 2 3 2" xfId="12721" xr:uid="{6BBEFCB6-EFE2-46BE-9603-A0F848C987F7}"/>
    <cellStyle name="Comma 3 2 3 5 2 3 2 3 2 2" xfId="45339" xr:uid="{08BBEDC5-7574-4927-B417-A28B9EA88C9F}"/>
    <cellStyle name="Comma 3 2 3 5 2 3 2 3 2 3" xfId="32711" xr:uid="{64D0C614-F89F-4E35-84EE-81B01544A3C5}"/>
    <cellStyle name="Comma 3 2 3 5 2 3 2 3 3" xfId="20081" xr:uid="{C05013D0-517C-426A-ADC6-40C79C670B99}"/>
    <cellStyle name="Comma 3 2 3 5 2 3 2 3 3 2" xfId="39058" xr:uid="{5BDCCDC1-774B-4EF0-980B-E06F16908543}"/>
    <cellStyle name="Comma 3 2 3 5 2 3 2 3 4" xfId="26418" xr:uid="{3D9B4521-33D8-4F29-85F5-183866262FCE}"/>
    <cellStyle name="Comma 3 2 3 5 2 3 2 4" xfId="11842" xr:uid="{C463E7F8-ECE7-4CEF-BB65-0C2E1A39FFEA}"/>
    <cellStyle name="Comma 3 2 3 5 2 3 2 4 2" xfId="44460" xr:uid="{D57190C3-0967-4843-A518-59CAD601D199}"/>
    <cellStyle name="Comma 3 2 3 5 2 3 2 4 3" xfId="31832" xr:uid="{8ABD7534-48E9-4EFA-8BD4-4CEEF0E7EC36}"/>
    <cellStyle name="Comma 3 2 3 5 2 3 2 5" xfId="19202" xr:uid="{DFB998E7-F11B-438B-968C-7F9ECAEEDB65}"/>
    <cellStyle name="Comma 3 2 3 5 2 3 2 5 2" xfId="38179" xr:uid="{B59C5A0C-DC2A-4B20-8459-8B95FF57CEE7}"/>
    <cellStyle name="Comma 3 2 3 5 2 3 2 6" xfId="25539" xr:uid="{B8475880-E863-48FB-821F-C7A27C6D73FB}"/>
    <cellStyle name="Comma 3 2 3 5 2 3 3" xfId="3621" xr:uid="{742A5412-518E-4F21-BCAE-4EAB07D9EA4F}"/>
    <cellStyle name="Comma 3 2 3 5 2 3 3 2" xfId="7118" xr:uid="{4E4ABFEC-05D6-48DA-854E-5D46AA7788E3}"/>
    <cellStyle name="Comma 3 2 3 5 2 3 3 2 2" xfId="14483" xr:uid="{57D07A4A-8868-4D66-AD0E-537AC31ABAD0}"/>
    <cellStyle name="Comma 3 2 3 5 2 3 3 2 2 2" xfId="47101" xr:uid="{BFF0ECB6-6157-441A-896C-0C079A4BABFA}"/>
    <cellStyle name="Comma 3 2 3 5 2 3 3 2 2 3" xfId="34473" xr:uid="{23F7E5CD-68D9-47A3-88A1-4853D2E29955}"/>
    <cellStyle name="Comma 3 2 3 5 2 3 3 2 3" xfId="21843" xr:uid="{A7A977C4-93C2-4F27-BD32-758D05C01D8F}"/>
    <cellStyle name="Comma 3 2 3 5 2 3 3 2 3 2" xfId="40820" xr:uid="{E73124E4-B28F-42E7-B530-C3350DFDD9D5}"/>
    <cellStyle name="Comma 3 2 3 5 2 3 3 2 4" xfId="28180" xr:uid="{D70725FC-AC4F-4F0F-815D-9C87D8039E8C}"/>
    <cellStyle name="Comma 3 2 3 5 2 3 3 3" xfId="10987" xr:uid="{46031A55-BE52-417F-9382-97533D65E47B}"/>
    <cellStyle name="Comma 3 2 3 5 2 3 3 3 2" xfId="43604" xr:uid="{06734428-C31E-442E-B21B-E8962DF72D27}"/>
    <cellStyle name="Comma 3 2 3 5 2 3 3 3 3" xfId="30976" xr:uid="{86B51975-3731-4C7F-9303-E17F8EF05C36}"/>
    <cellStyle name="Comma 3 2 3 5 2 3 3 4" xfId="18347" xr:uid="{3E0C0356-847D-48A1-B25A-9B705ECC91BC}"/>
    <cellStyle name="Comma 3 2 3 5 2 3 3 4 2" xfId="37323" xr:uid="{45BD06AB-0E4E-499D-A173-98E1B1768E3E}"/>
    <cellStyle name="Comma 3 2 3 5 2 3 3 5" xfId="24683" xr:uid="{84362EB8-7E9C-429D-B01D-A82BAC2F5712}"/>
    <cellStyle name="Comma 3 2 3 5 2 3 4" xfId="6241" xr:uid="{A0B5D444-8F16-4D8B-BD99-32DB64186786}"/>
    <cellStyle name="Comma 3 2 3 5 2 3 4 2" xfId="13606" xr:uid="{E7D55411-0F55-423C-A7FC-FB7A730DDAB1}"/>
    <cellStyle name="Comma 3 2 3 5 2 3 4 2 2" xfId="46224" xr:uid="{B41FE7E4-40B4-4EF3-9E9E-0A5AC070D0DC}"/>
    <cellStyle name="Comma 3 2 3 5 2 3 4 2 3" xfId="33596" xr:uid="{C7E69F0B-DD61-48A7-ABE6-B17A9764C70D}"/>
    <cellStyle name="Comma 3 2 3 5 2 3 4 3" xfId="20966" xr:uid="{CE849C35-E3F2-4E25-8359-D217A4B3DC75}"/>
    <cellStyle name="Comma 3 2 3 5 2 3 4 3 2" xfId="39943" xr:uid="{49770111-19F7-4C7E-80AD-5F8217D0BC27}"/>
    <cellStyle name="Comma 3 2 3 5 2 3 4 4" xfId="27303" xr:uid="{98BFBD47-97EC-43C2-8594-3BFE1D7980BE}"/>
    <cellStyle name="Comma 3 2 3 5 2 3 5" xfId="10112" xr:uid="{D1A1830D-0983-4607-87A3-710CBAC7E051}"/>
    <cellStyle name="Comma 3 2 3 5 2 3 5 2" xfId="42727" xr:uid="{E81A88EE-89C1-40F7-9D3D-DE677FC16452}"/>
    <cellStyle name="Comma 3 2 3 5 2 3 5 3" xfId="30099" xr:uid="{371F2A91-9C78-4090-9FE5-A8270662F9F9}"/>
    <cellStyle name="Comma 3 2 3 5 2 3 6" xfId="17472" xr:uid="{78414445-D49D-434B-9F91-83E2255A8A05}"/>
    <cellStyle name="Comma 3 2 3 5 2 3 6 2" xfId="36446" xr:uid="{77F37D01-DFDD-4AC0-9EC2-832927B3B638}"/>
    <cellStyle name="Comma 3 2 3 5 2 3 7" xfId="23806" xr:uid="{7EAFDF47-EF3F-4D79-BBE8-67360264CAAD}"/>
    <cellStyle name="Comma 3 2 3 5 2 4" xfId="4036" xr:uid="{1703CCE5-7F85-44FA-9987-6EF4C0409E70}"/>
    <cellStyle name="Comma 3 2 3 5 2 4 2" xfId="7533" xr:uid="{CA4CA740-6DF5-496C-9FA2-DFDA4BF58BCC}"/>
    <cellStyle name="Comma 3 2 3 5 2 4 2 2" xfId="14898" xr:uid="{6E67CE8B-1412-45C0-8ACD-CFA31EFD24D0}"/>
    <cellStyle name="Comma 3 2 3 5 2 4 2 2 2" xfId="47516" xr:uid="{7E6194D3-5A19-479A-9BAE-3D6865504232}"/>
    <cellStyle name="Comma 3 2 3 5 2 4 2 2 3" xfId="34888" xr:uid="{2421F4E6-78E0-4DE7-BA3E-25A475B2D835}"/>
    <cellStyle name="Comma 3 2 3 5 2 4 2 3" xfId="22258" xr:uid="{00B59EA2-EF48-42EC-B438-2104B16820B6}"/>
    <cellStyle name="Comma 3 2 3 5 2 4 2 3 2" xfId="41235" xr:uid="{11B2BDD4-969B-4901-B9F3-471B3D78AA37}"/>
    <cellStyle name="Comma 3 2 3 5 2 4 2 4" xfId="28595" xr:uid="{990BBFC1-86CF-406C-B9EF-4D48EDF5C375}"/>
    <cellStyle name="Comma 3 2 3 5 2 4 3" xfId="4914" xr:uid="{1F3D855A-026A-48F5-9FFE-B41D280B6132}"/>
    <cellStyle name="Comma 3 2 3 5 2 4 3 2" xfId="12279" xr:uid="{27BAD5B4-8951-4295-9EE4-0F4AA342F0E0}"/>
    <cellStyle name="Comma 3 2 3 5 2 4 3 2 2" xfId="44897" xr:uid="{0B2BBB48-22C1-4D84-8B45-F8AEFF942414}"/>
    <cellStyle name="Comma 3 2 3 5 2 4 3 2 3" xfId="32269" xr:uid="{45DC528F-5A36-4B8D-B925-5EA1CE0F2A26}"/>
    <cellStyle name="Comma 3 2 3 5 2 4 3 3" xfId="19639" xr:uid="{0BA04B70-97FD-478D-9729-8BFE37C20F1D}"/>
    <cellStyle name="Comma 3 2 3 5 2 4 3 3 2" xfId="38616" xr:uid="{9F254748-37E5-41E5-9B49-6548CA0CEEA0}"/>
    <cellStyle name="Comma 3 2 3 5 2 4 3 4" xfId="25976" xr:uid="{2FF5B12B-6B51-4974-BF0A-49D3E3739837}"/>
    <cellStyle name="Comma 3 2 3 5 2 4 4" xfId="11402" xr:uid="{84F74FA5-273D-45AF-906E-DABAB1FBCD61}"/>
    <cellStyle name="Comma 3 2 3 5 2 4 4 2" xfId="44019" xr:uid="{DA8456AD-D0FB-4FAF-B5CF-CB405352078C}"/>
    <cellStyle name="Comma 3 2 3 5 2 4 4 3" xfId="31391" xr:uid="{E4BCB59B-9FC3-4E60-8D8A-5CECAA49DEEF}"/>
    <cellStyle name="Comma 3 2 3 5 2 4 5" xfId="18762" xr:uid="{4B17188E-793D-459A-BD89-B5E4C90E969E}"/>
    <cellStyle name="Comma 3 2 3 5 2 4 5 2" xfId="37738" xr:uid="{F312D1BB-04BE-456A-A0C2-70BB92E26FDF}"/>
    <cellStyle name="Comma 3 2 3 5 2 4 6" xfId="25098" xr:uid="{30B8F36E-60AD-4F64-958C-873983CB617C}"/>
    <cellStyle name="Comma 3 2 3 5 2 5" xfId="3186" xr:uid="{2EAD8CB9-108E-4C5D-BABF-1DD35FD3EB97}"/>
    <cellStyle name="Comma 3 2 3 5 2 5 2" xfId="6683" xr:uid="{F55B5DDD-3443-446F-B87B-20C255DA38E9}"/>
    <cellStyle name="Comma 3 2 3 5 2 5 2 2" xfId="14048" xr:uid="{DFAA4EE1-F185-47DC-938A-592CF71DDC0D}"/>
    <cellStyle name="Comma 3 2 3 5 2 5 2 2 2" xfId="46666" xr:uid="{220F7861-27DA-4B7B-85E1-6485D30687E2}"/>
    <cellStyle name="Comma 3 2 3 5 2 5 2 2 3" xfId="34038" xr:uid="{985E8D15-C4AB-40AB-A5A5-096DE244E2AB}"/>
    <cellStyle name="Comma 3 2 3 5 2 5 2 3" xfId="21408" xr:uid="{AA05CAF9-918F-4AF8-A512-95DAC1C09564}"/>
    <cellStyle name="Comma 3 2 3 5 2 5 2 3 2" xfId="40385" xr:uid="{8C44240C-70DE-42F4-816F-84543ED10BBB}"/>
    <cellStyle name="Comma 3 2 3 5 2 5 2 4" xfId="27745" xr:uid="{981D6CEA-0475-40C4-A43C-2A061DF1E9D0}"/>
    <cellStyle name="Comma 3 2 3 5 2 5 3" xfId="10552" xr:uid="{E205A981-7FA5-4CAF-BA90-CB09246FB3AC}"/>
    <cellStyle name="Comma 3 2 3 5 2 5 3 2" xfId="43169" xr:uid="{7F74EEF6-E54D-4E0D-B47C-BA50A41B65DA}"/>
    <cellStyle name="Comma 3 2 3 5 2 5 3 3" xfId="30541" xr:uid="{59A59060-3154-4343-9CDA-1983D7338F70}"/>
    <cellStyle name="Comma 3 2 3 5 2 5 4" xfId="17912" xr:uid="{535063EE-E120-4B9D-961B-7878CB0FC5B0}"/>
    <cellStyle name="Comma 3 2 3 5 2 5 4 2" xfId="36888" xr:uid="{317C0A10-09CF-424A-AA1F-7E6192E2CD16}"/>
    <cellStyle name="Comma 3 2 3 5 2 5 5" xfId="24248" xr:uid="{28A085B4-B8E3-41A5-A1F2-6F2C89F86B7B}"/>
    <cellStyle name="Comma 3 2 3 5 2 6" xfId="5799" xr:uid="{C538809E-25C1-4ACF-8B52-07351E02A9C8}"/>
    <cellStyle name="Comma 3 2 3 5 2 6 2" xfId="13164" xr:uid="{8C1984EC-EA84-417F-896F-D2B6BD54670A}"/>
    <cellStyle name="Comma 3 2 3 5 2 6 2 2" xfId="45782" xr:uid="{E7EB456D-6E15-4CF1-9D33-514B5D0E2934}"/>
    <cellStyle name="Comma 3 2 3 5 2 6 2 3" xfId="33154" xr:uid="{1F668EC5-8C57-4DB3-999C-2B023967F72D}"/>
    <cellStyle name="Comma 3 2 3 5 2 6 3" xfId="20524" xr:uid="{1F01C59B-566A-4BF9-8C64-EF241B9FC00D}"/>
    <cellStyle name="Comma 3 2 3 5 2 6 3 2" xfId="39501" xr:uid="{38FB631F-32A0-4978-86B7-94E18E76ADC6}"/>
    <cellStyle name="Comma 3 2 3 5 2 6 4" xfId="26861" xr:uid="{F39228C8-56C9-4565-A9B1-92E0C03E130F}"/>
    <cellStyle name="Comma 3 2 3 5 2 7" xfId="9672" xr:uid="{B5412D29-1FDD-4165-88FE-5142DDEE5459}"/>
    <cellStyle name="Comma 3 2 3 5 2 7 2" xfId="42285" xr:uid="{6E75CF73-0CF6-4940-A6FD-D08ED2ABAF41}"/>
    <cellStyle name="Comma 3 2 3 5 2 7 3" xfId="29657" xr:uid="{CA5AD3ED-1ACF-4AD1-821B-6DFA07CCE97F}"/>
    <cellStyle name="Comma 3 2 3 5 2 8" xfId="17032" xr:uid="{1E1A8220-D2AF-4041-AEBA-E225407ACCE6}"/>
    <cellStyle name="Comma 3 2 3 5 2 8 2" xfId="35972" xr:uid="{2D56299A-ECDF-4872-8E66-4463DD05B097}"/>
    <cellStyle name="Comma 3 2 3 5 2 9" xfId="23360" xr:uid="{366BE40D-8FF6-48A3-98ED-3AC5FB530B85}"/>
    <cellStyle name="Comma 3 2 3 5 3" xfId="2326" xr:uid="{AFCA9984-CE60-44E7-AFC4-009BC02799AB}"/>
    <cellStyle name="Comma 3 2 3 5 3 2" xfId="2823" xr:uid="{1F9F28E0-96FA-4665-A23B-8B24192B3E41}"/>
    <cellStyle name="Comma 3 2 3 5 3 2 2" xfId="4555" xr:uid="{E19C13E6-F0AC-4943-9690-77E017B76CA1}"/>
    <cellStyle name="Comma 3 2 3 5 3 2 2 2" xfId="8053" xr:uid="{3AA72E4A-6751-4351-AE06-5D7E144920EB}"/>
    <cellStyle name="Comma 3 2 3 5 3 2 2 2 2" xfId="15418" xr:uid="{D2517A5C-2D6C-4D92-9CD3-8A453223A84F}"/>
    <cellStyle name="Comma 3 2 3 5 3 2 2 2 2 2" xfId="48036" xr:uid="{B5741A14-2A91-49B1-B7A9-53B1C290B5CD}"/>
    <cellStyle name="Comma 3 2 3 5 3 2 2 2 2 3" xfId="35408" xr:uid="{ADCB5174-9D0D-4422-B825-41386220BEC3}"/>
    <cellStyle name="Comma 3 2 3 5 3 2 2 2 3" xfId="22778" xr:uid="{78F5B196-6F3D-4CF7-9EF0-ECDF7103D814}"/>
    <cellStyle name="Comma 3 2 3 5 3 2 2 2 3 2" xfId="41755" xr:uid="{B64999BE-54ED-460E-A0AB-E2F0488BC5DC}"/>
    <cellStyle name="Comma 3 2 3 5 3 2 2 2 4" xfId="29115" xr:uid="{DA79631F-BCB6-4FE3-B9D7-6EEED72D3E02}"/>
    <cellStyle name="Comma 3 2 3 5 3 2 2 3" xfId="5435" xr:uid="{FCCB49A8-FB96-48C5-A620-7F440D2EDE26}"/>
    <cellStyle name="Comma 3 2 3 5 3 2 2 3 2" xfId="12800" xr:uid="{B3ED70F3-D12E-4A51-8D10-518CC2DA592B}"/>
    <cellStyle name="Comma 3 2 3 5 3 2 2 3 2 2" xfId="45418" xr:uid="{F1B999B6-A8C7-424B-8E88-50526405F702}"/>
    <cellStyle name="Comma 3 2 3 5 3 2 2 3 2 3" xfId="32790" xr:uid="{43EFB20E-D24F-4761-B72D-A95789BB6AD5}"/>
    <cellStyle name="Comma 3 2 3 5 3 2 2 3 3" xfId="20160" xr:uid="{D31EA2BA-BCBB-4F42-B3EB-769E1697218E}"/>
    <cellStyle name="Comma 3 2 3 5 3 2 2 3 3 2" xfId="39137" xr:uid="{9C176022-BC84-414A-A1B5-AACF08CA10B0}"/>
    <cellStyle name="Comma 3 2 3 5 3 2 2 3 4" xfId="26497" xr:uid="{F17024CD-1697-465B-BB2C-66A8CA1C6D34}"/>
    <cellStyle name="Comma 3 2 3 5 3 2 2 4" xfId="11921" xr:uid="{E57799BF-DD33-450A-AE42-194C5260EDB7}"/>
    <cellStyle name="Comma 3 2 3 5 3 2 2 4 2" xfId="44539" xr:uid="{B7922C99-49D1-44AE-B6A4-081CFF17A820}"/>
    <cellStyle name="Comma 3 2 3 5 3 2 2 4 3" xfId="31911" xr:uid="{0F55DD80-A4F7-46B2-902F-8BAEDF84D160}"/>
    <cellStyle name="Comma 3 2 3 5 3 2 2 5" xfId="19281" xr:uid="{492AFB10-0245-493C-8FAD-878565E3A171}"/>
    <cellStyle name="Comma 3 2 3 5 3 2 2 5 2" xfId="38258" xr:uid="{BCF8CCD1-E84E-4EBF-80FE-D150FA26A530}"/>
    <cellStyle name="Comma 3 2 3 5 3 2 2 6" xfId="25618" xr:uid="{0624C041-A540-4EC0-8B84-51F5D26BEA0E}"/>
    <cellStyle name="Comma 3 2 3 5 3 2 3" xfId="3699" xr:uid="{91878E5B-3E0B-4929-B7EA-B60BB4ECD57C}"/>
    <cellStyle name="Comma 3 2 3 5 3 2 3 2" xfId="7196" xr:uid="{86946403-6842-4144-919D-A0F3F8C14E27}"/>
    <cellStyle name="Comma 3 2 3 5 3 2 3 2 2" xfId="14561" xr:uid="{F2E7A262-BA8E-4894-BDEB-4844DFAED0BE}"/>
    <cellStyle name="Comma 3 2 3 5 3 2 3 2 2 2" xfId="47179" xr:uid="{681720D7-20D7-4A0B-B08C-D3D3F4769E91}"/>
    <cellStyle name="Comma 3 2 3 5 3 2 3 2 2 3" xfId="34551" xr:uid="{0338F10F-2E6F-46FA-A9FE-D0AA4CCDE192}"/>
    <cellStyle name="Comma 3 2 3 5 3 2 3 2 3" xfId="21921" xr:uid="{E37C2D7C-8065-4186-ACD6-8761ABB38C70}"/>
    <cellStyle name="Comma 3 2 3 5 3 2 3 2 3 2" xfId="40898" xr:uid="{A1531DE6-A21B-45CE-820C-D9EF65B57CAB}"/>
    <cellStyle name="Comma 3 2 3 5 3 2 3 2 4" xfId="28258" xr:uid="{C57A9019-68B8-4018-B107-CB2119F89632}"/>
    <cellStyle name="Comma 3 2 3 5 3 2 3 3" xfId="11065" xr:uid="{9A66CAC4-3325-4B34-A533-47848F34017F}"/>
    <cellStyle name="Comma 3 2 3 5 3 2 3 3 2" xfId="43682" xr:uid="{6A6B299E-DA1E-4EE8-823F-114B935C226C}"/>
    <cellStyle name="Comma 3 2 3 5 3 2 3 3 3" xfId="31054" xr:uid="{439618C5-CFE6-4276-B5E7-6FBBCF27771C}"/>
    <cellStyle name="Comma 3 2 3 5 3 2 3 4" xfId="18425" xr:uid="{27320D0B-774F-4306-9884-11BA24C38125}"/>
    <cellStyle name="Comma 3 2 3 5 3 2 3 4 2" xfId="37401" xr:uid="{18CD37E5-3795-4FB5-AA6C-CEA56FFF22D2}"/>
    <cellStyle name="Comma 3 2 3 5 3 2 3 5" xfId="24761" xr:uid="{19697DD6-C5F7-4483-8742-36963D82C245}"/>
    <cellStyle name="Comma 3 2 3 5 3 2 4" xfId="6320" xr:uid="{EDFE405D-8A28-4639-A9E9-B2EA00625F25}"/>
    <cellStyle name="Comma 3 2 3 5 3 2 4 2" xfId="13685" xr:uid="{54C7ADFB-60CA-486E-B01A-08011EA51F72}"/>
    <cellStyle name="Comma 3 2 3 5 3 2 4 2 2" xfId="46303" xr:uid="{2F66C8CF-CA25-40BA-87EC-65F7C2670789}"/>
    <cellStyle name="Comma 3 2 3 5 3 2 4 2 3" xfId="33675" xr:uid="{21C96A53-3598-452E-9F22-44476B1E6C6E}"/>
    <cellStyle name="Comma 3 2 3 5 3 2 4 3" xfId="21045" xr:uid="{E747E7C7-596C-48B3-9F42-151063E53435}"/>
    <cellStyle name="Comma 3 2 3 5 3 2 4 3 2" xfId="40022" xr:uid="{B3074843-4AA5-4578-A525-9024C145774E}"/>
    <cellStyle name="Comma 3 2 3 5 3 2 4 4" xfId="27382" xr:uid="{7A96C9C6-368B-49DB-9253-4C0D979EC514}"/>
    <cellStyle name="Comma 3 2 3 5 3 2 5" xfId="10191" xr:uid="{42F0C0E8-BFBF-464E-A556-732C9A4A2A1C}"/>
    <cellStyle name="Comma 3 2 3 5 3 2 5 2" xfId="42806" xr:uid="{CD65B30E-F16C-4B06-B8F9-E9381053411D}"/>
    <cellStyle name="Comma 3 2 3 5 3 2 5 3" xfId="30178" xr:uid="{CA4D0216-813D-4FB8-909C-8D0B18FA590E}"/>
    <cellStyle name="Comma 3 2 3 5 3 2 6" xfId="17551" xr:uid="{90AED5D6-2C10-44B3-AA84-BB18E35F090D}"/>
    <cellStyle name="Comma 3 2 3 5 3 2 6 2" xfId="36525" xr:uid="{823ED217-A4FE-4147-AEBB-D6BFF0DB6A9D}"/>
    <cellStyle name="Comma 3 2 3 5 3 2 7" xfId="23885" xr:uid="{B277CAFF-F35A-4886-8AD5-5C084A0E5EBA}"/>
    <cellStyle name="Comma 3 2 3 5 3 3" xfId="4115" xr:uid="{0B06E487-6D4B-47AE-A21A-16CBB531C925}"/>
    <cellStyle name="Comma 3 2 3 5 3 3 2" xfId="7612" xr:uid="{BDAEF541-A9A2-4CC4-8991-D67F141BFC5E}"/>
    <cellStyle name="Comma 3 2 3 5 3 3 2 2" xfId="14977" xr:uid="{DE8A170B-EFB9-4410-9670-2A044395BD96}"/>
    <cellStyle name="Comma 3 2 3 5 3 3 2 2 2" xfId="47595" xr:uid="{04AE76BA-2DA6-4226-85F8-F6BC92CFE35A}"/>
    <cellStyle name="Comma 3 2 3 5 3 3 2 2 3" xfId="34967" xr:uid="{8FBEF5AD-5167-48EB-8BD8-29745BFC6947}"/>
    <cellStyle name="Comma 3 2 3 5 3 3 2 3" xfId="22337" xr:uid="{2FE1A966-6433-4537-B46B-F256FE8F35F0}"/>
    <cellStyle name="Comma 3 2 3 5 3 3 2 3 2" xfId="41314" xr:uid="{6FFAAC29-A09F-4EF4-95BD-BBE9E988F1A1}"/>
    <cellStyle name="Comma 3 2 3 5 3 3 2 4" xfId="28674" xr:uid="{68730483-8B2A-4F4D-A3F7-35F1A44074DF}"/>
    <cellStyle name="Comma 3 2 3 5 3 3 3" xfId="4993" xr:uid="{30439F9D-8FFD-4070-9730-B7618CB5241D}"/>
    <cellStyle name="Comma 3 2 3 5 3 3 3 2" xfId="12358" xr:uid="{98DF5CB8-A767-4C48-AB0F-ECC477B07213}"/>
    <cellStyle name="Comma 3 2 3 5 3 3 3 2 2" xfId="44976" xr:uid="{BA82CED8-3464-41B4-90A6-9FBBD13C147B}"/>
    <cellStyle name="Comma 3 2 3 5 3 3 3 2 3" xfId="32348" xr:uid="{4B7253D9-482B-4990-AFF0-8BBBF2C70172}"/>
    <cellStyle name="Comma 3 2 3 5 3 3 3 3" xfId="19718" xr:uid="{222D6E13-2826-4C56-BA5A-A59DAE5D8ED1}"/>
    <cellStyle name="Comma 3 2 3 5 3 3 3 3 2" xfId="38695" xr:uid="{991879A6-0748-421C-99C5-3FB3CA755EF3}"/>
    <cellStyle name="Comma 3 2 3 5 3 3 3 4" xfId="26055" xr:uid="{C27BEC3A-3BF5-4DDE-ADCA-64B54C56A818}"/>
    <cellStyle name="Comma 3 2 3 5 3 3 4" xfId="11481" xr:uid="{7CCBC198-B886-41B2-B786-4F533E84F3A7}"/>
    <cellStyle name="Comma 3 2 3 5 3 3 4 2" xfId="44098" xr:uid="{69E09AE4-3BC9-4A66-BB82-609664D77D0A}"/>
    <cellStyle name="Comma 3 2 3 5 3 3 4 3" xfId="31470" xr:uid="{1FE81F88-6FED-486E-A99C-9D6EAD401D1E}"/>
    <cellStyle name="Comma 3 2 3 5 3 3 5" xfId="18841" xr:uid="{65E72FA2-262A-419F-849C-937D3DEFDDC2}"/>
    <cellStyle name="Comma 3 2 3 5 3 3 5 2" xfId="37817" xr:uid="{835B4634-1DB6-4D19-ABCF-B2626FBEEE94}"/>
    <cellStyle name="Comma 3 2 3 5 3 3 6" xfId="25177" xr:uid="{23F22BF5-1501-4DAF-8FE2-722B3DC97A7A}"/>
    <cellStyle name="Comma 3 2 3 5 3 4" xfId="3265" xr:uid="{BF1DB0E6-ED8C-4AC2-A02C-D3C624E9D095}"/>
    <cellStyle name="Comma 3 2 3 5 3 4 2" xfId="6762" xr:uid="{8D9F677C-9054-4550-8CF7-F2552A123DBD}"/>
    <cellStyle name="Comma 3 2 3 5 3 4 2 2" xfId="14127" xr:uid="{A9DB6DBB-C727-4866-9CC5-4741EA0211CC}"/>
    <cellStyle name="Comma 3 2 3 5 3 4 2 2 2" xfId="46745" xr:uid="{65677C8C-CC00-4786-A41D-F60808773932}"/>
    <cellStyle name="Comma 3 2 3 5 3 4 2 2 3" xfId="34117" xr:uid="{FFF30EF2-87F2-43BA-98BC-27A32B38EC4C}"/>
    <cellStyle name="Comma 3 2 3 5 3 4 2 3" xfId="21487" xr:uid="{24A7FBE7-D4D1-47F3-AC19-CB9C4F4B897F}"/>
    <cellStyle name="Comma 3 2 3 5 3 4 2 3 2" xfId="40464" xr:uid="{DB70AEC0-C90C-4C23-88DC-984CD6BB54EA}"/>
    <cellStyle name="Comma 3 2 3 5 3 4 2 4" xfId="27824" xr:uid="{D011B033-894A-4941-B3FB-8CFECA239742}"/>
    <cellStyle name="Comma 3 2 3 5 3 4 3" xfId="10631" xr:uid="{5661FA4B-A761-4408-8EDA-62C4DABCF1C0}"/>
    <cellStyle name="Comma 3 2 3 5 3 4 3 2" xfId="43248" xr:uid="{39926AFC-DC67-4B76-8134-4C371719B8DA}"/>
    <cellStyle name="Comma 3 2 3 5 3 4 3 3" xfId="30620" xr:uid="{49EFEAA2-B75B-480E-952E-534AC3548BC2}"/>
    <cellStyle name="Comma 3 2 3 5 3 4 4" xfId="17991" xr:uid="{09F39443-5232-4BBC-A5DA-D1A030E49B30}"/>
    <cellStyle name="Comma 3 2 3 5 3 4 4 2" xfId="36967" xr:uid="{1342F9EE-7D5E-44F4-BCA7-71DEA3289F87}"/>
    <cellStyle name="Comma 3 2 3 5 3 4 5" xfId="24327" xr:uid="{4D582136-718A-4E50-8767-068D1C8B8900}"/>
    <cellStyle name="Comma 3 2 3 5 3 5" xfId="5878" xr:uid="{7273119D-FC74-4460-8037-F3B0BFA3E8CF}"/>
    <cellStyle name="Comma 3 2 3 5 3 5 2" xfId="13243" xr:uid="{A547BE91-0CD8-45D3-8C42-DB0664578DEF}"/>
    <cellStyle name="Comma 3 2 3 5 3 5 2 2" xfId="45861" xr:uid="{99A69E47-2D8D-4846-8584-F815DA800AF9}"/>
    <cellStyle name="Comma 3 2 3 5 3 5 2 3" xfId="33233" xr:uid="{A17B776F-E89A-40A0-B854-039B8435A656}"/>
    <cellStyle name="Comma 3 2 3 5 3 5 3" xfId="20603" xr:uid="{2E23FC7E-FE88-4460-99C2-E2FA0EFF11CF}"/>
    <cellStyle name="Comma 3 2 3 5 3 5 3 2" xfId="39580" xr:uid="{88F43869-80E3-48F1-84F1-EA04A32CB1CF}"/>
    <cellStyle name="Comma 3 2 3 5 3 5 4" xfId="26940" xr:uid="{277B3773-D6C2-4B3E-ADF5-F4D042BD9ED4}"/>
    <cellStyle name="Comma 3 2 3 5 3 6" xfId="9751" xr:uid="{02026165-0C50-43C0-A327-2F4254ECF85E}"/>
    <cellStyle name="Comma 3 2 3 5 3 6 2" xfId="42364" xr:uid="{9C2C1DF7-FC3F-4354-8571-700A81D31BA2}"/>
    <cellStyle name="Comma 3 2 3 5 3 6 3" xfId="29736" xr:uid="{53909DD7-8238-43DA-BFD2-0E2BDD3BE7F0}"/>
    <cellStyle name="Comma 3 2 3 5 3 7" xfId="17111" xr:uid="{5FB3102E-0109-471D-9040-9B3DE8B65B0C}"/>
    <cellStyle name="Comma 3 2 3 5 3 7 2" xfId="36051" xr:uid="{CCB74923-6C27-44E7-A484-451CEC05FAEF}"/>
    <cellStyle name="Comma 3 2 3 5 3 8" xfId="23439" xr:uid="{D71217D4-3CB7-4232-8C22-102DEACBBDE9}"/>
    <cellStyle name="Comma 3 2 3 5 4" xfId="2667" xr:uid="{B66CBCCB-1796-4FEA-8E9E-D73627AB29B4}"/>
    <cellStyle name="Comma 3 2 3 5 4 2" xfId="4401" xr:uid="{1D74B1AA-9900-40EB-8792-84636C9A1EFB}"/>
    <cellStyle name="Comma 3 2 3 5 4 2 2" xfId="7899" xr:uid="{DA338628-181F-47A0-B472-CB095CA7F45D}"/>
    <cellStyle name="Comma 3 2 3 5 4 2 2 2" xfId="15264" xr:uid="{9927DC6C-52D5-4B06-8AA6-3262C5F55BE6}"/>
    <cellStyle name="Comma 3 2 3 5 4 2 2 2 2" xfId="47882" xr:uid="{7BB07FE2-9D74-428F-B170-8B226131BEA6}"/>
    <cellStyle name="Comma 3 2 3 5 4 2 2 2 3" xfId="35254" xr:uid="{61672C4F-4C4B-48C3-B926-C2EE950A192D}"/>
    <cellStyle name="Comma 3 2 3 5 4 2 2 3" xfId="22624" xr:uid="{3B920039-A311-494B-9A86-6E6DEE338D31}"/>
    <cellStyle name="Comma 3 2 3 5 4 2 2 3 2" xfId="41601" xr:uid="{B108DB1A-1A10-44AD-BB52-7142A22B469F}"/>
    <cellStyle name="Comma 3 2 3 5 4 2 2 4" xfId="28961" xr:uid="{6A272047-8424-4C6A-8921-900FEB9CECD8}"/>
    <cellStyle name="Comma 3 2 3 5 4 2 3" xfId="5281" xr:uid="{26BD78F4-5A96-41DA-83E7-4740BAD82B9E}"/>
    <cellStyle name="Comma 3 2 3 5 4 2 3 2" xfId="12646" xr:uid="{67EB1E81-98E9-4010-8260-A00490F83EC4}"/>
    <cellStyle name="Comma 3 2 3 5 4 2 3 2 2" xfId="45264" xr:uid="{EF8CA129-C6DE-42CC-B538-7C98E12A02DC}"/>
    <cellStyle name="Comma 3 2 3 5 4 2 3 2 3" xfId="32636" xr:uid="{4778BEDA-D74E-4CBF-AD64-7ECCDA321DA1}"/>
    <cellStyle name="Comma 3 2 3 5 4 2 3 3" xfId="20006" xr:uid="{7509F874-9124-4FD2-8739-F3C4028DDC25}"/>
    <cellStyle name="Comma 3 2 3 5 4 2 3 3 2" xfId="38983" xr:uid="{7A5DDA48-0F41-4A66-A8AC-4787E6E447CF}"/>
    <cellStyle name="Comma 3 2 3 5 4 2 3 4" xfId="26343" xr:uid="{389EEA49-FAA7-404B-B4D7-6A8DA5908396}"/>
    <cellStyle name="Comma 3 2 3 5 4 2 4" xfId="11767" xr:uid="{A96848C9-73D6-4034-B2ED-78C86440B3B0}"/>
    <cellStyle name="Comma 3 2 3 5 4 2 4 2" xfId="44385" xr:uid="{F3545100-E2C3-45F3-A9E0-9E7A06003524}"/>
    <cellStyle name="Comma 3 2 3 5 4 2 4 3" xfId="31757" xr:uid="{2D0C0E99-C5EA-4147-800F-5F0E1BA69AE3}"/>
    <cellStyle name="Comma 3 2 3 5 4 2 5" xfId="19127" xr:uid="{8D1FF8C3-4399-4CCE-9C1E-32C745EC9C6A}"/>
    <cellStyle name="Comma 3 2 3 5 4 2 5 2" xfId="38104" xr:uid="{876B3CB6-1EBB-4F89-A67E-9B0A4C66153D}"/>
    <cellStyle name="Comma 3 2 3 5 4 2 6" xfId="25464" xr:uid="{75D950D2-6C40-4B58-BFCB-E7E2DC9990F9}"/>
    <cellStyle name="Comma 3 2 3 5 4 3" xfId="3546" xr:uid="{5B14D421-1E5A-4D62-ACDE-8FEBE30F5E67}"/>
    <cellStyle name="Comma 3 2 3 5 4 3 2" xfId="7043" xr:uid="{442678CA-074C-46F6-8679-4E61D917FB34}"/>
    <cellStyle name="Comma 3 2 3 5 4 3 2 2" xfId="14408" xr:uid="{C3AE7E8B-0A4A-44F2-8935-3DF701714DDE}"/>
    <cellStyle name="Comma 3 2 3 5 4 3 2 2 2" xfId="47026" xr:uid="{6C9E6197-7AFE-442B-91B5-0D88A52CCA8E}"/>
    <cellStyle name="Comma 3 2 3 5 4 3 2 2 3" xfId="34398" xr:uid="{5B8C9786-346D-4083-968D-7DF52825B916}"/>
    <cellStyle name="Comma 3 2 3 5 4 3 2 3" xfId="21768" xr:uid="{FCC0DDD4-86EA-4A6A-B5DD-F23C2A4C8946}"/>
    <cellStyle name="Comma 3 2 3 5 4 3 2 3 2" xfId="40745" xr:uid="{6D2FC123-F665-4ECB-949C-9C89247948C9}"/>
    <cellStyle name="Comma 3 2 3 5 4 3 2 4" xfId="28105" xr:uid="{3E67B013-8B55-4A32-9126-24A253DEC738}"/>
    <cellStyle name="Comma 3 2 3 5 4 3 3" xfId="10912" xr:uid="{5EDD18E9-235E-4F7B-BEE7-4CE071F09FE7}"/>
    <cellStyle name="Comma 3 2 3 5 4 3 3 2" xfId="43529" xr:uid="{7DB6D490-3343-4164-A642-FBA818E362E3}"/>
    <cellStyle name="Comma 3 2 3 5 4 3 3 3" xfId="30901" xr:uid="{3ACC98D6-8442-42A5-800F-869649C1672D}"/>
    <cellStyle name="Comma 3 2 3 5 4 3 4" xfId="18272" xr:uid="{85EC1F01-4F94-4771-9FE3-C89EB00A965D}"/>
    <cellStyle name="Comma 3 2 3 5 4 3 4 2" xfId="37248" xr:uid="{002F20FC-945E-4D74-BA7D-706F8BDD591F}"/>
    <cellStyle name="Comma 3 2 3 5 4 3 5" xfId="24608" xr:uid="{99676BE0-3A48-4F3B-8074-977CD2F4FDB0}"/>
    <cellStyle name="Comma 3 2 3 5 4 4" xfId="6166" xr:uid="{72DEDC5D-218A-47F6-BA30-52E9A8E6BDD3}"/>
    <cellStyle name="Comma 3 2 3 5 4 4 2" xfId="13531" xr:uid="{BC508D42-DEAF-4808-88F4-4E591372B66D}"/>
    <cellStyle name="Comma 3 2 3 5 4 4 2 2" xfId="46149" xr:uid="{5A9C15A7-453A-4EC2-BDA3-496F19B738D8}"/>
    <cellStyle name="Comma 3 2 3 5 4 4 2 3" xfId="33521" xr:uid="{4D449A96-A8F5-4E5B-9148-579A45961FDA}"/>
    <cellStyle name="Comma 3 2 3 5 4 4 3" xfId="20891" xr:uid="{01E8B477-CDF4-4899-A85B-CD7F2728E578}"/>
    <cellStyle name="Comma 3 2 3 5 4 4 3 2" xfId="39868" xr:uid="{C52C4C7B-13C3-441C-BFA5-54293A8B9421}"/>
    <cellStyle name="Comma 3 2 3 5 4 4 4" xfId="27228" xr:uid="{1DD06E72-E434-4CB6-84E2-9E0B55EDE7CA}"/>
    <cellStyle name="Comma 3 2 3 5 4 5" xfId="10037" xr:uid="{05B596F3-6D35-4D0E-98C9-ED907CD622E9}"/>
    <cellStyle name="Comma 3 2 3 5 4 5 2" xfId="42652" xr:uid="{9BFFBFF6-F519-4520-B0B9-0862CC4BB34E}"/>
    <cellStyle name="Comma 3 2 3 5 4 5 3" xfId="30024" xr:uid="{10E2C704-A088-4BB9-9CEB-01EDB594E8F2}"/>
    <cellStyle name="Comma 3 2 3 5 4 6" xfId="17397" xr:uid="{F0921E26-39AA-49A4-B3FB-19ABC4460793}"/>
    <cellStyle name="Comma 3 2 3 5 4 6 2" xfId="36371" xr:uid="{DE38B419-1AD8-4567-84A9-7EF195F81BD8}"/>
    <cellStyle name="Comma 3 2 3 5 4 7" xfId="23731" xr:uid="{D866796A-33F7-4EDC-B25C-2146F642B0D7}"/>
    <cellStyle name="Comma 3 2 3 5 5" xfId="3962" xr:uid="{01FE3228-6482-4A88-8BD5-DA17D9910E05}"/>
    <cellStyle name="Comma 3 2 3 5 5 2" xfId="7459" xr:uid="{992643D9-AE16-40E1-858B-7904909FAC6F}"/>
    <cellStyle name="Comma 3 2 3 5 5 2 2" xfId="14824" xr:uid="{AE63E008-B15A-49D4-AABF-4B6ADF782AF1}"/>
    <cellStyle name="Comma 3 2 3 5 5 2 2 2" xfId="47442" xr:uid="{A70F32D1-659D-47DC-9658-7BD261464B7D}"/>
    <cellStyle name="Comma 3 2 3 5 5 2 2 3" xfId="34814" xr:uid="{0DB87EBD-32C5-4054-92BA-353637B1085B}"/>
    <cellStyle name="Comma 3 2 3 5 5 2 3" xfId="22184" xr:uid="{88DAE2DE-0326-4526-A8C1-27C7995D7399}"/>
    <cellStyle name="Comma 3 2 3 5 5 2 3 2" xfId="41161" xr:uid="{7E7B3CB2-4C5D-41DF-AAB4-EA3FFF4FD0CE}"/>
    <cellStyle name="Comma 3 2 3 5 5 2 4" xfId="28521" xr:uid="{5CBAD8AD-4C97-4D9B-8293-75F69D5C4F2A}"/>
    <cellStyle name="Comma 3 2 3 5 5 3" xfId="4839" xr:uid="{0FF37091-8947-432E-BD7E-5AFB77F4DD0C}"/>
    <cellStyle name="Comma 3 2 3 5 5 3 2" xfId="12204" xr:uid="{B769284F-E4EB-4ACC-B995-5FE7CD006B8B}"/>
    <cellStyle name="Comma 3 2 3 5 5 3 2 2" xfId="44822" xr:uid="{74379B75-7051-48F0-926C-2BC0FAC8BCF6}"/>
    <cellStyle name="Comma 3 2 3 5 5 3 2 3" xfId="32194" xr:uid="{CBBD8ACC-3B3B-41E9-ABA4-FF6531113A7A}"/>
    <cellStyle name="Comma 3 2 3 5 5 3 3" xfId="19564" xr:uid="{2A191B23-5AD0-461B-81DC-8DF181D47092}"/>
    <cellStyle name="Comma 3 2 3 5 5 3 3 2" xfId="38541" xr:uid="{4D8F30BF-5AC0-4305-B7D1-179E64741AA7}"/>
    <cellStyle name="Comma 3 2 3 5 5 3 4" xfId="25901" xr:uid="{F6A38ADD-FC18-4B18-8614-11527E85BBFC}"/>
    <cellStyle name="Comma 3 2 3 5 5 4" xfId="11328" xr:uid="{5826BA4F-5DAF-42FA-95EC-2CDA61CCE9D0}"/>
    <cellStyle name="Comma 3 2 3 5 5 4 2" xfId="43945" xr:uid="{99A66AA9-7528-4826-8594-D106C918A2AA}"/>
    <cellStyle name="Comma 3 2 3 5 5 4 3" xfId="31317" xr:uid="{35C630B3-64D5-4845-901C-37CD3E5D4BB3}"/>
    <cellStyle name="Comma 3 2 3 5 5 5" xfId="18688" xr:uid="{C4931CF5-B789-4152-967E-6FED70B49096}"/>
    <cellStyle name="Comma 3 2 3 5 5 5 2" xfId="37664" xr:uid="{DA308474-0FC9-43C0-A78F-506BD5015B51}"/>
    <cellStyle name="Comma 3 2 3 5 5 6" xfId="25024" xr:uid="{465541DA-1957-4C60-913C-7F49912F0880}"/>
    <cellStyle name="Comma 3 2 3 5 6" xfId="3112" xr:uid="{CF74D054-0F20-4CB8-A283-0E5B1C71F1A9}"/>
    <cellStyle name="Comma 3 2 3 5 6 2" xfId="6609" xr:uid="{7B6A0639-4AC8-4CBB-B45B-0DB1093E3505}"/>
    <cellStyle name="Comma 3 2 3 5 6 2 2" xfId="13974" xr:uid="{B10E2436-E00A-4B79-95E8-0B15DB5D6B5D}"/>
    <cellStyle name="Comma 3 2 3 5 6 2 2 2" xfId="46592" xr:uid="{BC592279-2C6E-41A8-9AC0-8C786F13D963}"/>
    <cellStyle name="Comma 3 2 3 5 6 2 2 3" xfId="33964" xr:uid="{9E538DBF-2BE8-456C-A580-13B990199F7C}"/>
    <cellStyle name="Comma 3 2 3 5 6 2 3" xfId="21334" xr:uid="{34F32671-6BAD-41F2-8684-943BCAF8ACB8}"/>
    <cellStyle name="Comma 3 2 3 5 6 2 3 2" xfId="40311" xr:uid="{5CCCB9AC-A224-4200-B2A4-B6CF06BD5130}"/>
    <cellStyle name="Comma 3 2 3 5 6 2 4" xfId="27671" xr:uid="{D5D5CD33-935E-4675-A667-457A4724E962}"/>
    <cellStyle name="Comma 3 2 3 5 6 3" xfId="10478" xr:uid="{9BC670B6-29CA-4189-8F37-3CE421793DF5}"/>
    <cellStyle name="Comma 3 2 3 5 6 3 2" xfId="43095" xr:uid="{B6DFEE4E-D67C-483D-BCC2-87A13A13C1C9}"/>
    <cellStyle name="Comma 3 2 3 5 6 3 3" xfId="30467" xr:uid="{C8D27D9F-858B-47F6-9F8F-CD99412C3E6E}"/>
    <cellStyle name="Comma 3 2 3 5 6 4" xfId="17838" xr:uid="{C2016367-559F-4150-8349-81108608B7E2}"/>
    <cellStyle name="Comma 3 2 3 5 6 4 2" xfId="36814" xr:uid="{AA98D62B-55D0-4CCF-97AF-8F2F7E8B2803}"/>
    <cellStyle name="Comma 3 2 3 5 6 5" xfId="24174" xr:uid="{17E54428-B46D-48EF-BAE5-AA6E56C0256F}"/>
    <cellStyle name="Comma 3 2 3 5 7" xfId="5724" xr:uid="{AB08CABB-7517-4F9A-8FA7-B6F6AE679512}"/>
    <cellStyle name="Comma 3 2 3 5 7 2" xfId="13089" xr:uid="{5F8B524B-505F-4B6A-AFD7-6F643A67AB88}"/>
    <cellStyle name="Comma 3 2 3 5 7 2 2" xfId="45707" xr:uid="{17EA3FFB-B092-4E93-83B5-FE32F1512529}"/>
    <cellStyle name="Comma 3 2 3 5 7 2 3" xfId="33079" xr:uid="{8D439FD4-C9C4-4A92-B00B-2901D811B74D}"/>
    <cellStyle name="Comma 3 2 3 5 7 3" xfId="20449" xr:uid="{BC442330-2E60-4166-B056-834AF86EDA03}"/>
    <cellStyle name="Comma 3 2 3 5 7 3 2" xfId="39426" xr:uid="{1DBCF103-8836-45C2-A18D-B100706FDD44}"/>
    <cellStyle name="Comma 3 2 3 5 7 4" xfId="26786" xr:uid="{55D7EFF3-5334-4881-A962-16D32F225C7A}"/>
    <cellStyle name="Comma 3 2 3 5 8" xfId="2142" xr:uid="{FD665031-2766-4C19-8EDE-05C80AEDC053}"/>
    <cellStyle name="Comma 3 2 3 5 8 2" xfId="9597" xr:uid="{ACA7D163-B2F0-4FFA-847E-552BE8B9BE5F}"/>
    <cellStyle name="Comma 3 2 3 5 8 2 2" xfId="42210" xr:uid="{F58F730C-BC4E-4B26-9953-0B20EEE0F3D7}"/>
    <cellStyle name="Comma 3 2 3 5 8 3" xfId="16957" xr:uid="{05C8F035-DF10-4355-BAE7-4EE466EA03F0}"/>
    <cellStyle name="Comma 3 2 3 5 8 4" xfId="29582" xr:uid="{E274088C-042E-4580-8ABC-369EAA4913BC}"/>
    <cellStyle name="Comma 3 2 3 5 9" xfId="35874" xr:uid="{3023DFCE-2E78-4347-9699-7235C5179C5A}"/>
    <cellStyle name="Comma 3 2 3 6" xfId="2220" xr:uid="{CECAA363-507A-4161-B7FC-EF4CBC6E5395}"/>
    <cellStyle name="Comma 3 2 3 6 2" xfId="2375" xr:uid="{AD29E4F1-CF94-4A9C-9C55-BC5F38E69A4A}"/>
    <cellStyle name="Comma 3 2 3 6 2 2" xfId="2872" xr:uid="{8517A520-9447-4247-83CB-E315F6ECDD67}"/>
    <cellStyle name="Comma 3 2 3 6 2 2 2" xfId="4604" xr:uid="{0C6DD454-8F15-47E9-8D1B-57DA87F80861}"/>
    <cellStyle name="Comma 3 2 3 6 2 2 2 2" xfId="8102" xr:uid="{4D7261C5-0C8E-4D9C-B56C-8A421DC6BBD0}"/>
    <cellStyle name="Comma 3 2 3 6 2 2 2 2 2" xfId="15467" xr:uid="{BFD0D32F-9BBD-49EE-8C4E-520CB5E68E42}"/>
    <cellStyle name="Comma 3 2 3 6 2 2 2 2 2 2" xfId="48085" xr:uid="{B2EFDF75-2A13-4212-95E0-ACD4EA5F2295}"/>
    <cellStyle name="Comma 3 2 3 6 2 2 2 2 2 3" xfId="35457" xr:uid="{FB603179-3CB5-4E03-A337-44824DF4565B}"/>
    <cellStyle name="Comma 3 2 3 6 2 2 2 2 3" xfId="22827" xr:uid="{C7F97A73-79FD-454D-9905-3E69BEBDC471}"/>
    <cellStyle name="Comma 3 2 3 6 2 2 2 2 3 2" xfId="41804" xr:uid="{C78801E3-4E86-44E9-A1AC-A43A0C275EA7}"/>
    <cellStyle name="Comma 3 2 3 6 2 2 2 2 4" xfId="29164" xr:uid="{85241E13-1602-42F2-AC31-7F05D9E1B10A}"/>
    <cellStyle name="Comma 3 2 3 6 2 2 2 3" xfId="5484" xr:uid="{CFAADB23-909B-4DE3-A73D-861884E27F17}"/>
    <cellStyle name="Comma 3 2 3 6 2 2 2 3 2" xfId="12849" xr:uid="{88FC093A-E509-4D75-B3A1-19AE5E25B44F}"/>
    <cellStyle name="Comma 3 2 3 6 2 2 2 3 2 2" xfId="45467" xr:uid="{9CEAC0F4-7070-4288-AA29-782EAC34080E}"/>
    <cellStyle name="Comma 3 2 3 6 2 2 2 3 2 3" xfId="32839" xr:uid="{A86EDED8-76F2-4CDC-9455-383165A1A661}"/>
    <cellStyle name="Comma 3 2 3 6 2 2 2 3 3" xfId="20209" xr:uid="{AC24B75F-4E7E-4E52-B4FC-1177EADDC214}"/>
    <cellStyle name="Comma 3 2 3 6 2 2 2 3 3 2" xfId="39186" xr:uid="{63DA0171-4D77-42BC-9E62-43B415C4B8BA}"/>
    <cellStyle name="Comma 3 2 3 6 2 2 2 3 4" xfId="26546" xr:uid="{55C457A1-CD60-4B26-B52C-C31EB848BA69}"/>
    <cellStyle name="Comma 3 2 3 6 2 2 2 4" xfId="11970" xr:uid="{3E608178-8E65-4A5D-81D5-3C2A6D37178D}"/>
    <cellStyle name="Comma 3 2 3 6 2 2 2 4 2" xfId="44588" xr:uid="{88AEF178-1444-4024-AEF1-DF9C097DCE40}"/>
    <cellStyle name="Comma 3 2 3 6 2 2 2 4 3" xfId="31960" xr:uid="{8D4BC4D5-D660-4A8A-AB0E-CCE67F19ECE9}"/>
    <cellStyle name="Comma 3 2 3 6 2 2 2 5" xfId="19330" xr:uid="{B0F89369-1025-45FE-9990-E6CC716F690E}"/>
    <cellStyle name="Comma 3 2 3 6 2 2 2 5 2" xfId="38307" xr:uid="{598AD285-12DB-4DCF-9A7F-10D7EEDF9698}"/>
    <cellStyle name="Comma 3 2 3 6 2 2 2 6" xfId="25667" xr:uid="{5B35B468-8E1A-46F5-888F-441459B82FD2}"/>
    <cellStyle name="Comma 3 2 3 6 2 2 3" xfId="3748" xr:uid="{14BAC94B-D093-4D33-AD48-7AFE51C2F5F2}"/>
    <cellStyle name="Comma 3 2 3 6 2 2 3 2" xfId="7245" xr:uid="{BF6821BE-4689-416B-9FB3-018FBB9F9B43}"/>
    <cellStyle name="Comma 3 2 3 6 2 2 3 2 2" xfId="14610" xr:uid="{9C1C621D-5846-4209-8723-933B12C20B11}"/>
    <cellStyle name="Comma 3 2 3 6 2 2 3 2 2 2" xfId="47228" xr:uid="{254BCE43-EED6-46A5-A25C-C545AF7E3A10}"/>
    <cellStyle name="Comma 3 2 3 6 2 2 3 2 2 3" xfId="34600" xr:uid="{812B8BA1-AB36-43DF-AF76-88DDBC88FAB9}"/>
    <cellStyle name="Comma 3 2 3 6 2 2 3 2 3" xfId="21970" xr:uid="{5CFD49AE-1EF7-4916-808C-B4E956611F16}"/>
    <cellStyle name="Comma 3 2 3 6 2 2 3 2 3 2" xfId="40947" xr:uid="{2BEA510D-B991-4AA3-B4E5-86F72248A8E8}"/>
    <cellStyle name="Comma 3 2 3 6 2 2 3 2 4" xfId="28307" xr:uid="{36EE1090-37EE-4FC1-A53C-330F737594A6}"/>
    <cellStyle name="Comma 3 2 3 6 2 2 3 3" xfId="11114" xr:uid="{5F85FAB7-7CE4-48B6-85FB-CFDF5F255BF2}"/>
    <cellStyle name="Comma 3 2 3 6 2 2 3 3 2" xfId="43731" xr:uid="{F8B8FDB3-2ABE-4D69-B00C-A23AA5963DE7}"/>
    <cellStyle name="Comma 3 2 3 6 2 2 3 3 3" xfId="31103" xr:uid="{135C33F4-62A7-4A0F-90F4-E92F4E23681E}"/>
    <cellStyle name="Comma 3 2 3 6 2 2 3 4" xfId="18474" xr:uid="{D8F0DC2B-050D-48E3-BEF4-BFA3DE07C4DA}"/>
    <cellStyle name="Comma 3 2 3 6 2 2 3 4 2" xfId="37450" xr:uid="{DBD8357B-B85F-4969-B523-108D0D03FF53}"/>
    <cellStyle name="Comma 3 2 3 6 2 2 3 5" xfId="24810" xr:uid="{B6C3055C-9164-4B7C-9101-93894C8FAE69}"/>
    <cellStyle name="Comma 3 2 3 6 2 2 4" xfId="6369" xr:uid="{C6F671F2-FB6E-423A-9FFD-ED102EC39F78}"/>
    <cellStyle name="Comma 3 2 3 6 2 2 4 2" xfId="13734" xr:uid="{41C42193-DAC5-4BBE-B1B4-2A781D307159}"/>
    <cellStyle name="Comma 3 2 3 6 2 2 4 2 2" xfId="46352" xr:uid="{C037F0F0-2BE9-429E-BF82-B02B3C24673B}"/>
    <cellStyle name="Comma 3 2 3 6 2 2 4 2 3" xfId="33724" xr:uid="{63795208-D772-41F3-830A-F7AD96541065}"/>
    <cellStyle name="Comma 3 2 3 6 2 2 4 3" xfId="21094" xr:uid="{8D177F14-3790-4137-A202-AADD27F63FF6}"/>
    <cellStyle name="Comma 3 2 3 6 2 2 4 3 2" xfId="40071" xr:uid="{C4FA27E4-AD4C-4443-9747-C194D7A64AA2}"/>
    <cellStyle name="Comma 3 2 3 6 2 2 4 4" xfId="27431" xr:uid="{197174DE-52DA-4DDC-9EAE-1003224C083D}"/>
    <cellStyle name="Comma 3 2 3 6 2 2 5" xfId="10240" xr:uid="{73E673A9-7E9E-4AE6-889B-6D4AED90B941}"/>
    <cellStyle name="Comma 3 2 3 6 2 2 5 2" xfId="42855" xr:uid="{D978B94F-7BCA-4CB6-A7BA-4D74C0358932}"/>
    <cellStyle name="Comma 3 2 3 6 2 2 5 3" xfId="30227" xr:uid="{2E654E63-35A1-48A2-8393-782FFA8E97A6}"/>
    <cellStyle name="Comma 3 2 3 6 2 2 6" xfId="17600" xr:uid="{4B090A32-F283-4D3C-AAAC-52EFFCF89E7E}"/>
    <cellStyle name="Comma 3 2 3 6 2 2 6 2" xfId="36574" xr:uid="{6B0B3697-A482-46E6-9A24-79DEC3371F06}"/>
    <cellStyle name="Comma 3 2 3 6 2 2 7" xfId="23934" xr:uid="{658AA2A8-973F-4971-B069-33A0BA854215}"/>
    <cellStyle name="Comma 3 2 3 6 2 3" xfId="4164" xr:uid="{419AD315-0B96-4E78-9F5E-7161ED5D42D3}"/>
    <cellStyle name="Comma 3 2 3 6 2 3 2" xfId="7661" xr:uid="{A8255729-37BE-470F-8538-98DEEDAF0A05}"/>
    <cellStyle name="Comma 3 2 3 6 2 3 2 2" xfId="15026" xr:uid="{1680F08C-552A-45B6-A486-966B7FF89060}"/>
    <cellStyle name="Comma 3 2 3 6 2 3 2 2 2" xfId="47644" xr:uid="{BFD1612E-5075-468B-8DD9-81BDCF96E75D}"/>
    <cellStyle name="Comma 3 2 3 6 2 3 2 2 3" xfId="35016" xr:uid="{E427A71E-C879-4360-95EF-8D2DFAA3FB6A}"/>
    <cellStyle name="Comma 3 2 3 6 2 3 2 3" xfId="22386" xr:uid="{6347E61D-2902-4A8F-BA31-5487821E23AD}"/>
    <cellStyle name="Comma 3 2 3 6 2 3 2 3 2" xfId="41363" xr:uid="{1E4CC5AD-1C21-4FF2-A9AA-54FD1CFC7907}"/>
    <cellStyle name="Comma 3 2 3 6 2 3 2 4" xfId="28723" xr:uid="{6CE88F48-0E89-4C95-ACF3-FD018405C15E}"/>
    <cellStyle name="Comma 3 2 3 6 2 3 3" xfId="5042" xr:uid="{AF05BD01-EA31-4C56-B612-3733C2D3EF4C}"/>
    <cellStyle name="Comma 3 2 3 6 2 3 3 2" xfId="12407" xr:uid="{B1EE8DF9-DA4F-48A9-B38F-0E6336E581EE}"/>
    <cellStyle name="Comma 3 2 3 6 2 3 3 2 2" xfId="45025" xr:uid="{82289238-EAD2-4B50-B151-E4FDF6AA6F52}"/>
    <cellStyle name="Comma 3 2 3 6 2 3 3 2 3" xfId="32397" xr:uid="{5631C9AD-0A39-4FF1-8BB3-5D7F3919B769}"/>
    <cellStyle name="Comma 3 2 3 6 2 3 3 3" xfId="19767" xr:uid="{3FDC2E51-99D5-4D94-A1A7-CED9134E6684}"/>
    <cellStyle name="Comma 3 2 3 6 2 3 3 3 2" xfId="38744" xr:uid="{D1A21262-DB7E-4AF1-ABD7-97B92D863321}"/>
    <cellStyle name="Comma 3 2 3 6 2 3 3 4" xfId="26104" xr:uid="{E0123ADD-8BDA-40EF-86B9-CDD2AF6236FC}"/>
    <cellStyle name="Comma 3 2 3 6 2 3 4" xfId="11530" xr:uid="{E1BF1597-C934-4A37-8285-FC8875AF83AB}"/>
    <cellStyle name="Comma 3 2 3 6 2 3 4 2" xfId="44147" xr:uid="{14CD5931-9390-49E6-9C6F-A0FADFDF2F00}"/>
    <cellStyle name="Comma 3 2 3 6 2 3 4 3" xfId="31519" xr:uid="{4A4F9A70-CEDE-4EDD-844E-6975933555EC}"/>
    <cellStyle name="Comma 3 2 3 6 2 3 5" xfId="18890" xr:uid="{18D0521F-C803-49DC-95A0-57A3BD804E09}"/>
    <cellStyle name="Comma 3 2 3 6 2 3 5 2" xfId="37866" xr:uid="{88385023-C82C-4D3C-B864-CB722CE307D7}"/>
    <cellStyle name="Comma 3 2 3 6 2 3 6" xfId="25226" xr:uid="{43E2DB6E-33B1-4DCE-9468-42F4A29618AB}"/>
    <cellStyle name="Comma 3 2 3 6 2 4" xfId="3314" xr:uid="{986486EB-B84B-4937-8179-ADA7359942F7}"/>
    <cellStyle name="Comma 3 2 3 6 2 4 2" xfId="6811" xr:uid="{5D40861E-E008-4BAC-9ABC-02FEAFDA79D4}"/>
    <cellStyle name="Comma 3 2 3 6 2 4 2 2" xfId="14176" xr:uid="{E3D2CD24-4911-4BEA-8C2C-26FBA5C45C23}"/>
    <cellStyle name="Comma 3 2 3 6 2 4 2 2 2" xfId="46794" xr:uid="{612D7849-AE05-447A-9DE3-1E9507D5E2EF}"/>
    <cellStyle name="Comma 3 2 3 6 2 4 2 2 3" xfId="34166" xr:uid="{8AE6E0BE-2E08-4D4F-9B23-9B5CF87B0EF5}"/>
    <cellStyle name="Comma 3 2 3 6 2 4 2 3" xfId="21536" xr:uid="{4801E0E8-E31E-4CE8-9F9A-DF6CD21A09E5}"/>
    <cellStyle name="Comma 3 2 3 6 2 4 2 3 2" xfId="40513" xr:uid="{D226B7EF-AC69-4849-B79C-81EA515B3F86}"/>
    <cellStyle name="Comma 3 2 3 6 2 4 2 4" xfId="27873" xr:uid="{A48673CD-B967-49A2-94C8-49412DB32850}"/>
    <cellStyle name="Comma 3 2 3 6 2 4 3" xfId="10680" xr:uid="{EAE680D9-2DAD-4AE8-9E27-A1EA28A8BCA1}"/>
    <cellStyle name="Comma 3 2 3 6 2 4 3 2" xfId="43297" xr:uid="{754EC264-42B5-471C-8E58-EE1F954FD084}"/>
    <cellStyle name="Comma 3 2 3 6 2 4 3 3" xfId="30669" xr:uid="{33239C11-6710-409E-B967-DB09762A25DA}"/>
    <cellStyle name="Comma 3 2 3 6 2 4 4" xfId="18040" xr:uid="{B96A4087-028D-4FB5-BF0F-DB5748CD4455}"/>
    <cellStyle name="Comma 3 2 3 6 2 4 4 2" xfId="37016" xr:uid="{4F963D6B-DD33-45DB-85E2-6ECA7F1294C3}"/>
    <cellStyle name="Comma 3 2 3 6 2 4 5" xfId="24376" xr:uid="{9934B044-23C5-4C08-97F8-D3FBB4813997}"/>
    <cellStyle name="Comma 3 2 3 6 2 5" xfId="5927" xr:uid="{629DD859-1B9A-4F9A-9859-463CD96DB9E1}"/>
    <cellStyle name="Comma 3 2 3 6 2 5 2" xfId="13292" xr:uid="{3656B4AE-C637-49F0-9FC7-10912F1C43CE}"/>
    <cellStyle name="Comma 3 2 3 6 2 5 2 2" xfId="45910" xr:uid="{3C8B0022-CE2F-4FD0-A729-BE1C46BF8426}"/>
    <cellStyle name="Comma 3 2 3 6 2 5 2 3" xfId="33282" xr:uid="{E3FDE8CD-F31B-47A1-B0D3-5046A8732C03}"/>
    <cellStyle name="Comma 3 2 3 6 2 5 3" xfId="20652" xr:uid="{340BE34D-7749-4AAD-9B95-2F140DA07566}"/>
    <cellStyle name="Comma 3 2 3 6 2 5 3 2" xfId="39629" xr:uid="{DD3C419C-54FB-4EDC-B8F5-5FB94DBCD299}"/>
    <cellStyle name="Comma 3 2 3 6 2 5 4" xfId="26989" xr:uid="{BE774D60-9294-4A25-BC9B-2436F64FE00C}"/>
    <cellStyle name="Comma 3 2 3 6 2 6" xfId="9800" xr:uid="{55B25E8F-14C9-4F1C-A59C-4C8E700A72A2}"/>
    <cellStyle name="Comma 3 2 3 6 2 6 2" xfId="42413" xr:uid="{0B6FA530-025D-407C-8000-2DD15D5102F8}"/>
    <cellStyle name="Comma 3 2 3 6 2 6 3" xfId="29785" xr:uid="{486B513D-F453-405E-B91C-015F47CB4979}"/>
    <cellStyle name="Comma 3 2 3 6 2 7" xfId="17160" xr:uid="{DF78DA88-656E-4252-BB10-0806E5A7D68E}"/>
    <cellStyle name="Comma 3 2 3 6 2 7 2" xfId="36100" xr:uid="{A88149E9-F1FC-4140-9AB7-AEAAB7106E4B}"/>
    <cellStyle name="Comma 3 2 3 6 2 8" xfId="23488" xr:uid="{B73BBD6E-962B-4D48-8A1A-13E6ABC911A3}"/>
    <cellStyle name="Comma 3 2 3 6 3" xfId="2717" xr:uid="{C620463E-80B1-4F1F-BC8D-1FBDB252B8DF}"/>
    <cellStyle name="Comma 3 2 3 6 3 2" xfId="4449" xr:uid="{EE8DDBCD-F9B9-4245-9E42-432C97638D5A}"/>
    <cellStyle name="Comma 3 2 3 6 3 2 2" xfId="7947" xr:uid="{C20B7BC0-3423-4932-9F1D-8BCCA1F65104}"/>
    <cellStyle name="Comma 3 2 3 6 3 2 2 2" xfId="15312" xr:uid="{5A401E2F-8C19-425A-A2B2-0F7A0FF99743}"/>
    <cellStyle name="Comma 3 2 3 6 3 2 2 2 2" xfId="47930" xr:uid="{B2859602-DB4F-41AF-8AEE-8DBE5DCEA7B8}"/>
    <cellStyle name="Comma 3 2 3 6 3 2 2 2 3" xfId="35302" xr:uid="{384727A9-9849-4952-98DE-D6E30A05EE2B}"/>
    <cellStyle name="Comma 3 2 3 6 3 2 2 3" xfId="22672" xr:uid="{E76904A0-3FE7-4C95-9CAC-74C1658E753D}"/>
    <cellStyle name="Comma 3 2 3 6 3 2 2 3 2" xfId="41649" xr:uid="{7AA58F88-7ED6-4009-8961-4B83F944EFF7}"/>
    <cellStyle name="Comma 3 2 3 6 3 2 2 4" xfId="29009" xr:uid="{83B1EFAA-39F6-4024-AC98-D12B9A74FD61}"/>
    <cellStyle name="Comma 3 2 3 6 3 2 3" xfId="5329" xr:uid="{B5246BD8-A668-4FCA-97CA-8561F890CCF9}"/>
    <cellStyle name="Comma 3 2 3 6 3 2 3 2" xfId="12694" xr:uid="{49241DF4-F658-4FDE-BE53-E90C1CFB33B6}"/>
    <cellStyle name="Comma 3 2 3 6 3 2 3 2 2" xfId="45312" xr:uid="{41535C81-956B-4025-87CB-3AEB3944FD86}"/>
    <cellStyle name="Comma 3 2 3 6 3 2 3 2 3" xfId="32684" xr:uid="{4A14E9EA-6647-4668-8506-0667EB569B3F}"/>
    <cellStyle name="Comma 3 2 3 6 3 2 3 3" xfId="20054" xr:uid="{140CDEEC-6170-4E24-A649-D32971BB866D}"/>
    <cellStyle name="Comma 3 2 3 6 3 2 3 3 2" xfId="39031" xr:uid="{71E3E21C-FA95-497F-AE45-8F8AF226D909}"/>
    <cellStyle name="Comma 3 2 3 6 3 2 3 4" xfId="26391" xr:uid="{01A050AE-3095-47DD-8095-D2468320292F}"/>
    <cellStyle name="Comma 3 2 3 6 3 2 4" xfId="11815" xr:uid="{F0798807-0347-4AD5-A61C-1016F23CEA88}"/>
    <cellStyle name="Comma 3 2 3 6 3 2 4 2" xfId="44433" xr:uid="{CAFB575C-1BF4-4497-B873-9907F896F0CC}"/>
    <cellStyle name="Comma 3 2 3 6 3 2 4 3" xfId="31805" xr:uid="{BA6A717A-4C6C-4FC1-9578-D1BE13D1D852}"/>
    <cellStyle name="Comma 3 2 3 6 3 2 5" xfId="19175" xr:uid="{22343E43-6C39-4B53-A7B5-B241B234E9CE}"/>
    <cellStyle name="Comma 3 2 3 6 3 2 5 2" xfId="38152" xr:uid="{2DA274E9-25D6-488F-9804-28B7594B68EA}"/>
    <cellStyle name="Comma 3 2 3 6 3 2 6" xfId="25512" xr:uid="{05D78AF2-0690-425D-A788-16631FDC0182}"/>
    <cellStyle name="Comma 3 2 3 6 3 3" xfId="3594" xr:uid="{7D5D2494-7838-4156-9813-27432083BBC8}"/>
    <cellStyle name="Comma 3 2 3 6 3 3 2" xfId="7091" xr:uid="{4918E1EF-CA28-4739-8022-9AB80476B2E6}"/>
    <cellStyle name="Comma 3 2 3 6 3 3 2 2" xfId="14456" xr:uid="{10BED23E-9C3F-4CA0-9D03-9F9555BA4A0B}"/>
    <cellStyle name="Comma 3 2 3 6 3 3 2 2 2" xfId="47074" xr:uid="{2C06D43F-2501-40FA-A862-E03087E01410}"/>
    <cellStyle name="Comma 3 2 3 6 3 3 2 2 3" xfId="34446" xr:uid="{F714B1DA-B337-41A4-910A-8BBFEAF7A7CA}"/>
    <cellStyle name="Comma 3 2 3 6 3 3 2 3" xfId="21816" xr:uid="{31D80FDF-C82F-44E8-A414-6D2B99CC05A3}"/>
    <cellStyle name="Comma 3 2 3 6 3 3 2 3 2" xfId="40793" xr:uid="{80401842-E098-4F44-BA6A-16463A162640}"/>
    <cellStyle name="Comma 3 2 3 6 3 3 2 4" xfId="28153" xr:uid="{FD2DAB2B-D754-4B6F-9352-7A5E1D444E90}"/>
    <cellStyle name="Comma 3 2 3 6 3 3 3" xfId="10960" xr:uid="{BAB5C2E7-95CF-4F6D-BB05-5C16D32BD34A}"/>
    <cellStyle name="Comma 3 2 3 6 3 3 3 2" xfId="43577" xr:uid="{0FA9D548-168A-4F49-B3CB-8FD33E869E77}"/>
    <cellStyle name="Comma 3 2 3 6 3 3 3 3" xfId="30949" xr:uid="{CC17AEBA-55B3-4E36-B095-73B0EBD9BA42}"/>
    <cellStyle name="Comma 3 2 3 6 3 3 4" xfId="18320" xr:uid="{D3D52FC7-D9FA-4500-BB9E-9FD41A8C8CA2}"/>
    <cellStyle name="Comma 3 2 3 6 3 3 4 2" xfId="37296" xr:uid="{F66E38D7-B379-49D4-8193-376DB567B33A}"/>
    <cellStyle name="Comma 3 2 3 6 3 3 5" xfId="24656" xr:uid="{48592B9A-9BCF-4444-B63C-0445014B81D4}"/>
    <cellStyle name="Comma 3 2 3 6 3 4" xfId="6214" xr:uid="{63B317BC-BE7E-434D-8806-6B9492ED29CB}"/>
    <cellStyle name="Comma 3 2 3 6 3 4 2" xfId="13579" xr:uid="{ABFEE67B-F8E9-456F-9D53-FBFE351471B0}"/>
    <cellStyle name="Comma 3 2 3 6 3 4 2 2" xfId="46197" xr:uid="{2730EAB9-9B9F-49CA-87D7-BAA500C9AB8F}"/>
    <cellStyle name="Comma 3 2 3 6 3 4 2 3" xfId="33569" xr:uid="{DD7EB032-6CE6-43B4-B33A-551DF95AB2F5}"/>
    <cellStyle name="Comma 3 2 3 6 3 4 3" xfId="20939" xr:uid="{93C01884-1FC8-42F6-BD1D-5B648E613348}"/>
    <cellStyle name="Comma 3 2 3 6 3 4 3 2" xfId="39916" xr:uid="{6E56D4BD-904F-40B8-A1A6-988DB99D0211}"/>
    <cellStyle name="Comma 3 2 3 6 3 4 4" xfId="27276" xr:uid="{51460B59-0859-4DAE-90D8-653926A719E5}"/>
    <cellStyle name="Comma 3 2 3 6 3 5" xfId="10085" xr:uid="{9EC39E13-29CD-4AB2-8829-22F8218087F8}"/>
    <cellStyle name="Comma 3 2 3 6 3 5 2" xfId="42700" xr:uid="{422CAE9F-CB3F-4FF0-A235-88A606C27387}"/>
    <cellStyle name="Comma 3 2 3 6 3 5 3" xfId="30072" xr:uid="{CF7A7CA4-BE8B-4070-884F-4458CE018040}"/>
    <cellStyle name="Comma 3 2 3 6 3 6" xfId="17445" xr:uid="{627CD805-8569-4829-B27E-7D8CF5BF00D7}"/>
    <cellStyle name="Comma 3 2 3 6 3 6 2" xfId="36419" xr:uid="{FCC89FD9-0101-4209-A966-D8AB3D5F8E00}"/>
    <cellStyle name="Comma 3 2 3 6 3 7" xfId="23779" xr:uid="{85E86B1D-9B8F-4DFD-8461-81EF4C7B1814}"/>
    <cellStyle name="Comma 3 2 3 6 4" xfId="4010" xr:uid="{927DFEF7-10AD-4CCA-8C67-C3D334C49547}"/>
    <cellStyle name="Comma 3 2 3 6 4 2" xfId="7507" xr:uid="{7BF4A004-E67F-41E3-8166-0506B0C61435}"/>
    <cellStyle name="Comma 3 2 3 6 4 2 2" xfId="14872" xr:uid="{BAD10011-39C1-402A-ABAD-D33C2CFBA690}"/>
    <cellStyle name="Comma 3 2 3 6 4 2 2 2" xfId="47490" xr:uid="{61328C51-DCF6-48FC-99C1-CDE6CC0C0B18}"/>
    <cellStyle name="Comma 3 2 3 6 4 2 2 3" xfId="34862" xr:uid="{1B18DBDD-EDAC-4AE1-876D-7F6EDDDC7D91}"/>
    <cellStyle name="Comma 3 2 3 6 4 2 3" xfId="22232" xr:uid="{816B7E21-D219-48E2-9812-DB1A9F7B5720}"/>
    <cellStyle name="Comma 3 2 3 6 4 2 3 2" xfId="41209" xr:uid="{FA1EB398-82B6-4389-BDE1-1A6815BA277C}"/>
    <cellStyle name="Comma 3 2 3 6 4 2 4" xfId="28569" xr:uid="{1AB65F65-600D-4F68-8504-96A77EB8CD0B}"/>
    <cellStyle name="Comma 3 2 3 6 4 3" xfId="4887" xr:uid="{41447631-179F-46D4-8DB0-AF99F1AB7843}"/>
    <cellStyle name="Comma 3 2 3 6 4 3 2" xfId="12252" xr:uid="{5DAD4293-E234-45B2-9A40-587CE506BC88}"/>
    <cellStyle name="Comma 3 2 3 6 4 3 2 2" xfId="44870" xr:uid="{4E0F6815-BD78-43D6-865D-9E6B6F4CC73D}"/>
    <cellStyle name="Comma 3 2 3 6 4 3 2 3" xfId="32242" xr:uid="{3E04CA51-324E-431D-B8DA-60F1EE74B077}"/>
    <cellStyle name="Comma 3 2 3 6 4 3 3" xfId="19612" xr:uid="{8C79DE9F-8E13-4A2A-BB7B-447E0CAAF953}"/>
    <cellStyle name="Comma 3 2 3 6 4 3 3 2" xfId="38589" xr:uid="{FC8026A7-5667-4080-A9F1-5F4A150D0C40}"/>
    <cellStyle name="Comma 3 2 3 6 4 3 4" xfId="25949" xr:uid="{8E39DFE2-BA61-44AC-8AB2-4ADAE0545A4B}"/>
    <cellStyle name="Comma 3 2 3 6 4 4" xfId="11376" xr:uid="{5DDADD7E-E6BE-4CA0-AC90-5F29B5460191}"/>
    <cellStyle name="Comma 3 2 3 6 4 4 2" xfId="43993" xr:uid="{66257398-17D6-47F4-9085-E587612E7F0C}"/>
    <cellStyle name="Comma 3 2 3 6 4 4 3" xfId="31365" xr:uid="{22AE9780-93F1-4A0F-A5B2-9D65699DC3AE}"/>
    <cellStyle name="Comma 3 2 3 6 4 5" xfId="18736" xr:uid="{FA6CFAD4-93D0-41BE-A7FC-4F9C40744880}"/>
    <cellStyle name="Comma 3 2 3 6 4 5 2" xfId="37712" xr:uid="{86FFCFC7-C6E0-4E67-A67B-38AE8F262966}"/>
    <cellStyle name="Comma 3 2 3 6 4 6" xfId="25072" xr:uid="{972639C7-D684-4152-A651-9DA38FBABDE7}"/>
    <cellStyle name="Comma 3 2 3 6 5" xfId="3160" xr:uid="{EF1868E9-FB54-4D88-865C-58BA6240CF75}"/>
    <cellStyle name="Comma 3 2 3 6 5 2" xfId="6657" xr:uid="{CDD8584C-2599-46C8-9A12-847A99ABE3C0}"/>
    <cellStyle name="Comma 3 2 3 6 5 2 2" xfId="14022" xr:uid="{867779F0-C0B2-40CB-B0CA-52E4DE2CA7DB}"/>
    <cellStyle name="Comma 3 2 3 6 5 2 2 2" xfId="46640" xr:uid="{4F81DF3A-C577-4D8A-BC18-17FC5CC119ED}"/>
    <cellStyle name="Comma 3 2 3 6 5 2 2 3" xfId="34012" xr:uid="{0AF086E5-6A71-413A-9EF6-CE3ED4F6B380}"/>
    <cellStyle name="Comma 3 2 3 6 5 2 3" xfId="21382" xr:uid="{4ECC069A-FDB3-4CB3-9208-E3E64D278954}"/>
    <cellStyle name="Comma 3 2 3 6 5 2 3 2" xfId="40359" xr:uid="{EFA046A3-1462-427A-8CEC-787580976835}"/>
    <cellStyle name="Comma 3 2 3 6 5 2 4" xfId="27719" xr:uid="{B1A0A708-C8F8-4E6C-B788-470DE08B2E2D}"/>
    <cellStyle name="Comma 3 2 3 6 5 3" xfId="10526" xr:uid="{53DF0500-D125-442B-9705-D54488E5A0DA}"/>
    <cellStyle name="Comma 3 2 3 6 5 3 2" xfId="43143" xr:uid="{28C09F6A-9EB6-4650-BD11-B5C9F8D607C1}"/>
    <cellStyle name="Comma 3 2 3 6 5 3 3" xfId="30515" xr:uid="{5FBBCD0A-1D44-4AFD-BCB4-3322F056DC1B}"/>
    <cellStyle name="Comma 3 2 3 6 5 4" xfId="17886" xr:uid="{5BEE46B1-8088-40D7-BE81-053D9B3B692D}"/>
    <cellStyle name="Comma 3 2 3 6 5 4 2" xfId="36862" xr:uid="{1E738995-8350-448D-B0DD-B2F5AE67FEE3}"/>
    <cellStyle name="Comma 3 2 3 6 5 5" xfId="24222" xr:uid="{E3E1E4BA-BACE-43E1-8605-0A666A83FF8B}"/>
    <cellStyle name="Comma 3 2 3 6 6" xfId="5772" xr:uid="{F55ED46E-05A8-44BB-8B6C-17BE17238E3A}"/>
    <cellStyle name="Comma 3 2 3 6 6 2" xfId="13137" xr:uid="{DAD5A17F-762C-4C4B-9654-2D338BEE7EE0}"/>
    <cellStyle name="Comma 3 2 3 6 6 2 2" xfId="45755" xr:uid="{C626B791-57C0-45F5-BABE-A1AC0946187E}"/>
    <cellStyle name="Comma 3 2 3 6 6 2 3" xfId="33127" xr:uid="{5B29B137-3000-4109-BE1D-E4F034B5F698}"/>
    <cellStyle name="Comma 3 2 3 6 6 3" xfId="20497" xr:uid="{43B62015-1513-42F0-B31A-3758E983E102}"/>
    <cellStyle name="Comma 3 2 3 6 6 3 2" xfId="39474" xr:uid="{72A0B534-2AC0-4D3E-A863-6548522A5202}"/>
    <cellStyle name="Comma 3 2 3 6 6 4" xfId="26834" xr:uid="{E811A972-B023-4AEF-9530-6C98C677292C}"/>
    <cellStyle name="Comma 3 2 3 6 7" xfId="9645" xr:uid="{62870808-D3FB-43EC-87BF-6AF0E47D6EB7}"/>
    <cellStyle name="Comma 3 2 3 6 7 2" xfId="42258" xr:uid="{F40DCE60-FA95-4FD2-BF07-54E1FF1384A5}"/>
    <cellStyle name="Comma 3 2 3 6 7 3" xfId="29630" xr:uid="{6AB3967E-C940-4B71-B753-F7B185F8D9E2}"/>
    <cellStyle name="Comma 3 2 3 6 8" xfId="17005" xr:uid="{5C57A386-CE81-4927-8876-CC66760619C8}"/>
    <cellStyle name="Comma 3 2 3 6 8 2" xfId="35945" xr:uid="{FBEF3962-90AF-42E7-B92A-C483E9AF7542}"/>
    <cellStyle name="Comma 3 2 3 6 9" xfId="23333" xr:uid="{CE3231C0-D147-4926-ABF6-A2E3D357FACB}"/>
    <cellStyle name="Comma 3 2 3 7" xfId="2299" xr:uid="{565AF72E-9893-4470-BD5B-D43AA82AC30B}"/>
    <cellStyle name="Comma 3 2 3 7 2" xfId="2796" xr:uid="{A0371BE5-CDBC-45B1-AD53-12FA488BB522}"/>
    <cellStyle name="Comma 3 2 3 7 2 2" xfId="4528" xr:uid="{5EB0478E-BB1A-435E-9A8B-0FBAEBBEAB26}"/>
    <cellStyle name="Comma 3 2 3 7 2 2 2" xfId="8026" xr:uid="{D376DE81-7B4D-4D0E-8650-7DA097F393A4}"/>
    <cellStyle name="Comma 3 2 3 7 2 2 2 2" xfId="15391" xr:uid="{1F525CB3-EEC7-40A6-B49F-D32659A2DC69}"/>
    <cellStyle name="Comma 3 2 3 7 2 2 2 2 2" xfId="48009" xr:uid="{E43ED669-0B39-48B0-A189-287CC6CE0482}"/>
    <cellStyle name="Comma 3 2 3 7 2 2 2 2 3" xfId="35381" xr:uid="{88B5390C-A3F8-4BEC-AE44-AA9D26FFBEC9}"/>
    <cellStyle name="Comma 3 2 3 7 2 2 2 3" xfId="22751" xr:uid="{17E11DA7-90FD-4DE1-B37F-EF5E72693DC1}"/>
    <cellStyle name="Comma 3 2 3 7 2 2 2 3 2" xfId="41728" xr:uid="{BA3C256F-E38A-4743-AB5A-14A8C8EFAE56}"/>
    <cellStyle name="Comma 3 2 3 7 2 2 2 4" xfId="29088" xr:uid="{AB2F6AF6-7431-4D22-84FF-4E0036E90507}"/>
    <cellStyle name="Comma 3 2 3 7 2 2 3" xfId="5408" xr:uid="{E71FBE63-E628-457C-B166-9EBD1C4440DC}"/>
    <cellStyle name="Comma 3 2 3 7 2 2 3 2" xfId="12773" xr:uid="{5765A24F-F06E-4B0A-A795-DE4D2129E7CE}"/>
    <cellStyle name="Comma 3 2 3 7 2 2 3 2 2" xfId="45391" xr:uid="{EE9466D9-B6EE-49D9-914F-75D9560BE75C}"/>
    <cellStyle name="Comma 3 2 3 7 2 2 3 2 3" xfId="32763" xr:uid="{479C88AC-1711-4241-809F-2630AA2ED228}"/>
    <cellStyle name="Comma 3 2 3 7 2 2 3 3" xfId="20133" xr:uid="{0D3F9D01-F9A1-45DD-9A00-D9F38DB59971}"/>
    <cellStyle name="Comma 3 2 3 7 2 2 3 3 2" xfId="39110" xr:uid="{5FE39B48-2B16-4DFB-A24E-B198711D11F2}"/>
    <cellStyle name="Comma 3 2 3 7 2 2 3 4" xfId="26470" xr:uid="{EBAEC485-9F10-4D84-9ADC-3A33B5FB5ADD}"/>
    <cellStyle name="Comma 3 2 3 7 2 2 4" xfId="11894" xr:uid="{F59BFD75-2546-47C2-AC6A-9906F37624AA}"/>
    <cellStyle name="Comma 3 2 3 7 2 2 4 2" xfId="44512" xr:uid="{4BF0BABE-A43C-4CF8-A2AA-33899928B57B}"/>
    <cellStyle name="Comma 3 2 3 7 2 2 4 3" xfId="31884" xr:uid="{D8BF9352-971B-4E27-8E49-BE264F72694B}"/>
    <cellStyle name="Comma 3 2 3 7 2 2 5" xfId="19254" xr:uid="{DAF169EE-83D8-419B-8E7E-775DB6743D05}"/>
    <cellStyle name="Comma 3 2 3 7 2 2 5 2" xfId="38231" xr:uid="{DB95A742-8DCD-43FE-86AB-D7B3BE413DF1}"/>
    <cellStyle name="Comma 3 2 3 7 2 2 6" xfId="25591" xr:uid="{F0321C95-988E-4FD8-B48B-B54ABFB02EC2}"/>
    <cellStyle name="Comma 3 2 3 7 2 3" xfId="3672" xr:uid="{DEAA7891-4172-4E55-B535-EDA01EA4D737}"/>
    <cellStyle name="Comma 3 2 3 7 2 3 2" xfId="7169" xr:uid="{1FC1F6D4-49A9-4E33-9E09-44FCE798F854}"/>
    <cellStyle name="Comma 3 2 3 7 2 3 2 2" xfId="14534" xr:uid="{727F1DB9-74CF-479E-BCCB-23B2716F7FFD}"/>
    <cellStyle name="Comma 3 2 3 7 2 3 2 2 2" xfId="47152" xr:uid="{38CAFF1B-3C41-4E18-ABD5-EBFCD1731217}"/>
    <cellStyle name="Comma 3 2 3 7 2 3 2 2 3" xfId="34524" xr:uid="{71441B7F-B032-462D-89C7-CEDD10BA91F6}"/>
    <cellStyle name="Comma 3 2 3 7 2 3 2 3" xfId="21894" xr:uid="{60420560-A6F8-4A00-A7CD-0B17999C94BD}"/>
    <cellStyle name="Comma 3 2 3 7 2 3 2 3 2" xfId="40871" xr:uid="{95FF7D2A-1E35-42CE-9750-293A628D2760}"/>
    <cellStyle name="Comma 3 2 3 7 2 3 2 4" xfId="28231" xr:uid="{2DF1293B-C9E1-4988-BCFB-D9F165D062E0}"/>
    <cellStyle name="Comma 3 2 3 7 2 3 3" xfId="11038" xr:uid="{38232D91-7017-40CD-A430-59D5E8B7A19D}"/>
    <cellStyle name="Comma 3 2 3 7 2 3 3 2" xfId="43655" xr:uid="{33D7361D-BF44-4140-A92C-82D084AEFF78}"/>
    <cellStyle name="Comma 3 2 3 7 2 3 3 3" xfId="31027" xr:uid="{D24BA9DA-EAE0-480A-A0E3-14EAE70F1239}"/>
    <cellStyle name="Comma 3 2 3 7 2 3 4" xfId="18398" xr:uid="{CC6CB2B7-D3D6-46BC-AA9F-D7CF89BCF826}"/>
    <cellStyle name="Comma 3 2 3 7 2 3 4 2" xfId="37374" xr:uid="{301D5880-7983-452B-A3EA-EA91059B6F50}"/>
    <cellStyle name="Comma 3 2 3 7 2 3 5" xfId="24734" xr:uid="{DD2953FD-7F7A-4888-A158-8D4155C9D9A8}"/>
    <cellStyle name="Comma 3 2 3 7 2 4" xfId="6293" xr:uid="{71FCE380-3899-48C6-8B64-55724B295441}"/>
    <cellStyle name="Comma 3 2 3 7 2 4 2" xfId="13658" xr:uid="{042FC02B-A488-4415-8EB8-62C636CC98FF}"/>
    <cellStyle name="Comma 3 2 3 7 2 4 2 2" xfId="46276" xr:uid="{E9C9C9AD-3A13-49AE-A3D9-54814EB15810}"/>
    <cellStyle name="Comma 3 2 3 7 2 4 2 3" xfId="33648" xr:uid="{638BD6F0-0DC6-4E60-8D7D-ACD3B16B5BCB}"/>
    <cellStyle name="Comma 3 2 3 7 2 4 3" xfId="21018" xr:uid="{AB0969B7-8DB5-439F-ADE0-C10DE947A5E3}"/>
    <cellStyle name="Comma 3 2 3 7 2 4 3 2" xfId="39995" xr:uid="{B3DF4B7F-C953-481D-B5A2-F1112339BD35}"/>
    <cellStyle name="Comma 3 2 3 7 2 4 4" xfId="27355" xr:uid="{9776F3AA-BFC1-4332-8B7C-42C88E9D6EBE}"/>
    <cellStyle name="Comma 3 2 3 7 2 5" xfId="10164" xr:uid="{D9B4C4EE-32D2-4EA7-9364-4D1661A15BF7}"/>
    <cellStyle name="Comma 3 2 3 7 2 5 2" xfId="42779" xr:uid="{620F854D-45B1-42E6-A92A-87A77AABB1E3}"/>
    <cellStyle name="Comma 3 2 3 7 2 5 3" xfId="30151" xr:uid="{FD25162D-510B-4F72-812C-87CE6F9294BA}"/>
    <cellStyle name="Comma 3 2 3 7 2 6" xfId="17524" xr:uid="{2B084AEA-DE6C-4C00-8463-4AE092F18B79}"/>
    <cellStyle name="Comma 3 2 3 7 2 6 2" xfId="36498" xr:uid="{EC893D90-6A4A-4CC3-A992-78E16CD9196C}"/>
    <cellStyle name="Comma 3 2 3 7 2 7" xfId="23858" xr:uid="{991B4B87-9FD3-4A10-A708-B9AEFDE988A1}"/>
    <cellStyle name="Comma 3 2 3 7 3" xfId="4088" xr:uid="{440B665D-9192-43F5-B8CF-54E6A1989167}"/>
    <cellStyle name="Comma 3 2 3 7 3 2" xfId="7585" xr:uid="{DF58E2D0-11E3-4EC7-88D0-2899EB8ACA0E}"/>
    <cellStyle name="Comma 3 2 3 7 3 2 2" xfId="14950" xr:uid="{E7CFAE3C-DA0F-416B-8812-C420EF657266}"/>
    <cellStyle name="Comma 3 2 3 7 3 2 2 2" xfId="47568" xr:uid="{EC84846B-D23C-48DC-A6F6-375098921704}"/>
    <cellStyle name="Comma 3 2 3 7 3 2 2 3" xfId="34940" xr:uid="{196ACA59-46CE-4EBA-867F-AA1598302137}"/>
    <cellStyle name="Comma 3 2 3 7 3 2 3" xfId="22310" xr:uid="{200E58EB-E357-4211-8128-F979D51F2E5B}"/>
    <cellStyle name="Comma 3 2 3 7 3 2 3 2" xfId="41287" xr:uid="{53F9D890-D7E9-4BD3-8F32-DD656CCAE6F8}"/>
    <cellStyle name="Comma 3 2 3 7 3 2 4" xfId="28647" xr:uid="{3FC900ED-21B0-447B-86EB-9D76483F0122}"/>
    <cellStyle name="Comma 3 2 3 7 3 3" xfId="4966" xr:uid="{5EAFAA29-F142-4FCC-982D-985FC8278DBB}"/>
    <cellStyle name="Comma 3 2 3 7 3 3 2" xfId="12331" xr:uid="{25C312D8-FD25-4C09-9ED7-DDFE4B199566}"/>
    <cellStyle name="Comma 3 2 3 7 3 3 2 2" xfId="44949" xr:uid="{0382361C-8970-4EE2-96FE-A1E9993A802C}"/>
    <cellStyle name="Comma 3 2 3 7 3 3 2 3" xfId="32321" xr:uid="{C7135E30-E86C-465D-A5DB-527A73B83076}"/>
    <cellStyle name="Comma 3 2 3 7 3 3 3" xfId="19691" xr:uid="{F5CA387E-0F1A-496E-BD9C-0672D268F6BE}"/>
    <cellStyle name="Comma 3 2 3 7 3 3 3 2" xfId="38668" xr:uid="{7481D430-B6F7-4F4D-B3FB-E251BAB5A5F7}"/>
    <cellStyle name="Comma 3 2 3 7 3 3 4" xfId="26028" xr:uid="{2A87E3AA-3F76-4DF5-BB1D-62C0EACFF2F8}"/>
    <cellStyle name="Comma 3 2 3 7 3 4" xfId="11454" xr:uid="{A33F6BF5-4CA3-4B33-B7E1-A5F343401B88}"/>
    <cellStyle name="Comma 3 2 3 7 3 4 2" xfId="44071" xr:uid="{67A18BD7-90A1-4320-AC4A-E79AC870FE72}"/>
    <cellStyle name="Comma 3 2 3 7 3 4 3" xfId="31443" xr:uid="{7CE3424E-778B-4849-921D-551B07A602A3}"/>
    <cellStyle name="Comma 3 2 3 7 3 5" xfId="18814" xr:uid="{81DC4EDA-55FD-45D4-8E13-E884325DEACA}"/>
    <cellStyle name="Comma 3 2 3 7 3 5 2" xfId="37790" xr:uid="{5D0C9611-D248-4240-87FA-3289E494A482}"/>
    <cellStyle name="Comma 3 2 3 7 3 6" xfId="25150" xr:uid="{7A241BE8-CFC6-4A52-909F-5195ED42DE6D}"/>
    <cellStyle name="Comma 3 2 3 7 4" xfId="3238" xr:uid="{71080E8A-3E27-463F-BD7E-CD397F277182}"/>
    <cellStyle name="Comma 3 2 3 7 4 2" xfId="6735" xr:uid="{683027A3-6BD2-47C0-8173-1DAF76A35C97}"/>
    <cellStyle name="Comma 3 2 3 7 4 2 2" xfId="14100" xr:uid="{764A28B6-6155-4DC6-A446-61F36421DB14}"/>
    <cellStyle name="Comma 3 2 3 7 4 2 2 2" xfId="46718" xr:uid="{32BC2947-AE56-48D2-A846-6AC80542CAEF}"/>
    <cellStyle name="Comma 3 2 3 7 4 2 2 3" xfId="34090" xr:uid="{E27AC0C0-7703-4A1D-B161-9D1B43167797}"/>
    <cellStyle name="Comma 3 2 3 7 4 2 3" xfId="21460" xr:uid="{B4E136E8-9AF2-444A-BCE3-3510F13B340A}"/>
    <cellStyle name="Comma 3 2 3 7 4 2 3 2" xfId="40437" xr:uid="{F992706C-4712-4D74-9459-FD26DA3AB2C9}"/>
    <cellStyle name="Comma 3 2 3 7 4 2 4" xfId="27797" xr:uid="{AE75BC8D-1D3E-4224-B42D-1253EA729A7E}"/>
    <cellStyle name="Comma 3 2 3 7 4 3" xfId="10604" xr:uid="{43F6E144-7841-4B71-9D9C-538C6199EB57}"/>
    <cellStyle name="Comma 3 2 3 7 4 3 2" xfId="43221" xr:uid="{D12F10A5-0197-463B-899B-142D980A3116}"/>
    <cellStyle name="Comma 3 2 3 7 4 3 3" xfId="30593" xr:uid="{3FF85923-DAC4-461D-9281-0C158CF6EEE2}"/>
    <cellStyle name="Comma 3 2 3 7 4 4" xfId="17964" xr:uid="{B5B08A84-1040-4184-99CD-670F8264A750}"/>
    <cellStyle name="Comma 3 2 3 7 4 4 2" xfId="36940" xr:uid="{E196398D-E83C-402E-8DA3-35D42E4ADE09}"/>
    <cellStyle name="Comma 3 2 3 7 4 5" xfId="24300" xr:uid="{1F94CC98-447B-40B4-9CC5-22B546DD4100}"/>
    <cellStyle name="Comma 3 2 3 7 5" xfId="5851" xr:uid="{CE3D3259-238C-4158-B4A7-3E4B51CB24DE}"/>
    <cellStyle name="Comma 3 2 3 7 5 2" xfId="13216" xr:uid="{C8D3B41D-AF7D-4828-9312-2802F1921ACB}"/>
    <cellStyle name="Comma 3 2 3 7 5 2 2" xfId="45834" xr:uid="{EBDD840D-C25F-4356-9464-E2F43400F4D2}"/>
    <cellStyle name="Comma 3 2 3 7 5 2 3" xfId="33206" xr:uid="{177C2E93-309C-4CAF-BA22-DE1E91C14D50}"/>
    <cellStyle name="Comma 3 2 3 7 5 3" xfId="20576" xr:uid="{FDFD8DD1-EE66-4A00-B368-8ADF2F958D6E}"/>
    <cellStyle name="Comma 3 2 3 7 5 3 2" xfId="39553" xr:uid="{06124014-43A1-44A0-8CA2-EECD5E3EDF2B}"/>
    <cellStyle name="Comma 3 2 3 7 5 4" xfId="26913" xr:uid="{4A8C6A97-839F-4179-AC06-0C1BD8E6EF0F}"/>
    <cellStyle name="Comma 3 2 3 7 6" xfId="9724" xr:uid="{16B2A303-1B5C-4E25-91C6-6F8A03ABA25E}"/>
    <cellStyle name="Comma 3 2 3 7 6 2" xfId="42337" xr:uid="{8EC13691-19F1-4A5D-8D25-8C71F570A386}"/>
    <cellStyle name="Comma 3 2 3 7 6 3" xfId="29709" xr:uid="{97F09226-29E5-457F-9DFF-4434F3B2C3BF}"/>
    <cellStyle name="Comma 3 2 3 7 7" xfId="17084" xr:uid="{47F2490B-FEB2-42E5-BF8F-BF2C7A25C244}"/>
    <cellStyle name="Comma 3 2 3 7 7 2" xfId="36024" xr:uid="{62551074-E77A-4D26-B577-9F54B97386BE}"/>
    <cellStyle name="Comma 3 2 3 7 8" xfId="23412" xr:uid="{546BE44A-B1CB-4BDA-BBA2-4C2B6D08DC07}"/>
    <cellStyle name="Comma 3 2 3 8" xfId="2085" xr:uid="{18F4DA55-7512-485D-B041-C969A5B8CEB0}"/>
    <cellStyle name="Comma 3 2 3 8 2" xfId="2641" xr:uid="{A9A0141E-5635-4BEA-8613-753626519A36}"/>
    <cellStyle name="Comma 3 2 3 8 2 2" xfId="4375" xr:uid="{ED033A24-1AC0-4C64-9151-C257ACA1D2C3}"/>
    <cellStyle name="Comma 3 2 3 8 2 2 2" xfId="7873" xr:uid="{287957FE-2BBD-473C-B549-B9AF97F5DC66}"/>
    <cellStyle name="Comma 3 2 3 8 2 2 2 2" xfId="15238" xr:uid="{8DDCF829-2BC1-40F9-AC54-19D4D9E5CD36}"/>
    <cellStyle name="Comma 3 2 3 8 2 2 2 2 2" xfId="47856" xr:uid="{37861999-DAC0-4705-AC71-85243704C0BE}"/>
    <cellStyle name="Comma 3 2 3 8 2 2 2 2 3" xfId="35228" xr:uid="{4F91B647-3167-4E8A-A77D-70F5DEAEC5E2}"/>
    <cellStyle name="Comma 3 2 3 8 2 2 2 3" xfId="22598" xr:uid="{6B10BD62-9564-4D88-A935-30829CE3C3FE}"/>
    <cellStyle name="Comma 3 2 3 8 2 2 2 3 2" xfId="41575" xr:uid="{2CAEE7FA-55F4-4049-99C6-F0A045688A8C}"/>
    <cellStyle name="Comma 3 2 3 8 2 2 2 4" xfId="28935" xr:uid="{9FEB0549-CF88-4EAB-9DD3-ABE15DB72CE4}"/>
    <cellStyle name="Comma 3 2 3 8 2 2 3" xfId="5255" xr:uid="{8513FF20-A910-46F8-930B-9AF94AFF019A}"/>
    <cellStyle name="Comma 3 2 3 8 2 2 3 2" xfId="12620" xr:uid="{1BA78EE7-BE44-4499-A9A7-20E318F59B87}"/>
    <cellStyle name="Comma 3 2 3 8 2 2 3 2 2" xfId="45238" xr:uid="{91DA959F-C81C-4C60-96E0-654F8823BD9D}"/>
    <cellStyle name="Comma 3 2 3 8 2 2 3 2 3" xfId="32610" xr:uid="{0E308C36-53EB-4C51-B45F-645D84F92ED1}"/>
    <cellStyle name="Comma 3 2 3 8 2 2 3 3" xfId="19980" xr:uid="{65C5A799-668D-466D-AF34-08B68E6F80A3}"/>
    <cellStyle name="Comma 3 2 3 8 2 2 3 3 2" xfId="38957" xr:uid="{6E9FE114-236B-429C-B504-56766A99CEF9}"/>
    <cellStyle name="Comma 3 2 3 8 2 2 3 4" xfId="26317" xr:uid="{C117FBF1-3485-4D3B-A95E-052D4A0BCCBC}"/>
    <cellStyle name="Comma 3 2 3 8 2 2 4" xfId="11741" xr:uid="{F5D9B2BA-4DCB-4D8B-A8E4-3008B68CF283}"/>
    <cellStyle name="Comma 3 2 3 8 2 2 4 2" xfId="44359" xr:uid="{DE50D344-42CD-4679-A6FC-03350C03DF07}"/>
    <cellStyle name="Comma 3 2 3 8 2 2 4 3" xfId="31731" xr:uid="{601C8A0B-50BC-4A73-91E3-4C9186D4F780}"/>
    <cellStyle name="Comma 3 2 3 8 2 2 5" xfId="19101" xr:uid="{D31C00DB-3CB6-4C8E-84CC-3445FF7872C8}"/>
    <cellStyle name="Comma 3 2 3 8 2 2 5 2" xfId="38078" xr:uid="{27E60758-7295-477E-877C-940E131BCC23}"/>
    <cellStyle name="Comma 3 2 3 8 2 2 6" xfId="25438" xr:uid="{D43C4264-79E5-41F9-8028-52089A2A68DD}"/>
    <cellStyle name="Comma 3 2 3 8 2 3" xfId="3521" xr:uid="{AC338F3F-F97E-43BB-BCE0-92E943FB2953}"/>
    <cellStyle name="Comma 3 2 3 8 2 3 2" xfId="7018" xr:uid="{91E5ADDD-B94A-49AD-8D77-C6D9C22BE04A}"/>
    <cellStyle name="Comma 3 2 3 8 2 3 2 2" xfId="14383" xr:uid="{A56F7FAC-FE3B-40CF-B62A-1EA0D08C9DD0}"/>
    <cellStyle name="Comma 3 2 3 8 2 3 2 2 2" xfId="47001" xr:uid="{AAFC75C8-BBCF-4302-8647-B2745E668B9B}"/>
    <cellStyle name="Comma 3 2 3 8 2 3 2 2 3" xfId="34373" xr:uid="{5565D4D5-2AF9-40BF-A740-250B62FE0EF3}"/>
    <cellStyle name="Comma 3 2 3 8 2 3 2 3" xfId="21743" xr:uid="{6EEBF09D-5565-4254-ACE2-B53328F49B59}"/>
    <cellStyle name="Comma 3 2 3 8 2 3 2 3 2" xfId="40720" xr:uid="{6F0513B0-98E4-4C3A-B6C1-DB219AD39F18}"/>
    <cellStyle name="Comma 3 2 3 8 2 3 2 4" xfId="28080" xr:uid="{273EB7D4-F9DB-4F8E-BEF2-6DF9047E9EE5}"/>
    <cellStyle name="Comma 3 2 3 8 2 3 3" xfId="10887" xr:uid="{385FB1DE-01DA-4955-AAE3-A16FBA8A3DA6}"/>
    <cellStyle name="Comma 3 2 3 8 2 3 3 2" xfId="43504" xr:uid="{02CA4474-EED8-4476-9A7D-FE605E31429B}"/>
    <cellStyle name="Comma 3 2 3 8 2 3 3 3" xfId="30876" xr:uid="{2576DD62-C234-41AE-9518-96FAA37DCDBD}"/>
    <cellStyle name="Comma 3 2 3 8 2 3 4" xfId="18247" xr:uid="{8D6517EF-E2E1-4A2B-87FC-40932973B0D0}"/>
    <cellStyle name="Comma 3 2 3 8 2 3 4 2" xfId="37223" xr:uid="{CB3ECF5B-FBB2-46FB-AFE5-806DF193E41A}"/>
    <cellStyle name="Comma 3 2 3 8 2 3 5" xfId="24583" xr:uid="{79CADF7C-A3A2-4681-85E9-A7BB9F0BB5D4}"/>
    <cellStyle name="Comma 3 2 3 8 2 4" xfId="6140" xr:uid="{58679F2A-5BAA-444F-9A84-33EFE2FFA00A}"/>
    <cellStyle name="Comma 3 2 3 8 2 4 2" xfId="13505" xr:uid="{0290DC88-3B5C-4075-ACFC-C9AA51092FE1}"/>
    <cellStyle name="Comma 3 2 3 8 2 4 2 2" xfId="46123" xr:uid="{9969F5B4-69F1-4FB0-BE9F-097E7B284E09}"/>
    <cellStyle name="Comma 3 2 3 8 2 4 2 3" xfId="33495" xr:uid="{F20C5651-323D-4164-9EDB-8A06686CC511}"/>
    <cellStyle name="Comma 3 2 3 8 2 4 3" xfId="20865" xr:uid="{8CB1E06F-03B2-4ADC-9829-46F3678456B6}"/>
    <cellStyle name="Comma 3 2 3 8 2 4 3 2" xfId="39842" xr:uid="{FF8FE81B-7686-4214-9EC1-B2B1EA6E3684}"/>
    <cellStyle name="Comma 3 2 3 8 2 4 4" xfId="27202" xr:uid="{F53084F5-30E0-417C-A20D-94B2088AFB35}"/>
    <cellStyle name="Comma 3 2 3 8 2 5" xfId="10011" xr:uid="{10E412E4-8CD6-44EA-A990-328B49DBE4C3}"/>
    <cellStyle name="Comma 3 2 3 8 2 5 2" xfId="42626" xr:uid="{AC895B7C-626B-4A3D-B68C-2A2F1F30CDC2}"/>
    <cellStyle name="Comma 3 2 3 8 2 5 3" xfId="29998" xr:uid="{5C268E46-F9EE-4254-9E0F-DA7AAE80BACB}"/>
    <cellStyle name="Comma 3 2 3 8 2 6" xfId="17371" xr:uid="{978F9116-2335-48BD-8077-ACA10EDF478D}"/>
    <cellStyle name="Comma 3 2 3 8 2 6 2" xfId="36345" xr:uid="{C1A7573A-74E4-4168-B9CA-AB1F339BA9DD}"/>
    <cellStyle name="Comma 3 2 3 8 2 7" xfId="23705" xr:uid="{BF982C89-2A43-487B-A226-B12A60B1B934}"/>
    <cellStyle name="Comma 3 2 3 8 3" xfId="3937" xr:uid="{EACF07CE-A48F-44F0-B69E-04AA5BAC8E52}"/>
    <cellStyle name="Comma 3 2 3 8 3 2" xfId="7434" xr:uid="{363CBEE1-3338-429F-B16E-8827710A0551}"/>
    <cellStyle name="Comma 3 2 3 8 3 2 2" xfId="14799" xr:uid="{FE7B8575-A5B1-45A2-9A01-FF6A08541AE2}"/>
    <cellStyle name="Comma 3 2 3 8 3 2 2 2" xfId="47417" xr:uid="{FBC9CDD5-A082-488F-A0D7-DFE864AF4149}"/>
    <cellStyle name="Comma 3 2 3 8 3 2 2 3" xfId="34789" xr:uid="{1106CE05-FFAA-49C4-BAF9-6CBDA0AC3764}"/>
    <cellStyle name="Comma 3 2 3 8 3 2 3" xfId="22159" xr:uid="{18A077CA-64AA-42CE-8492-9466446669AC}"/>
    <cellStyle name="Comma 3 2 3 8 3 2 3 2" xfId="41136" xr:uid="{16E9C985-B3CD-447B-BA1A-B29CE9EEF9F9}"/>
    <cellStyle name="Comma 3 2 3 8 3 2 4" xfId="28496" xr:uid="{0C060DEF-E5E1-4EA3-B35F-0F5F46F31612}"/>
    <cellStyle name="Comma 3 2 3 8 3 3" xfId="4812" xr:uid="{692BF96E-F395-461D-81D7-0C22C2CA6F9F}"/>
    <cellStyle name="Comma 3 2 3 8 3 3 2" xfId="12177" xr:uid="{10457851-0627-4C25-A2D8-6DE236E9C44E}"/>
    <cellStyle name="Comma 3 2 3 8 3 3 2 2" xfId="44795" xr:uid="{D0B71707-3191-4ABD-A00F-D1C92272DB1C}"/>
    <cellStyle name="Comma 3 2 3 8 3 3 2 3" xfId="32167" xr:uid="{57EDD889-CD6E-4CE3-A6C5-4309C38ACBCC}"/>
    <cellStyle name="Comma 3 2 3 8 3 3 3" xfId="19537" xr:uid="{C4FABF25-843F-4277-8AE2-7BB50D8BE7B4}"/>
    <cellStyle name="Comma 3 2 3 8 3 3 3 2" xfId="38514" xr:uid="{F9940292-CBDF-4FDC-857A-B51696795534}"/>
    <cellStyle name="Comma 3 2 3 8 3 3 4" xfId="25874" xr:uid="{97D4F3DA-BE31-4021-BACB-C39DB6B1E399}"/>
    <cellStyle name="Comma 3 2 3 8 3 4" xfId="11303" xr:uid="{2ACDEA56-544C-4763-97D1-DBD848693AA0}"/>
    <cellStyle name="Comma 3 2 3 8 3 4 2" xfId="43920" xr:uid="{237953F3-02CB-417F-BF71-0001C3ED705F}"/>
    <cellStyle name="Comma 3 2 3 8 3 4 3" xfId="31292" xr:uid="{1322E064-3D48-4E8C-B147-2B864D52CAFF}"/>
    <cellStyle name="Comma 3 2 3 8 3 5" xfId="18663" xr:uid="{9FE13B63-B5AF-4EDC-9D10-5E5699F8F257}"/>
    <cellStyle name="Comma 3 2 3 8 3 5 2" xfId="37639" xr:uid="{83DAF709-B6ED-4A41-A2F2-C2D0E523A17F}"/>
    <cellStyle name="Comma 3 2 3 8 3 6" xfId="24999" xr:uid="{F6FE7C2B-2D7A-4751-80A1-7EE3723949E6}"/>
    <cellStyle name="Comma 3 2 3 8 4" xfId="3087" xr:uid="{8A57C7F0-AE1D-46E5-8541-0D59DFADAFC9}"/>
    <cellStyle name="Comma 3 2 3 8 4 2" xfId="6584" xr:uid="{9C7BBF43-0F88-47F9-9F8D-8C6CD8E65FB8}"/>
    <cellStyle name="Comma 3 2 3 8 4 2 2" xfId="13949" xr:uid="{6CF026E7-80A5-453D-8B54-5FDF3293E05E}"/>
    <cellStyle name="Comma 3 2 3 8 4 2 2 2" xfId="46567" xr:uid="{DF0A013C-AD68-4163-AD6A-EDA3F0B0428E}"/>
    <cellStyle name="Comma 3 2 3 8 4 2 2 3" xfId="33939" xr:uid="{DCC35633-435B-4809-AC04-60BA0304D09C}"/>
    <cellStyle name="Comma 3 2 3 8 4 2 3" xfId="21309" xr:uid="{B0DDFC0D-E6AB-4CB2-AEB6-F4A8EFD91911}"/>
    <cellStyle name="Comma 3 2 3 8 4 2 3 2" xfId="40286" xr:uid="{700BB9C4-9DE3-4489-8E25-457EC3C07E34}"/>
    <cellStyle name="Comma 3 2 3 8 4 2 4" xfId="27646" xr:uid="{0BE1D697-0898-4991-AE78-20A609F84BFE}"/>
    <cellStyle name="Comma 3 2 3 8 4 3" xfId="10453" xr:uid="{897988AB-64C3-44FD-BB46-3A884126C009}"/>
    <cellStyle name="Comma 3 2 3 8 4 3 2" xfId="43070" xr:uid="{B85F304F-59EA-4635-9DD2-35C1C9BEE2F6}"/>
    <cellStyle name="Comma 3 2 3 8 4 3 3" xfId="30442" xr:uid="{28257839-52C9-4719-B992-CE3073602938}"/>
    <cellStyle name="Comma 3 2 3 8 4 4" xfId="17813" xr:uid="{4008CF07-0216-4161-B8EA-792DA7264AA4}"/>
    <cellStyle name="Comma 3 2 3 8 4 4 2" xfId="36789" xr:uid="{8E05E064-049A-4D14-A04F-CC6B9FDC1471}"/>
    <cellStyle name="Comma 3 2 3 8 4 5" xfId="24149" xr:uid="{E1A24A5C-3B92-42FF-A6F4-C2B26EACC9B6}"/>
    <cellStyle name="Comma 3 2 3 8 5" xfId="5697" xr:uid="{6C3618A6-059A-4BE1-917A-A18B743E6C43}"/>
    <cellStyle name="Comma 3 2 3 8 5 2" xfId="13062" xr:uid="{DF59CF86-CCA3-4126-9A68-024F9A25B6B5}"/>
    <cellStyle name="Comma 3 2 3 8 5 2 2" xfId="45680" xr:uid="{83D96550-6CAF-4E33-8D1C-02E4A22518A0}"/>
    <cellStyle name="Comma 3 2 3 8 5 2 3" xfId="33052" xr:uid="{6568B3BA-5081-42DD-BEC4-A96E0565948C}"/>
    <cellStyle name="Comma 3 2 3 8 5 3" xfId="20422" xr:uid="{E5D309D3-F5A7-49B4-8BCD-1781C769D319}"/>
    <cellStyle name="Comma 3 2 3 8 5 3 2" xfId="39399" xr:uid="{53EA2E45-5F6F-4234-A313-24931698D058}"/>
    <cellStyle name="Comma 3 2 3 8 5 4" xfId="26759" xr:uid="{613D588D-2ACB-4B81-917B-700C4F29EDD0}"/>
    <cellStyle name="Comma 3 2 3 8 6" xfId="9570" xr:uid="{0A6F5A25-ED90-41A6-A6A9-25F19DA39C84}"/>
    <cellStyle name="Comma 3 2 3 8 6 2" xfId="42183" xr:uid="{061D7D00-E47C-4269-B697-ACF2ACA17C4E}"/>
    <cellStyle name="Comma 3 2 3 8 6 3" xfId="29555" xr:uid="{529DD79F-6608-4D5A-A045-19231211DCA6}"/>
    <cellStyle name="Comma 3 2 3 8 7" xfId="16930" xr:uid="{EA173658-B5FA-4DA8-BA1B-588BACA98219}"/>
    <cellStyle name="Comma 3 2 3 8 7 2" xfId="35833" xr:uid="{E5FC9305-F92C-43FE-BB38-52F29F32BFB0}"/>
    <cellStyle name="Comma 3 2 3 8 8" xfId="23257" xr:uid="{F2589F0C-50B8-4749-A8FF-78ABA154264E}"/>
    <cellStyle name="Comma 3 2 3 9" xfId="8208" xr:uid="{AACEBB09-A9EB-47C2-A531-4B1609F18DE4}"/>
    <cellStyle name="Comma 3 2 3 9 2" xfId="15573" xr:uid="{3568F008-A749-4083-AFD5-DCCFB0E42A6A}"/>
    <cellStyle name="Comma 3 2 3 9 2 2" xfId="48191" xr:uid="{4A01F6B7-50F1-4E5F-933E-21F208177A56}"/>
    <cellStyle name="Comma 3 2 3 9 2 3" xfId="35563" xr:uid="{E4A5AAA5-2386-4C5A-BBB5-F4CAF0AD6C78}"/>
    <cellStyle name="Comma 3 2 3 9 3" xfId="22933" xr:uid="{647F32F8-FEDD-485C-B546-8E6F251CE454}"/>
    <cellStyle name="Comma 3 2 3 9 3 2" xfId="41910" xr:uid="{599ACB5A-7799-47B7-8FF8-9E6AEAE073F4}"/>
    <cellStyle name="Comma 3 2 3 9 4" xfId="29270" xr:uid="{B4DC7D48-D4C7-45DB-B679-5B0562E8BF88}"/>
    <cellStyle name="Comma 3 2 4" xfId="701" xr:uid="{9A4F2050-4748-42E7-A272-E072CE5E8AC2}"/>
    <cellStyle name="Comma 3 2 4 10" xfId="1965" xr:uid="{E2B1CD25-ABA4-4E3D-A5C0-40A875568C30}"/>
    <cellStyle name="Comma 3 2 4 10 2" xfId="9502" xr:uid="{E8DF241D-24B8-4ADF-9B04-F1FEAC1EBF3D}"/>
    <cellStyle name="Comma 3 2 4 10 2 2" xfId="42119" xr:uid="{04081471-8387-4AFD-88CA-B93B694A95E2}"/>
    <cellStyle name="Comma 3 2 4 10 3" xfId="16862" xr:uid="{69A58D22-912A-4E7C-887B-F63D3FD52FEA}"/>
    <cellStyle name="Comma 3 2 4 10 4" xfId="29491" xr:uid="{19D01C52-7D17-42CF-BCCD-96CF3D1702E2}"/>
    <cellStyle name="Comma 3 2 4 11" xfId="8278" xr:uid="{7EDE1BF0-BCCC-4FEC-9213-2BA0ECE5BFB8}"/>
    <cellStyle name="Comma 3 2 4 11 2" xfId="15643" xr:uid="{22FD3152-9210-4E7D-8734-075126BE6472}"/>
    <cellStyle name="Comma 3 2 4 11 3" xfId="23003" xr:uid="{B5551D13-92C0-40E6-9812-1FCD1F329A42}"/>
    <cellStyle name="Comma 3 2 4 11 4" xfId="35746" xr:uid="{74E1A1C9-DF9B-418C-A3B0-32D29049B587}"/>
    <cellStyle name="Comma 3 2 4 12" xfId="1653" xr:uid="{3F8AF77A-608A-4B3E-B186-83ACDAD40053}"/>
    <cellStyle name="Comma 3 2 4 12 2" xfId="9229" xr:uid="{017AC6A3-1924-4CA5-B6E6-1B840C73CF27}"/>
    <cellStyle name="Comma 3 2 4 12 3" xfId="16589" xr:uid="{7233E287-C184-4C89-9800-CCFF965ADD33}"/>
    <cellStyle name="Comma 3 2 4 13" xfId="8585" xr:uid="{C925A3CF-303A-4227-AFA5-2FB434C417B4}"/>
    <cellStyle name="Comma 3 2 4 14" xfId="15945" xr:uid="{D3BF07A9-F842-4E06-9F37-8E3D5825913D}"/>
    <cellStyle name="Comma 3 2 4 15" xfId="23187" xr:uid="{84B0A882-20EF-46D2-88F7-9225AC21F7A4}"/>
    <cellStyle name="Comma 3 2 4 2" xfId="1157" xr:uid="{311C58B6-5D9C-4728-B97F-9CD3A9E5630B}"/>
    <cellStyle name="Comma 3 2 4 2 10" xfId="9000" xr:uid="{69C64D99-FC40-4B30-8311-D88DBE1D18AA}"/>
    <cellStyle name="Comma 3 2 4 2 11" xfId="16360" xr:uid="{05158629-2A24-465D-8ED1-2B761CBB44CC}"/>
    <cellStyle name="Comma 3 2 4 2 12" xfId="23286" xr:uid="{11E1C040-E06C-4AC5-8ECA-0214DC295BCB}"/>
    <cellStyle name="Comma 3 2 4 2 2" xfId="2249" xr:uid="{AF235160-F623-4B5B-A746-4890BDF20E2D}"/>
    <cellStyle name="Comma 3 2 4 2 2 2" xfId="2404" xr:uid="{2D459991-0184-43C0-88B6-AF2D87C0B06E}"/>
    <cellStyle name="Comma 3 2 4 2 2 2 2" xfId="2901" xr:uid="{952A10AD-8771-4670-86AA-09D92FC3E187}"/>
    <cellStyle name="Comma 3 2 4 2 2 2 2 2" xfId="4633" xr:uid="{AEF89FE3-3DF8-40CF-A7D4-3FE1CB446990}"/>
    <cellStyle name="Comma 3 2 4 2 2 2 2 2 2" xfId="8131" xr:uid="{22199CD8-C782-4C7A-B685-D4D6E03C65F6}"/>
    <cellStyle name="Comma 3 2 4 2 2 2 2 2 2 2" xfId="15496" xr:uid="{C8B2FC3F-09AB-4EEB-BBE4-EC18A03C446F}"/>
    <cellStyle name="Comma 3 2 4 2 2 2 2 2 2 2 2" xfId="48114" xr:uid="{B9B7F034-0E74-4A6B-A8A9-813DF0898D8F}"/>
    <cellStyle name="Comma 3 2 4 2 2 2 2 2 2 2 3" xfId="35486" xr:uid="{464F9A6F-C209-4CC4-9F01-BDEA7269EAFF}"/>
    <cellStyle name="Comma 3 2 4 2 2 2 2 2 2 3" xfId="22856" xr:uid="{4FAB4890-9E87-415B-AFEB-D45ABBA8D070}"/>
    <cellStyle name="Comma 3 2 4 2 2 2 2 2 2 3 2" xfId="41833" xr:uid="{79C47B80-4778-4261-BC93-4F0F79ABF5E2}"/>
    <cellStyle name="Comma 3 2 4 2 2 2 2 2 2 4" xfId="29193" xr:uid="{CFA075BD-6458-42D9-9142-D2D26CE0AB8B}"/>
    <cellStyle name="Comma 3 2 4 2 2 2 2 2 3" xfId="5513" xr:uid="{830DD776-6C5D-4E7C-A06F-A9B310C3F307}"/>
    <cellStyle name="Comma 3 2 4 2 2 2 2 2 3 2" xfId="12878" xr:uid="{A9A053F2-EA4B-4CC8-B7E3-23D53DBFDF34}"/>
    <cellStyle name="Comma 3 2 4 2 2 2 2 2 3 2 2" xfId="45496" xr:uid="{9942F1D5-777E-4DE8-A3AF-2FEC851AF1CF}"/>
    <cellStyle name="Comma 3 2 4 2 2 2 2 2 3 2 3" xfId="32868" xr:uid="{2CB08482-E85E-450C-9062-A721905E7DEA}"/>
    <cellStyle name="Comma 3 2 4 2 2 2 2 2 3 3" xfId="20238" xr:uid="{C6F6B2F8-82B9-4694-A50D-3768F079CCC3}"/>
    <cellStyle name="Comma 3 2 4 2 2 2 2 2 3 3 2" xfId="39215" xr:uid="{677E8264-3AA0-4E29-9A6C-5AFD23A47BD6}"/>
    <cellStyle name="Comma 3 2 4 2 2 2 2 2 3 4" xfId="26575" xr:uid="{E33C26F1-409F-49D7-84EB-34D2FACFF460}"/>
    <cellStyle name="Comma 3 2 4 2 2 2 2 2 4" xfId="11999" xr:uid="{AE0C3FDF-21EE-4714-B79F-161E3036468A}"/>
    <cellStyle name="Comma 3 2 4 2 2 2 2 2 4 2" xfId="44617" xr:uid="{1A1C5D1C-D1D5-448D-B4BB-00911C1A3E06}"/>
    <cellStyle name="Comma 3 2 4 2 2 2 2 2 4 3" xfId="31989" xr:uid="{6027E650-6233-4BC8-9FBA-9B9DEDB693B8}"/>
    <cellStyle name="Comma 3 2 4 2 2 2 2 2 5" xfId="19359" xr:uid="{BD2EED39-EE1A-4F5A-BC3C-BF7B9B6CAE68}"/>
    <cellStyle name="Comma 3 2 4 2 2 2 2 2 5 2" xfId="38336" xr:uid="{49A04C23-54D7-44CD-8E3E-FCA1E0C0432A}"/>
    <cellStyle name="Comma 3 2 4 2 2 2 2 2 6" xfId="25696" xr:uid="{BEE33BBC-4D9D-44E1-B9EF-5A8D5ABDFE98}"/>
    <cellStyle name="Comma 3 2 4 2 2 2 2 3" xfId="3777" xr:uid="{DADA383F-1421-4378-8865-C898FA2F7052}"/>
    <cellStyle name="Comma 3 2 4 2 2 2 2 3 2" xfId="7274" xr:uid="{6C0BCDF5-D074-4CEB-8B4B-9F19E41B0409}"/>
    <cellStyle name="Comma 3 2 4 2 2 2 2 3 2 2" xfId="14639" xr:uid="{3ED7EF73-D5CF-4109-A82C-EFB27656A615}"/>
    <cellStyle name="Comma 3 2 4 2 2 2 2 3 2 2 2" xfId="47257" xr:uid="{18AFBB04-12C7-48A0-A149-396B95044BAE}"/>
    <cellStyle name="Comma 3 2 4 2 2 2 2 3 2 2 3" xfId="34629" xr:uid="{2D86AF69-3E67-49C5-ADE2-6A7D38C253DE}"/>
    <cellStyle name="Comma 3 2 4 2 2 2 2 3 2 3" xfId="21999" xr:uid="{FE518DB8-82BD-4435-AEA7-CFA680856C67}"/>
    <cellStyle name="Comma 3 2 4 2 2 2 2 3 2 3 2" xfId="40976" xr:uid="{26981E15-4C9F-41A1-B1CE-E2EF206E53DB}"/>
    <cellStyle name="Comma 3 2 4 2 2 2 2 3 2 4" xfId="28336" xr:uid="{4B9C2C8E-96C6-4DCE-868F-D3836D671EF0}"/>
    <cellStyle name="Comma 3 2 4 2 2 2 2 3 3" xfId="11143" xr:uid="{7A14E10E-D47E-4362-B92E-CA94006E5EDC}"/>
    <cellStyle name="Comma 3 2 4 2 2 2 2 3 3 2" xfId="43760" xr:uid="{138D35AE-F3FD-4BA9-B4ED-F2516FFFCCAC}"/>
    <cellStyle name="Comma 3 2 4 2 2 2 2 3 3 3" xfId="31132" xr:uid="{17215F11-297D-42C5-A310-F7964DAC5BFC}"/>
    <cellStyle name="Comma 3 2 4 2 2 2 2 3 4" xfId="18503" xr:uid="{0FB6A103-6DE2-4562-966B-9486D4AB0A8F}"/>
    <cellStyle name="Comma 3 2 4 2 2 2 2 3 4 2" xfId="37479" xr:uid="{05570E4C-E74A-4ECF-9AA9-94B56905490F}"/>
    <cellStyle name="Comma 3 2 4 2 2 2 2 3 5" xfId="24839" xr:uid="{FD3E3552-0783-4D1B-ABD7-15C3541F5D94}"/>
    <cellStyle name="Comma 3 2 4 2 2 2 2 4" xfId="6398" xr:uid="{CA5A08D1-E8CC-44E1-B6DE-0E6BCFEE9069}"/>
    <cellStyle name="Comma 3 2 4 2 2 2 2 4 2" xfId="13763" xr:uid="{FF9EB34E-38F9-4B18-8D93-169581A9F845}"/>
    <cellStyle name="Comma 3 2 4 2 2 2 2 4 2 2" xfId="46381" xr:uid="{6FECF6A7-E5D0-4D74-88DC-4B7FEA39306A}"/>
    <cellStyle name="Comma 3 2 4 2 2 2 2 4 2 3" xfId="33753" xr:uid="{B492C6D8-F1F6-41ED-8103-2D0378A52250}"/>
    <cellStyle name="Comma 3 2 4 2 2 2 2 4 3" xfId="21123" xr:uid="{DD308D7F-8F6F-4975-AC27-5CFFC9FAD6D3}"/>
    <cellStyle name="Comma 3 2 4 2 2 2 2 4 3 2" xfId="40100" xr:uid="{93CB5E53-6DED-4FC3-BC42-01A8BAA9B4A6}"/>
    <cellStyle name="Comma 3 2 4 2 2 2 2 4 4" xfId="27460" xr:uid="{BE8B6880-E056-4A27-BC54-EBA077F87768}"/>
    <cellStyle name="Comma 3 2 4 2 2 2 2 5" xfId="10269" xr:uid="{29B2902F-E7C2-4CA9-9096-59E841ADB77F}"/>
    <cellStyle name="Comma 3 2 4 2 2 2 2 5 2" xfId="42884" xr:uid="{72036CFE-17B1-477F-AF7F-726C04280FA2}"/>
    <cellStyle name="Comma 3 2 4 2 2 2 2 5 3" xfId="30256" xr:uid="{68B4F034-AD72-4D4C-BD3C-CE483C608335}"/>
    <cellStyle name="Comma 3 2 4 2 2 2 2 6" xfId="17629" xr:uid="{521B511F-587A-4173-B893-317B114BEE40}"/>
    <cellStyle name="Comma 3 2 4 2 2 2 2 6 2" xfId="36603" xr:uid="{BCE4D240-04A2-4567-AA74-01C21BDC1763}"/>
    <cellStyle name="Comma 3 2 4 2 2 2 2 7" xfId="23963" xr:uid="{F0EBB0F6-7F78-469E-BD22-9F661E804465}"/>
    <cellStyle name="Comma 3 2 4 2 2 2 3" xfId="4193" xr:uid="{D89A2F6B-E0A4-4B58-86D4-0A6F1498E7C3}"/>
    <cellStyle name="Comma 3 2 4 2 2 2 3 2" xfId="7690" xr:uid="{34AF1A59-3A8D-4C3B-9D9A-75E4A597B123}"/>
    <cellStyle name="Comma 3 2 4 2 2 2 3 2 2" xfId="15055" xr:uid="{31957AB0-F990-441C-932E-3DBB58314D01}"/>
    <cellStyle name="Comma 3 2 4 2 2 2 3 2 2 2" xfId="47673" xr:uid="{0E6009F8-4AEE-4FD5-BB57-34326C54F4E3}"/>
    <cellStyle name="Comma 3 2 4 2 2 2 3 2 2 3" xfId="35045" xr:uid="{A1571D74-6519-4837-8423-070221D21118}"/>
    <cellStyle name="Comma 3 2 4 2 2 2 3 2 3" xfId="22415" xr:uid="{64BEE861-C8C5-4448-A5A3-1D4EAA0356B1}"/>
    <cellStyle name="Comma 3 2 4 2 2 2 3 2 3 2" xfId="41392" xr:uid="{84A04F04-3DC6-4A8A-8DE8-8C0557A74F26}"/>
    <cellStyle name="Comma 3 2 4 2 2 2 3 2 4" xfId="28752" xr:uid="{0799F56C-985F-4367-B99E-2B7E2645EB5C}"/>
    <cellStyle name="Comma 3 2 4 2 2 2 3 3" xfId="5071" xr:uid="{54E45E75-ED01-4351-9FB7-13EC30DA1153}"/>
    <cellStyle name="Comma 3 2 4 2 2 2 3 3 2" xfId="12436" xr:uid="{680DDD26-12A8-4119-8800-9E056F3C026B}"/>
    <cellStyle name="Comma 3 2 4 2 2 2 3 3 2 2" xfId="45054" xr:uid="{466A1E7C-D8B1-425B-BCA9-A2F275EBD70C}"/>
    <cellStyle name="Comma 3 2 4 2 2 2 3 3 2 3" xfId="32426" xr:uid="{57F24CCA-CDEB-479F-B9D1-107823C143C6}"/>
    <cellStyle name="Comma 3 2 4 2 2 2 3 3 3" xfId="19796" xr:uid="{BFE9C55C-3FB8-4507-BB18-42B2D9510E43}"/>
    <cellStyle name="Comma 3 2 4 2 2 2 3 3 3 2" xfId="38773" xr:uid="{0CFA5F2D-4563-406D-ABFA-6BE74B92E9D7}"/>
    <cellStyle name="Comma 3 2 4 2 2 2 3 3 4" xfId="26133" xr:uid="{F183E98E-C6A9-41D2-8AB1-1F8FFD496122}"/>
    <cellStyle name="Comma 3 2 4 2 2 2 3 4" xfId="11559" xr:uid="{083D9444-025E-444A-802B-B7D0420DC531}"/>
    <cellStyle name="Comma 3 2 4 2 2 2 3 4 2" xfId="44176" xr:uid="{E495D72E-A638-4BE6-872D-BE114268D847}"/>
    <cellStyle name="Comma 3 2 4 2 2 2 3 4 3" xfId="31548" xr:uid="{7EF093BA-F66B-425D-8069-19C5FFFFA3E0}"/>
    <cellStyle name="Comma 3 2 4 2 2 2 3 5" xfId="18919" xr:uid="{E60F89F2-2A2A-4D97-8981-93DA0DB87A8B}"/>
    <cellStyle name="Comma 3 2 4 2 2 2 3 5 2" xfId="37895" xr:uid="{CFEDE35B-25C8-4991-89BF-946571A72E87}"/>
    <cellStyle name="Comma 3 2 4 2 2 2 3 6" xfId="25255" xr:uid="{3A72C1B7-5C88-4DD7-A632-044F0351346E}"/>
    <cellStyle name="Comma 3 2 4 2 2 2 4" xfId="3343" xr:uid="{C5DA11E0-E043-4556-82A3-725C44B34224}"/>
    <cellStyle name="Comma 3 2 4 2 2 2 4 2" xfId="6840" xr:uid="{A49A8638-6864-49DF-BC82-6C68B9D8CBB6}"/>
    <cellStyle name="Comma 3 2 4 2 2 2 4 2 2" xfId="14205" xr:uid="{B82D0995-A799-4397-9E4D-111F5D04ED5E}"/>
    <cellStyle name="Comma 3 2 4 2 2 2 4 2 2 2" xfId="46823" xr:uid="{828884DE-43E2-41A8-AF75-8C536BEBCAF8}"/>
    <cellStyle name="Comma 3 2 4 2 2 2 4 2 2 3" xfId="34195" xr:uid="{252D36D6-01C8-4BA4-BB0D-8A6C83243332}"/>
    <cellStyle name="Comma 3 2 4 2 2 2 4 2 3" xfId="21565" xr:uid="{FAD70597-CD93-4B3C-83DA-906584CD0735}"/>
    <cellStyle name="Comma 3 2 4 2 2 2 4 2 3 2" xfId="40542" xr:uid="{2D505399-84AC-4449-ABC3-E87BC892B0AC}"/>
    <cellStyle name="Comma 3 2 4 2 2 2 4 2 4" xfId="27902" xr:uid="{C61C5CD1-D107-415D-8CA0-7A3E0724720F}"/>
    <cellStyle name="Comma 3 2 4 2 2 2 4 3" xfId="10709" xr:uid="{3FD93017-BC57-45D2-9102-F967AB3E076A}"/>
    <cellStyle name="Comma 3 2 4 2 2 2 4 3 2" xfId="43326" xr:uid="{0363099A-3099-4591-BEC7-20DC98EA5FB3}"/>
    <cellStyle name="Comma 3 2 4 2 2 2 4 3 3" xfId="30698" xr:uid="{3CBAFA05-3116-4C48-B773-85367C4257BA}"/>
    <cellStyle name="Comma 3 2 4 2 2 2 4 4" xfId="18069" xr:uid="{FFB68E3A-6111-4941-A721-EB72C1C96C1A}"/>
    <cellStyle name="Comma 3 2 4 2 2 2 4 4 2" xfId="37045" xr:uid="{130D8586-2CDC-432D-8667-C83F101D73BE}"/>
    <cellStyle name="Comma 3 2 4 2 2 2 4 5" xfId="24405" xr:uid="{0E2BE005-721B-4BB4-B42E-D037E07D61EE}"/>
    <cellStyle name="Comma 3 2 4 2 2 2 5" xfId="5956" xr:uid="{E436C779-19DC-4048-9E8D-74D5FE9764DD}"/>
    <cellStyle name="Comma 3 2 4 2 2 2 5 2" xfId="13321" xr:uid="{05B0FCE4-925C-42E4-82D3-6AC45AFE562C}"/>
    <cellStyle name="Comma 3 2 4 2 2 2 5 2 2" xfId="45939" xr:uid="{7DD30061-FE4C-4A92-9611-297B106F4122}"/>
    <cellStyle name="Comma 3 2 4 2 2 2 5 2 3" xfId="33311" xr:uid="{5E12E3FA-CA65-45CA-8422-9C9790894A49}"/>
    <cellStyle name="Comma 3 2 4 2 2 2 5 3" xfId="20681" xr:uid="{6F1D0802-DA0F-4C65-BBBE-76D2DA4FC81B}"/>
    <cellStyle name="Comma 3 2 4 2 2 2 5 3 2" xfId="39658" xr:uid="{A66E4BDF-B36B-434D-9CA1-DB51C80C40AE}"/>
    <cellStyle name="Comma 3 2 4 2 2 2 5 4" xfId="27018" xr:uid="{00953567-9812-4136-9830-4FE0425091E2}"/>
    <cellStyle name="Comma 3 2 4 2 2 2 6" xfId="9829" xr:uid="{7282B592-C3B4-4B2D-B77B-298B51FC7A75}"/>
    <cellStyle name="Comma 3 2 4 2 2 2 6 2" xfId="42442" xr:uid="{E209789A-0872-4BB4-80CC-EF66A6B0B8FD}"/>
    <cellStyle name="Comma 3 2 4 2 2 2 6 3" xfId="29814" xr:uid="{5077304A-F4F7-4BB4-B02E-AF9AA7DFD0AC}"/>
    <cellStyle name="Comma 3 2 4 2 2 2 7" xfId="17189" xr:uid="{00C5620A-D548-4FD1-B9C4-7302E0260FFF}"/>
    <cellStyle name="Comma 3 2 4 2 2 2 7 2" xfId="36129" xr:uid="{406D2F7C-2F67-452E-A302-1D090477D947}"/>
    <cellStyle name="Comma 3 2 4 2 2 2 8" xfId="23517" xr:uid="{78E44E82-2D51-4259-9D58-557F35E7EF45}"/>
    <cellStyle name="Comma 3 2 4 2 2 3" xfId="2746" xr:uid="{DB3CB5DF-8144-4576-986A-5DCF4A1EB9FD}"/>
    <cellStyle name="Comma 3 2 4 2 2 3 2" xfId="4478" xr:uid="{0567ADBE-47FB-481C-9E64-8CB242B450F6}"/>
    <cellStyle name="Comma 3 2 4 2 2 3 2 2" xfId="7976" xr:uid="{F93634B6-53B5-4329-BB1B-1D4B2A0CA2C3}"/>
    <cellStyle name="Comma 3 2 4 2 2 3 2 2 2" xfId="15341" xr:uid="{B6CA7B2B-762F-4B80-B339-013931394557}"/>
    <cellStyle name="Comma 3 2 4 2 2 3 2 2 2 2" xfId="47959" xr:uid="{C93D16D7-9D34-4DC4-911D-CE8D153C4A1A}"/>
    <cellStyle name="Comma 3 2 4 2 2 3 2 2 2 3" xfId="35331" xr:uid="{BC3262C1-416D-405C-97C8-5046DE02F818}"/>
    <cellStyle name="Comma 3 2 4 2 2 3 2 2 3" xfId="22701" xr:uid="{13420F30-757E-42C9-859C-6EE028125000}"/>
    <cellStyle name="Comma 3 2 4 2 2 3 2 2 3 2" xfId="41678" xr:uid="{D32E4861-72C5-4CE3-A78F-3D9F3B533A2E}"/>
    <cellStyle name="Comma 3 2 4 2 2 3 2 2 4" xfId="29038" xr:uid="{C6675637-76BA-4958-9A37-4A3162ED5711}"/>
    <cellStyle name="Comma 3 2 4 2 2 3 2 3" xfId="5358" xr:uid="{EA8B0E40-70E8-44F4-9158-913EB8BC7D68}"/>
    <cellStyle name="Comma 3 2 4 2 2 3 2 3 2" xfId="12723" xr:uid="{FF9A93A3-057E-427B-B26A-AF8B649CA5C8}"/>
    <cellStyle name="Comma 3 2 4 2 2 3 2 3 2 2" xfId="45341" xr:uid="{705BA128-F143-40B3-93C9-29AB5A95DEF3}"/>
    <cellStyle name="Comma 3 2 4 2 2 3 2 3 2 3" xfId="32713" xr:uid="{9789F0D8-A5E9-435E-8F27-E931E83654EF}"/>
    <cellStyle name="Comma 3 2 4 2 2 3 2 3 3" xfId="20083" xr:uid="{7406ACC0-804F-40EA-8AB5-E0C44B2AA6F7}"/>
    <cellStyle name="Comma 3 2 4 2 2 3 2 3 3 2" xfId="39060" xr:uid="{43A317C4-2446-435E-BFE2-14D5C2AA7AEF}"/>
    <cellStyle name="Comma 3 2 4 2 2 3 2 3 4" xfId="26420" xr:uid="{2F0D13D6-644C-49D9-A03F-7FE81410024D}"/>
    <cellStyle name="Comma 3 2 4 2 2 3 2 4" xfId="11844" xr:uid="{6618C521-426A-4185-813B-67067B088497}"/>
    <cellStyle name="Comma 3 2 4 2 2 3 2 4 2" xfId="44462" xr:uid="{52262B9A-3DA2-4A9A-9D55-053448F7FF43}"/>
    <cellStyle name="Comma 3 2 4 2 2 3 2 4 3" xfId="31834" xr:uid="{C322718C-C7E5-467C-885A-782F3536F5BA}"/>
    <cellStyle name="Comma 3 2 4 2 2 3 2 5" xfId="19204" xr:uid="{B5CFA892-54FC-41CE-81B9-E73F1C4F61A1}"/>
    <cellStyle name="Comma 3 2 4 2 2 3 2 5 2" xfId="38181" xr:uid="{B401C3BE-5B27-4970-9193-491A62B0B1B4}"/>
    <cellStyle name="Comma 3 2 4 2 2 3 2 6" xfId="25541" xr:uid="{0933CA7C-D34B-4984-8A70-B132AD4A6C00}"/>
    <cellStyle name="Comma 3 2 4 2 2 3 3" xfId="3623" xr:uid="{AD232816-D1D2-47AB-9EF5-BE5CF5E7ACB1}"/>
    <cellStyle name="Comma 3 2 4 2 2 3 3 2" xfId="7120" xr:uid="{33E60C04-D6F8-418F-8969-302B2EDCDB07}"/>
    <cellStyle name="Comma 3 2 4 2 2 3 3 2 2" xfId="14485" xr:uid="{D2D5E27D-8884-4A51-B279-13965292CB63}"/>
    <cellStyle name="Comma 3 2 4 2 2 3 3 2 2 2" xfId="47103" xr:uid="{11940E95-63AB-4327-934C-33C23FD5CA27}"/>
    <cellStyle name="Comma 3 2 4 2 2 3 3 2 2 3" xfId="34475" xr:uid="{237615A2-22BA-4923-8351-459341DCCD06}"/>
    <cellStyle name="Comma 3 2 4 2 2 3 3 2 3" xfId="21845" xr:uid="{22DBF723-902A-4CF7-B305-6DC8D5BE0013}"/>
    <cellStyle name="Comma 3 2 4 2 2 3 3 2 3 2" xfId="40822" xr:uid="{D546DD71-6904-4218-BFE4-45B36190213E}"/>
    <cellStyle name="Comma 3 2 4 2 2 3 3 2 4" xfId="28182" xr:uid="{319029EA-9835-464A-AF2D-D9B05FFDFD95}"/>
    <cellStyle name="Comma 3 2 4 2 2 3 3 3" xfId="10989" xr:uid="{3E3B659A-E7B4-4C26-A1A9-CE090163956C}"/>
    <cellStyle name="Comma 3 2 4 2 2 3 3 3 2" xfId="43606" xr:uid="{1FFBD846-EFCB-4F7B-8494-472F46199955}"/>
    <cellStyle name="Comma 3 2 4 2 2 3 3 3 3" xfId="30978" xr:uid="{9B8FFEC5-66F6-4DED-9C58-C6D5AF94D0AA}"/>
    <cellStyle name="Comma 3 2 4 2 2 3 3 4" xfId="18349" xr:uid="{2C27F98C-DB08-4BAB-8EA5-06B982A1810E}"/>
    <cellStyle name="Comma 3 2 4 2 2 3 3 4 2" xfId="37325" xr:uid="{DFD898B8-6AA0-44E3-80EB-F595FB216CB3}"/>
    <cellStyle name="Comma 3 2 4 2 2 3 3 5" xfId="24685" xr:uid="{55141947-B7ED-496D-BC99-0110349A2F93}"/>
    <cellStyle name="Comma 3 2 4 2 2 3 4" xfId="6243" xr:uid="{FD4F0F2F-3B18-4086-96AA-493BB8112FAD}"/>
    <cellStyle name="Comma 3 2 4 2 2 3 4 2" xfId="13608" xr:uid="{2CCC2309-3005-440C-AA9F-B10B2C303D32}"/>
    <cellStyle name="Comma 3 2 4 2 2 3 4 2 2" xfId="46226" xr:uid="{5259BA69-6025-46B6-87D9-BAB603E71005}"/>
    <cellStyle name="Comma 3 2 4 2 2 3 4 2 3" xfId="33598" xr:uid="{9D91D8FE-4D8A-43DE-B0B0-7D99770349F5}"/>
    <cellStyle name="Comma 3 2 4 2 2 3 4 3" xfId="20968" xr:uid="{6929BF7C-A9DD-4F96-9008-8B75EE83E098}"/>
    <cellStyle name="Comma 3 2 4 2 2 3 4 3 2" xfId="39945" xr:uid="{8F8E3728-8A9F-44FA-9C0F-D4A883824807}"/>
    <cellStyle name="Comma 3 2 4 2 2 3 4 4" xfId="27305" xr:uid="{3FC12C62-D366-4A58-94C9-2CFB0429678E}"/>
    <cellStyle name="Comma 3 2 4 2 2 3 5" xfId="10114" xr:uid="{A2015323-A76D-4F57-AEC9-F6E12E698AB0}"/>
    <cellStyle name="Comma 3 2 4 2 2 3 5 2" xfId="42729" xr:uid="{474E9EE5-2078-4347-9A07-D22EA2512557}"/>
    <cellStyle name="Comma 3 2 4 2 2 3 5 3" xfId="30101" xr:uid="{AE885A13-9448-421C-A42C-1FC2AB73684C}"/>
    <cellStyle name="Comma 3 2 4 2 2 3 6" xfId="17474" xr:uid="{2E74438B-101A-4871-AEA2-8628627C996D}"/>
    <cellStyle name="Comma 3 2 4 2 2 3 6 2" xfId="36448" xr:uid="{E13090CA-3832-466A-8C4C-1BF829F1AE1C}"/>
    <cellStyle name="Comma 3 2 4 2 2 3 7" xfId="23808" xr:uid="{D931E6C8-2817-47C6-A0D1-EB026F6E136E}"/>
    <cellStyle name="Comma 3 2 4 2 2 4" xfId="4038" xr:uid="{81DAB907-4F65-495D-91A7-70602B915CFC}"/>
    <cellStyle name="Comma 3 2 4 2 2 4 2" xfId="7535" xr:uid="{83DE009E-7D13-46B9-A6A4-665D8025D775}"/>
    <cellStyle name="Comma 3 2 4 2 2 4 2 2" xfId="14900" xr:uid="{A491F8A1-9100-4FDB-A294-567B5040FCF2}"/>
    <cellStyle name="Comma 3 2 4 2 2 4 2 2 2" xfId="47518" xr:uid="{02A17739-5F2C-4A2E-8F43-1B2603246EDD}"/>
    <cellStyle name="Comma 3 2 4 2 2 4 2 2 3" xfId="34890" xr:uid="{544B98B9-1C91-4084-89CE-927CD280756B}"/>
    <cellStyle name="Comma 3 2 4 2 2 4 2 3" xfId="22260" xr:uid="{5B9013FD-8427-453D-A5DC-7EDC331E69B5}"/>
    <cellStyle name="Comma 3 2 4 2 2 4 2 3 2" xfId="41237" xr:uid="{1975DF25-A3DE-4CFD-8395-D3F376B962A4}"/>
    <cellStyle name="Comma 3 2 4 2 2 4 2 4" xfId="28597" xr:uid="{C4E8DDDF-F873-4F43-99F0-A65DD5DF0001}"/>
    <cellStyle name="Comma 3 2 4 2 2 4 3" xfId="4916" xr:uid="{2CDA4811-5B4E-43B4-9A5E-BA8332C09099}"/>
    <cellStyle name="Comma 3 2 4 2 2 4 3 2" xfId="12281" xr:uid="{841D7706-9630-4D32-B541-2784F6DF9B1F}"/>
    <cellStyle name="Comma 3 2 4 2 2 4 3 2 2" xfId="44899" xr:uid="{7D6B6E0D-B3A1-44F2-9EF5-520E2E17F744}"/>
    <cellStyle name="Comma 3 2 4 2 2 4 3 2 3" xfId="32271" xr:uid="{F15FFA2C-7908-44D5-BDE5-30C6170B1F23}"/>
    <cellStyle name="Comma 3 2 4 2 2 4 3 3" xfId="19641" xr:uid="{013A9AAF-19AC-4F35-8E27-76AA36CA068B}"/>
    <cellStyle name="Comma 3 2 4 2 2 4 3 3 2" xfId="38618" xr:uid="{03145FB7-E2CE-4535-BD52-360F5E917C12}"/>
    <cellStyle name="Comma 3 2 4 2 2 4 3 4" xfId="25978" xr:uid="{C053345F-5439-40A9-A8AC-ECCF020C05DE}"/>
    <cellStyle name="Comma 3 2 4 2 2 4 4" xfId="11404" xr:uid="{74E280E8-6857-47CC-B321-15E92CB83BD1}"/>
    <cellStyle name="Comma 3 2 4 2 2 4 4 2" xfId="44021" xr:uid="{325F402D-DC0D-4E51-B905-F29F38DD0975}"/>
    <cellStyle name="Comma 3 2 4 2 2 4 4 3" xfId="31393" xr:uid="{426A3A34-BBD1-4249-B2C8-A5496B79C137}"/>
    <cellStyle name="Comma 3 2 4 2 2 4 5" xfId="18764" xr:uid="{F48D8F58-9144-4F05-B218-204B0140FFAE}"/>
    <cellStyle name="Comma 3 2 4 2 2 4 5 2" xfId="37740" xr:uid="{0DCDE7E8-C1A6-49A1-AB89-21CAB18DAA67}"/>
    <cellStyle name="Comma 3 2 4 2 2 4 6" xfId="25100" xr:uid="{CEFEC72C-6DDF-402C-9259-969DBE7967E0}"/>
    <cellStyle name="Comma 3 2 4 2 2 5" xfId="3188" xr:uid="{24610491-BB73-454B-9C9D-6825FA09D958}"/>
    <cellStyle name="Comma 3 2 4 2 2 5 2" xfId="6685" xr:uid="{E1A62B46-619F-4FD1-981C-F42469E839C4}"/>
    <cellStyle name="Comma 3 2 4 2 2 5 2 2" xfId="14050" xr:uid="{0C681872-61C0-4F53-8B36-807F6F5039BE}"/>
    <cellStyle name="Comma 3 2 4 2 2 5 2 2 2" xfId="46668" xr:uid="{8F2CFA1A-3908-4393-8F0A-CB0BCFE34154}"/>
    <cellStyle name="Comma 3 2 4 2 2 5 2 2 3" xfId="34040" xr:uid="{1DFE1B39-773C-4A7C-9228-FACCE5118DEC}"/>
    <cellStyle name="Comma 3 2 4 2 2 5 2 3" xfId="21410" xr:uid="{9AD87A2F-7E1A-40DC-A008-BC85E399A8D6}"/>
    <cellStyle name="Comma 3 2 4 2 2 5 2 3 2" xfId="40387" xr:uid="{D3B951EB-F662-4585-BB93-EA20D3103B55}"/>
    <cellStyle name="Comma 3 2 4 2 2 5 2 4" xfId="27747" xr:uid="{30074621-E79D-4A6B-A1E2-5CB10F948C7D}"/>
    <cellStyle name="Comma 3 2 4 2 2 5 3" xfId="10554" xr:uid="{18A29E3B-A7B3-4EF5-9690-1AE0FACA53AF}"/>
    <cellStyle name="Comma 3 2 4 2 2 5 3 2" xfId="43171" xr:uid="{DD079A1E-0170-4AB2-BC88-36496EE799CD}"/>
    <cellStyle name="Comma 3 2 4 2 2 5 3 3" xfId="30543" xr:uid="{42F5FC56-26FC-4180-90A5-563F0AAC7FF1}"/>
    <cellStyle name="Comma 3 2 4 2 2 5 4" xfId="17914" xr:uid="{672B40D9-A5E9-4BC1-B847-620433C1D1AF}"/>
    <cellStyle name="Comma 3 2 4 2 2 5 4 2" xfId="36890" xr:uid="{23340DC2-8F13-4294-95AA-25B150DB09BD}"/>
    <cellStyle name="Comma 3 2 4 2 2 5 5" xfId="24250" xr:uid="{6E1004FD-CA51-452D-A5CC-2A1617CBDD2B}"/>
    <cellStyle name="Comma 3 2 4 2 2 6" xfId="5801" xr:uid="{9546F136-241F-46FF-90E1-3496F13DA348}"/>
    <cellStyle name="Comma 3 2 4 2 2 6 2" xfId="13166" xr:uid="{E4B954DD-EA30-443F-A544-2FE138328F1A}"/>
    <cellStyle name="Comma 3 2 4 2 2 6 2 2" xfId="45784" xr:uid="{98E3565E-9FF7-4BA0-85B7-393DF64961D7}"/>
    <cellStyle name="Comma 3 2 4 2 2 6 2 3" xfId="33156" xr:uid="{8DB29589-16A7-46EA-A0FC-FA5AC3B08096}"/>
    <cellStyle name="Comma 3 2 4 2 2 6 3" xfId="20526" xr:uid="{0E5EEE00-044C-4533-9AED-9CC29AD0DB2A}"/>
    <cellStyle name="Comma 3 2 4 2 2 6 3 2" xfId="39503" xr:uid="{1DA0DC54-9582-48EA-AB61-29531229AEF8}"/>
    <cellStyle name="Comma 3 2 4 2 2 6 4" xfId="26863" xr:uid="{2C03E46E-0BD9-413D-B544-919A558F89D5}"/>
    <cellStyle name="Comma 3 2 4 2 2 7" xfId="9674" xr:uid="{62C9B97B-5105-4B70-9659-C540591D75D4}"/>
    <cellStyle name="Comma 3 2 4 2 2 7 2" xfId="42287" xr:uid="{06EE9095-0F2A-4294-9374-696C2F705322}"/>
    <cellStyle name="Comma 3 2 4 2 2 7 3" xfId="29659" xr:uid="{9E6B6ECC-0BD8-4142-8FE5-8F4CF334DECD}"/>
    <cellStyle name="Comma 3 2 4 2 2 8" xfId="17034" xr:uid="{21181F0D-8F90-4770-AB15-E67CDD05686D}"/>
    <cellStyle name="Comma 3 2 4 2 2 8 2" xfId="35974" xr:uid="{A1533999-53E8-4434-B348-FA61BD9F873C}"/>
    <cellStyle name="Comma 3 2 4 2 2 9" xfId="23362" xr:uid="{0E7C7896-1B3A-4B04-85B7-FFD9D3B9397C}"/>
    <cellStyle name="Comma 3 2 4 2 3" xfId="2328" xr:uid="{28B8B564-9AEF-4CC7-83E9-5803AF161772}"/>
    <cellStyle name="Comma 3 2 4 2 3 2" xfId="2825" xr:uid="{9293F752-C745-49E4-9C16-0B94A6FF92EF}"/>
    <cellStyle name="Comma 3 2 4 2 3 2 2" xfId="4557" xr:uid="{88F67526-EB5F-45DC-9F0C-187867161396}"/>
    <cellStyle name="Comma 3 2 4 2 3 2 2 2" xfId="8055" xr:uid="{8D178FA5-A9C7-4245-A746-E64E5DC6662D}"/>
    <cellStyle name="Comma 3 2 4 2 3 2 2 2 2" xfId="15420" xr:uid="{2883DFF6-FC87-4466-9CDA-63F730C27329}"/>
    <cellStyle name="Comma 3 2 4 2 3 2 2 2 2 2" xfId="48038" xr:uid="{FECA938B-1F9C-4EE7-B954-3EF6723B6B52}"/>
    <cellStyle name="Comma 3 2 4 2 3 2 2 2 2 3" xfId="35410" xr:uid="{087E3D9E-A774-4587-A8AE-205FFC88D08B}"/>
    <cellStyle name="Comma 3 2 4 2 3 2 2 2 3" xfId="22780" xr:uid="{C78E5250-8DB0-4BF9-AA44-22A85F00EF95}"/>
    <cellStyle name="Comma 3 2 4 2 3 2 2 2 3 2" xfId="41757" xr:uid="{1C8A619F-B427-401F-A34C-F4EC7E6A2FB8}"/>
    <cellStyle name="Comma 3 2 4 2 3 2 2 2 4" xfId="29117" xr:uid="{5D576AC6-7F0C-4AB9-97D9-97272724877A}"/>
    <cellStyle name="Comma 3 2 4 2 3 2 2 3" xfId="5437" xr:uid="{7D2AC8A8-708B-45D9-B349-5BB7AD555D35}"/>
    <cellStyle name="Comma 3 2 4 2 3 2 2 3 2" xfId="12802" xr:uid="{B45B171D-6C4D-443C-BC5B-84E751E68E82}"/>
    <cellStyle name="Comma 3 2 4 2 3 2 2 3 2 2" xfId="45420" xr:uid="{92FE378F-06AA-41E3-84E1-25D7B28BEC06}"/>
    <cellStyle name="Comma 3 2 4 2 3 2 2 3 2 3" xfId="32792" xr:uid="{19AF0BB9-409E-4957-9FF9-2B40EE9C9F19}"/>
    <cellStyle name="Comma 3 2 4 2 3 2 2 3 3" xfId="20162" xr:uid="{8B3BA9B9-D036-4D6C-A63E-5BB132AE6E4D}"/>
    <cellStyle name="Comma 3 2 4 2 3 2 2 3 3 2" xfId="39139" xr:uid="{32940ACD-2559-49C2-84DD-9B5191D2D573}"/>
    <cellStyle name="Comma 3 2 4 2 3 2 2 3 4" xfId="26499" xr:uid="{0D6EC502-4410-4C0F-AC72-1AD8F9B8D2E3}"/>
    <cellStyle name="Comma 3 2 4 2 3 2 2 4" xfId="11923" xr:uid="{8A4EC9AD-41B0-423C-BF13-16F6693D9D3B}"/>
    <cellStyle name="Comma 3 2 4 2 3 2 2 4 2" xfId="44541" xr:uid="{BAB00D23-72FF-4C8C-B83D-86C005EDCE08}"/>
    <cellStyle name="Comma 3 2 4 2 3 2 2 4 3" xfId="31913" xr:uid="{C540F8AB-C812-44C5-82C2-5971C9B9F3A4}"/>
    <cellStyle name="Comma 3 2 4 2 3 2 2 5" xfId="19283" xr:uid="{E6400CE4-4449-49B6-9542-99EBE2042011}"/>
    <cellStyle name="Comma 3 2 4 2 3 2 2 5 2" xfId="38260" xr:uid="{7E539490-CC63-446D-AB83-3CF8B1383F9F}"/>
    <cellStyle name="Comma 3 2 4 2 3 2 2 6" xfId="25620" xr:uid="{8D4F0233-C7F5-4931-BFE8-EF7CAD22C55D}"/>
    <cellStyle name="Comma 3 2 4 2 3 2 3" xfId="3701" xr:uid="{57A27971-DC4B-4895-818F-A1B7515D88F1}"/>
    <cellStyle name="Comma 3 2 4 2 3 2 3 2" xfId="7198" xr:uid="{3764C970-9C38-46A4-B647-B3A7DF5A12CB}"/>
    <cellStyle name="Comma 3 2 4 2 3 2 3 2 2" xfId="14563" xr:uid="{F2916F2C-7BF5-4A61-BCCD-FA340E5ED85A}"/>
    <cellStyle name="Comma 3 2 4 2 3 2 3 2 2 2" xfId="47181" xr:uid="{CE7C6773-4368-4867-BE34-4BD5361B3B5B}"/>
    <cellStyle name="Comma 3 2 4 2 3 2 3 2 2 3" xfId="34553" xr:uid="{74DFCC7B-7DA3-4BD5-BCDC-C3423C209AC2}"/>
    <cellStyle name="Comma 3 2 4 2 3 2 3 2 3" xfId="21923" xr:uid="{08ACC7E2-AAD1-4C41-9361-7A468A822FC8}"/>
    <cellStyle name="Comma 3 2 4 2 3 2 3 2 3 2" xfId="40900" xr:uid="{783ECD24-D717-4493-8B7D-04563A8AFD39}"/>
    <cellStyle name="Comma 3 2 4 2 3 2 3 2 4" xfId="28260" xr:uid="{B3003CEF-506E-4006-8A78-C9D559F4DF1F}"/>
    <cellStyle name="Comma 3 2 4 2 3 2 3 3" xfId="11067" xr:uid="{12066298-FC71-475D-BAA3-BD42268C5C12}"/>
    <cellStyle name="Comma 3 2 4 2 3 2 3 3 2" xfId="43684" xr:uid="{6B635DDD-EE08-4492-8307-818DDED58743}"/>
    <cellStyle name="Comma 3 2 4 2 3 2 3 3 3" xfId="31056" xr:uid="{378B1F2B-B6A1-46A1-9AB1-9347A58A55A3}"/>
    <cellStyle name="Comma 3 2 4 2 3 2 3 4" xfId="18427" xr:uid="{0F71D067-EF5E-4E87-9735-02BDDD362B97}"/>
    <cellStyle name="Comma 3 2 4 2 3 2 3 4 2" xfId="37403" xr:uid="{A5D59911-93DF-49E8-AD1E-87FE7C28FC49}"/>
    <cellStyle name="Comma 3 2 4 2 3 2 3 5" xfId="24763" xr:uid="{58E849C0-4F95-42E6-9640-77E5CC889728}"/>
    <cellStyle name="Comma 3 2 4 2 3 2 4" xfId="6322" xr:uid="{5DCE0A97-9B7A-403E-920A-A845F314C070}"/>
    <cellStyle name="Comma 3 2 4 2 3 2 4 2" xfId="13687" xr:uid="{85007DA9-736F-4ADF-99F0-C4C24AE9A10C}"/>
    <cellStyle name="Comma 3 2 4 2 3 2 4 2 2" xfId="46305" xr:uid="{D4BFEDFB-665F-4808-8170-B84199398337}"/>
    <cellStyle name="Comma 3 2 4 2 3 2 4 2 3" xfId="33677" xr:uid="{E016322A-94F8-447D-938B-12382A708568}"/>
    <cellStyle name="Comma 3 2 4 2 3 2 4 3" xfId="21047" xr:uid="{5AFB2950-DB2F-425E-8D30-B65948819828}"/>
    <cellStyle name="Comma 3 2 4 2 3 2 4 3 2" xfId="40024" xr:uid="{0A205AF6-956F-4CAB-98A8-B3EBEB708F20}"/>
    <cellStyle name="Comma 3 2 4 2 3 2 4 4" xfId="27384" xr:uid="{6D17DF23-4CF2-4D65-87E4-598E184ADBFB}"/>
    <cellStyle name="Comma 3 2 4 2 3 2 5" xfId="10193" xr:uid="{B8012837-B39D-4348-95BA-0AF72C246872}"/>
    <cellStyle name="Comma 3 2 4 2 3 2 5 2" xfId="42808" xr:uid="{9102B676-3519-4311-BEA9-3B3D6DFE7EAA}"/>
    <cellStyle name="Comma 3 2 4 2 3 2 5 3" xfId="30180" xr:uid="{633ABF95-D858-4673-9B99-95F93E2950B4}"/>
    <cellStyle name="Comma 3 2 4 2 3 2 6" xfId="17553" xr:uid="{21A69977-9BF2-43AA-877E-F591B2E30965}"/>
    <cellStyle name="Comma 3 2 4 2 3 2 6 2" xfId="36527" xr:uid="{6A535532-40A3-4ED9-9070-B82A3CCDE80F}"/>
    <cellStyle name="Comma 3 2 4 2 3 2 7" xfId="23887" xr:uid="{AFE6D6D8-8DE3-4067-BD56-87DF79A74C32}"/>
    <cellStyle name="Comma 3 2 4 2 3 3" xfId="4117" xr:uid="{612D6C74-A50F-4270-A91C-8601E8CEFD4C}"/>
    <cellStyle name="Comma 3 2 4 2 3 3 2" xfId="7614" xr:uid="{0572DBA2-6EE8-4CB6-91E8-A85637F16CFB}"/>
    <cellStyle name="Comma 3 2 4 2 3 3 2 2" xfId="14979" xr:uid="{6218A6B2-D586-4B91-8FF3-C135A42A0141}"/>
    <cellStyle name="Comma 3 2 4 2 3 3 2 2 2" xfId="47597" xr:uid="{F04FAA3E-AC3E-47A4-B495-E42C47B48F5A}"/>
    <cellStyle name="Comma 3 2 4 2 3 3 2 2 3" xfId="34969" xr:uid="{9E0C5750-5D61-4AF3-97B4-4E0B776199AE}"/>
    <cellStyle name="Comma 3 2 4 2 3 3 2 3" xfId="22339" xr:uid="{6AC396CF-757D-4B9E-B9B4-D2F9770216CC}"/>
    <cellStyle name="Comma 3 2 4 2 3 3 2 3 2" xfId="41316" xr:uid="{0F3D00C4-857C-43CB-B453-6382B44A9509}"/>
    <cellStyle name="Comma 3 2 4 2 3 3 2 4" xfId="28676" xr:uid="{9E40025B-BAA2-4F39-B459-B8C0FD5511A1}"/>
    <cellStyle name="Comma 3 2 4 2 3 3 3" xfId="4995" xr:uid="{452643B7-F8A5-498F-A43F-90EDAA723852}"/>
    <cellStyle name="Comma 3 2 4 2 3 3 3 2" xfId="12360" xr:uid="{250F8C93-475B-41E0-84C7-B06507EB6D6F}"/>
    <cellStyle name="Comma 3 2 4 2 3 3 3 2 2" xfId="44978" xr:uid="{BD6C9FC0-6E0E-4D07-A2BA-21049E41D0D9}"/>
    <cellStyle name="Comma 3 2 4 2 3 3 3 2 3" xfId="32350" xr:uid="{00435BA5-A7BB-48E7-95B2-B50AF4B5307C}"/>
    <cellStyle name="Comma 3 2 4 2 3 3 3 3" xfId="19720" xr:uid="{1ABCADF2-0629-4DC8-BB56-B34A6DEADDFB}"/>
    <cellStyle name="Comma 3 2 4 2 3 3 3 3 2" xfId="38697" xr:uid="{6A47CB86-2B65-444A-9148-BB65255B973A}"/>
    <cellStyle name="Comma 3 2 4 2 3 3 3 4" xfId="26057" xr:uid="{2A393E72-075C-4D78-893D-3A85D06955BE}"/>
    <cellStyle name="Comma 3 2 4 2 3 3 4" xfId="11483" xr:uid="{15917315-CFF6-44E4-92E4-ED5D9AE4CFED}"/>
    <cellStyle name="Comma 3 2 4 2 3 3 4 2" xfId="44100" xr:uid="{3111F105-DCA3-4CF9-A75A-49ED16AC5AA4}"/>
    <cellStyle name="Comma 3 2 4 2 3 3 4 3" xfId="31472" xr:uid="{DFEBD02C-8DAA-41F6-B833-9B545FFF2C4A}"/>
    <cellStyle name="Comma 3 2 4 2 3 3 5" xfId="18843" xr:uid="{4DD17F40-1859-49B0-85A2-24093244D451}"/>
    <cellStyle name="Comma 3 2 4 2 3 3 5 2" xfId="37819" xr:uid="{291B802A-8FF4-4473-96BE-D859EC2F5CC2}"/>
    <cellStyle name="Comma 3 2 4 2 3 3 6" xfId="25179" xr:uid="{7D69FC02-7A1B-421B-95E4-B1E246E978E6}"/>
    <cellStyle name="Comma 3 2 4 2 3 4" xfId="3267" xr:uid="{8B3FD64F-CF13-45D4-AC35-19217AA04630}"/>
    <cellStyle name="Comma 3 2 4 2 3 4 2" xfId="6764" xr:uid="{A2E96174-B944-4135-A7B4-9A8913CA0FA1}"/>
    <cellStyle name="Comma 3 2 4 2 3 4 2 2" xfId="14129" xr:uid="{9B0D5E82-6C3D-4140-A73E-24C14699E051}"/>
    <cellStyle name="Comma 3 2 4 2 3 4 2 2 2" xfId="46747" xr:uid="{AE564AC5-7E9E-4955-9C1D-F17281B3ADEE}"/>
    <cellStyle name="Comma 3 2 4 2 3 4 2 2 3" xfId="34119" xr:uid="{E666ACC7-FE79-4054-A698-71B8C746265D}"/>
    <cellStyle name="Comma 3 2 4 2 3 4 2 3" xfId="21489" xr:uid="{8BD16E00-80C3-4C67-AC05-7C63986D41CD}"/>
    <cellStyle name="Comma 3 2 4 2 3 4 2 3 2" xfId="40466" xr:uid="{1B70CED0-00DC-413C-BA89-20078C414BA1}"/>
    <cellStyle name="Comma 3 2 4 2 3 4 2 4" xfId="27826" xr:uid="{3BDEB9D3-702B-4654-9B79-FD543BB35414}"/>
    <cellStyle name="Comma 3 2 4 2 3 4 3" xfId="10633" xr:uid="{A27819FC-532D-4F80-8212-65336DEAAF5F}"/>
    <cellStyle name="Comma 3 2 4 2 3 4 3 2" xfId="43250" xr:uid="{20700F7B-0CF6-4FFB-9EE6-AC301BC2A748}"/>
    <cellStyle name="Comma 3 2 4 2 3 4 3 3" xfId="30622" xr:uid="{BC1BFDFB-26A7-4142-AE6B-C8FF867E2D92}"/>
    <cellStyle name="Comma 3 2 4 2 3 4 4" xfId="17993" xr:uid="{E989C68B-C1D5-4853-A362-3788A1AE9A60}"/>
    <cellStyle name="Comma 3 2 4 2 3 4 4 2" xfId="36969" xr:uid="{11140B71-E289-4647-9655-26C297564E3D}"/>
    <cellStyle name="Comma 3 2 4 2 3 4 5" xfId="24329" xr:uid="{9CEF8677-4276-4D4D-90D0-A22E18425070}"/>
    <cellStyle name="Comma 3 2 4 2 3 5" xfId="5880" xr:uid="{ADA39D53-408D-4979-9714-F1E9293616E9}"/>
    <cellStyle name="Comma 3 2 4 2 3 5 2" xfId="13245" xr:uid="{F96378E1-3429-4041-B4F3-64E375CE0405}"/>
    <cellStyle name="Comma 3 2 4 2 3 5 2 2" xfId="45863" xr:uid="{B3AE3A94-921B-470B-B989-02812DF19E3D}"/>
    <cellStyle name="Comma 3 2 4 2 3 5 2 3" xfId="33235" xr:uid="{4FE1B8B9-8778-4E44-AC80-4FA11B8AC9BF}"/>
    <cellStyle name="Comma 3 2 4 2 3 5 3" xfId="20605" xr:uid="{454B7C15-5B7E-48BB-BB32-33A1770E1230}"/>
    <cellStyle name="Comma 3 2 4 2 3 5 3 2" xfId="39582" xr:uid="{5CF3942F-8B52-467A-A8B4-423F9F4FC42C}"/>
    <cellStyle name="Comma 3 2 4 2 3 5 4" xfId="26942" xr:uid="{1A19E4DC-DF88-466A-BE15-E8BEDE6659D9}"/>
    <cellStyle name="Comma 3 2 4 2 3 6" xfId="9753" xr:uid="{71974453-D2C1-4BB3-85AD-65A27B5F49BA}"/>
    <cellStyle name="Comma 3 2 4 2 3 6 2" xfId="42366" xr:uid="{C6335E9E-B4A7-4CAF-AB71-34757998A906}"/>
    <cellStyle name="Comma 3 2 4 2 3 6 3" xfId="29738" xr:uid="{CC327770-FBE1-4C98-B282-242D8B5E8ACA}"/>
    <cellStyle name="Comma 3 2 4 2 3 7" xfId="17113" xr:uid="{7E88F3E6-BD91-4102-AB75-3B5E2F477B45}"/>
    <cellStyle name="Comma 3 2 4 2 3 7 2" xfId="36053" xr:uid="{43335B61-69E8-416A-8E8A-47A16650DFFF}"/>
    <cellStyle name="Comma 3 2 4 2 3 8" xfId="23441" xr:uid="{0FF24EB2-01C4-46ED-A3A0-FF4EF48D095D}"/>
    <cellStyle name="Comma 3 2 4 2 4" xfId="2670" xr:uid="{EC9D727E-4BD0-4A15-B879-FC80BC1F71BF}"/>
    <cellStyle name="Comma 3 2 4 2 4 2" xfId="4403" xr:uid="{ABB84881-FF7C-4F7F-92E4-AD09BE85D5BA}"/>
    <cellStyle name="Comma 3 2 4 2 4 2 2" xfId="7901" xr:uid="{B590EC1D-A553-4A1B-8EE5-6455CD0EDA92}"/>
    <cellStyle name="Comma 3 2 4 2 4 2 2 2" xfId="15266" xr:uid="{035F80B9-0565-40C9-AA97-60E0C601CB5D}"/>
    <cellStyle name="Comma 3 2 4 2 4 2 2 2 2" xfId="47884" xr:uid="{8BDCDDAF-0DFD-4E64-A28F-ABF0A5B3ABAD}"/>
    <cellStyle name="Comma 3 2 4 2 4 2 2 2 3" xfId="35256" xr:uid="{6D840BF0-AAD2-419C-A785-3CD6F33F43AF}"/>
    <cellStyle name="Comma 3 2 4 2 4 2 2 3" xfId="22626" xr:uid="{6B0B2835-BB73-499F-91C9-7D0C97ADCE7F}"/>
    <cellStyle name="Comma 3 2 4 2 4 2 2 3 2" xfId="41603" xr:uid="{FC3C84F2-1A01-4101-99B5-D3319EBB5EAC}"/>
    <cellStyle name="Comma 3 2 4 2 4 2 2 4" xfId="28963" xr:uid="{23B74992-E064-458F-A4F8-6535518D79B1}"/>
    <cellStyle name="Comma 3 2 4 2 4 2 3" xfId="5283" xr:uid="{6223875C-CA95-4BA8-A63C-D06B445668CC}"/>
    <cellStyle name="Comma 3 2 4 2 4 2 3 2" xfId="12648" xr:uid="{8D7F8C55-633A-4E77-8748-AB8864823EDA}"/>
    <cellStyle name="Comma 3 2 4 2 4 2 3 2 2" xfId="45266" xr:uid="{0FDD18E4-03A4-429A-8CBB-1C8CF50E5160}"/>
    <cellStyle name="Comma 3 2 4 2 4 2 3 2 3" xfId="32638" xr:uid="{4190F632-3A34-4EB6-9D44-FF28659DB10E}"/>
    <cellStyle name="Comma 3 2 4 2 4 2 3 3" xfId="20008" xr:uid="{915E6713-713F-4B9B-BB19-7413E6FBF165}"/>
    <cellStyle name="Comma 3 2 4 2 4 2 3 3 2" xfId="38985" xr:uid="{48B2ED1E-E2FF-42F4-A884-10005CB66290}"/>
    <cellStyle name="Comma 3 2 4 2 4 2 3 4" xfId="26345" xr:uid="{79C64A22-070E-44F8-B9CE-4A2771502FC9}"/>
    <cellStyle name="Comma 3 2 4 2 4 2 4" xfId="11769" xr:uid="{394D1AD5-64C3-446C-8166-44DED0EA9A8B}"/>
    <cellStyle name="Comma 3 2 4 2 4 2 4 2" xfId="44387" xr:uid="{76089D3C-2AF2-47B6-96BC-79F3FA90827D}"/>
    <cellStyle name="Comma 3 2 4 2 4 2 4 3" xfId="31759" xr:uid="{908ED0C6-67FB-4D89-B411-C2C9AB81AFAB}"/>
    <cellStyle name="Comma 3 2 4 2 4 2 5" xfId="19129" xr:uid="{0E9A7239-175B-48F7-8C75-B8972AA86A66}"/>
    <cellStyle name="Comma 3 2 4 2 4 2 5 2" xfId="38106" xr:uid="{8675873C-580B-4189-BA79-932338403FF9}"/>
    <cellStyle name="Comma 3 2 4 2 4 2 6" xfId="25466" xr:uid="{4E735565-7423-48CE-AEE4-214AC2F3C0EE}"/>
    <cellStyle name="Comma 3 2 4 2 4 3" xfId="3548" xr:uid="{7D1CC842-4184-4DAC-B06E-5FDB383B0DA6}"/>
    <cellStyle name="Comma 3 2 4 2 4 3 2" xfId="7045" xr:uid="{21699402-BF93-430E-9CA1-357B1E15C2B5}"/>
    <cellStyle name="Comma 3 2 4 2 4 3 2 2" xfId="14410" xr:uid="{2F1889ED-DE6F-40BB-B436-F62540603020}"/>
    <cellStyle name="Comma 3 2 4 2 4 3 2 2 2" xfId="47028" xr:uid="{9BE00A06-473A-4581-A01F-87DFF82D4676}"/>
    <cellStyle name="Comma 3 2 4 2 4 3 2 2 3" xfId="34400" xr:uid="{45DEB0F4-5087-4F0F-A83E-A124741B924F}"/>
    <cellStyle name="Comma 3 2 4 2 4 3 2 3" xfId="21770" xr:uid="{D01688ED-7516-46C8-87EE-090FD3F89247}"/>
    <cellStyle name="Comma 3 2 4 2 4 3 2 3 2" xfId="40747" xr:uid="{E71AF65D-8BAE-430A-B36D-5DABFA027958}"/>
    <cellStyle name="Comma 3 2 4 2 4 3 2 4" xfId="28107" xr:uid="{95D5FD1F-A510-46A3-AAE0-80D706162AFA}"/>
    <cellStyle name="Comma 3 2 4 2 4 3 3" xfId="10914" xr:uid="{4FBC8B08-F019-46D9-9F65-FC16ABCA0028}"/>
    <cellStyle name="Comma 3 2 4 2 4 3 3 2" xfId="43531" xr:uid="{B200FC9D-4BC5-4255-814B-CD2E1CBA7C67}"/>
    <cellStyle name="Comma 3 2 4 2 4 3 3 3" xfId="30903" xr:uid="{EEB58D6A-C490-49AA-846C-1A42E62DF5D3}"/>
    <cellStyle name="Comma 3 2 4 2 4 3 4" xfId="18274" xr:uid="{EDCE98A7-F5D6-4551-A1F2-2C69308A7E23}"/>
    <cellStyle name="Comma 3 2 4 2 4 3 4 2" xfId="37250" xr:uid="{5AB1F312-E555-474A-BD44-8E68A9482CDD}"/>
    <cellStyle name="Comma 3 2 4 2 4 3 5" xfId="24610" xr:uid="{C2BECABE-8B1B-4218-8AFA-57CC7700162B}"/>
    <cellStyle name="Comma 3 2 4 2 4 4" xfId="6168" xr:uid="{6C270B14-627D-4CE1-A099-572EB0ECCDCE}"/>
    <cellStyle name="Comma 3 2 4 2 4 4 2" xfId="13533" xr:uid="{997832F5-4555-41EF-B8CB-C835E4A8475F}"/>
    <cellStyle name="Comma 3 2 4 2 4 4 2 2" xfId="46151" xr:uid="{5EAF07EB-C2E2-40F6-8D1B-1A76D9B69711}"/>
    <cellStyle name="Comma 3 2 4 2 4 4 2 3" xfId="33523" xr:uid="{A8BA823B-11DF-424B-90B4-66B88DC8AE6C}"/>
    <cellStyle name="Comma 3 2 4 2 4 4 3" xfId="20893" xr:uid="{08CC7335-4416-4A90-B000-4600F2BE5181}"/>
    <cellStyle name="Comma 3 2 4 2 4 4 3 2" xfId="39870" xr:uid="{ED654122-3E90-4E5D-B7C1-C9CA63B33781}"/>
    <cellStyle name="Comma 3 2 4 2 4 4 4" xfId="27230" xr:uid="{11BECAF4-0456-44E7-90A9-064E33260182}"/>
    <cellStyle name="Comma 3 2 4 2 4 5" xfId="10039" xr:uid="{90684C09-8A42-4893-8349-8FAD7CFFBDED}"/>
    <cellStyle name="Comma 3 2 4 2 4 5 2" xfId="42654" xr:uid="{230D5B8C-EBAF-4561-BBAD-F434A96409C5}"/>
    <cellStyle name="Comma 3 2 4 2 4 5 3" xfId="30026" xr:uid="{E457E65B-92C1-45D2-A9B7-3DCB9D0B1B60}"/>
    <cellStyle name="Comma 3 2 4 2 4 6" xfId="17399" xr:uid="{AD6F8BDE-27C3-4A33-8B36-AE2287DFF3C3}"/>
    <cellStyle name="Comma 3 2 4 2 4 6 2" xfId="36373" xr:uid="{651437E3-7722-4D84-A771-39ECD946CD5B}"/>
    <cellStyle name="Comma 3 2 4 2 4 7" xfId="23733" xr:uid="{57403CEC-B644-4AB9-953B-EB12EDA83C1E}"/>
    <cellStyle name="Comma 3 2 4 2 5" xfId="3964" xr:uid="{A68E9F0A-36E7-45F9-94F6-A50777BF60CA}"/>
    <cellStyle name="Comma 3 2 4 2 5 2" xfId="7461" xr:uid="{1C67F1F9-979C-4844-9F7A-2AC39813551E}"/>
    <cellStyle name="Comma 3 2 4 2 5 2 2" xfId="14826" xr:uid="{6D146D4F-0D82-4BFC-9DDE-4A194E6C9520}"/>
    <cellStyle name="Comma 3 2 4 2 5 2 2 2" xfId="47444" xr:uid="{A9FE89A4-5717-44C1-BAE5-D6325B13ED3B}"/>
    <cellStyle name="Comma 3 2 4 2 5 2 2 3" xfId="34816" xr:uid="{99EA71C5-0BAF-4CCB-8B58-A8801DDA1907}"/>
    <cellStyle name="Comma 3 2 4 2 5 2 3" xfId="22186" xr:uid="{C48F834E-FDDF-4F91-83A1-2E4C810A7524}"/>
    <cellStyle name="Comma 3 2 4 2 5 2 3 2" xfId="41163" xr:uid="{64301883-7AF9-4552-A3BA-C0130A6A72F0}"/>
    <cellStyle name="Comma 3 2 4 2 5 2 4" xfId="28523" xr:uid="{38B0C8C8-39BF-4499-BBF8-327F344EFDD3}"/>
    <cellStyle name="Comma 3 2 4 2 5 3" xfId="4841" xr:uid="{20FE0EE2-592C-48D8-8DDE-CA1473BBEF2F}"/>
    <cellStyle name="Comma 3 2 4 2 5 3 2" xfId="12206" xr:uid="{FAAAD2B5-E6FD-4520-9057-BDFABD79A1A3}"/>
    <cellStyle name="Comma 3 2 4 2 5 3 2 2" xfId="44824" xr:uid="{BE84141D-93BA-49B0-A9FD-4AD422297509}"/>
    <cellStyle name="Comma 3 2 4 2 5 3 2 3" xfId="32196" xr:uid="{648E2581-D1F2-416E-BC43-C70BF6D76BD2}"/>
    <cellStyle name="Comma 3 2 4 2 5 3 3" xfId="19566" xr:uid="{FBCED5E7-EAEB-41C4-A6B0-A21779B30A25}"/>
    <cellStyle name="Comma 3 2 4 2 5 3 3 2" xfId="38543" xr:uid="{AC3DBE08-4593-403E-A816-380DC69A139C}"/>
    <cellStyle name="Comma 3 2 4 2 5 3 4" xfId="25903" xr:uid="{53C6DA4F-BCEF-4F71-8C3C-B2B528DCD9D5}"/>
    <cellStyle name="Comma 3 2 4 2 5 4" xfId="11330" xr:uid="{2740FB12-4811-4713-B109-2111E959C395}"/>
    <cellStyle name="Comma 3 2 4 2 5 4 2" xfId="43947" xr:uid="{D020D8E6-3AC9-4482-8124-84A5D8F6D047}"/>
    <cellStyle name="Comma 3 2 4 2 5 4 3" xfId="31319" xr:uid="{1DEF71CA-E65B-4DFF-87B2-57075197BBA4}"/>
    <cellStyle name="Comma 3 2 4 2 5 5" xfId="18690" xr:uid="{6BDD3282-8779-455A-8E59-FD08F96525DE}"/>
    <cellStyle name="Comma 3 2 4 2 5 5 2" xfId="37666" xr:uid="{C7E18F32-DC75-4756-9A30-A354C457C767}"/>
    <cellStyle name="Comma 3 2 4 2 5 6" xfId="25026" xr:uid="{995A468D-B263-469A-893F-585E983A6339}"/>
    <cellStyle name="Comma 3 2 4 2 6" xfId="3114" xr:uid="{4A752917-6115-45CD-87BD-AB9DCF861A1B}"/>
    <cellStyle name="Comma 3 2 4 2 6 2" xfId="6611" xr:uid="{0E7F9B56-CD4E-4C10-91A0-E43C8D4C5703}"/>
    <cellStyle name="Comma 3 2 4 2 6 2 2" xfId="13976" xr:uid="{C1591940-B91A-45CD-A8CD-9C86B8C702B3}"/>
    <cellStyle name="Comma 3 2 4 2 6 2 2 2" xfId="46594" xr:uid="{177BD47B-F1EF-493E-981B-4970DD6B8B3A}"/>
    <cellStyle name="Comma 3 2 4 2 6 2 2 3" xfId="33966" xr:uid="{7629B27A-2E1E-474E-8666-2CBC55F14D02}"/>
    <cellStyle name="Comma 3 2 4 2 6 2 3" xfId="21336" xr:uid="{A47EE68D-D5AE-4A6B-9489-B23420ADFA8C}"/>
    <cellStyle name="Comma 3 2 4 2 6 2 3 2" xfId="40313" xr:uid="{AA68C8D1-153A-4F74-AB6A-68C3F3CE7639}"/>
    <cellStyle name="Comma 3 2 4 2 6 2 4" xfId="27673" xr:uid="{5E3AC21F-DE3D-4ABE-B162-025EAAD74E31}"/>
    <cellStyle name="Comma 3 2 4 2 6 3" xfId="10480" xr:uid="{FF9EC0C3-0A69-4328-A441-7CC4D115080B}"/>
    <cellStyle name="Comma 3 2 4 2 6 3 2" xfId="43097" xr:uid="{1754FB81-E2A8-4261-86DF-61A5EC4B1E83}"/>
    <cellStyle name="Comma 3 2 4 2 6 3 3" xfId="30469" xr:uid="{138436FE-00AE-412D-885A-D045A4803A57}"/>
    <cellStyle name="Comma 3 2 4 2 6 4" xfId="17840" xr:uid="{69BBFC9E-584A-40BA-AE21-A2BD159BC402}"/>
    <cellStyle name="Comma 3 2 4 2 6 4 2" xfId="36816" xr:uid="{7DB380A7-C8D4-43BC-B47E-453D53B76890}"/>
    <cellStyle name="Comma 3 2 4 2 6 5" xfId="24176" xr:uid="{033A2A78-FAF5-4252-86AA-EFF63FE1DB6F}"/>
    <cellStyle name="Comma 3 2 4 2 7" xfId="5726" xr:uid="{24D9249E-6A4A-43E5-AF32-64229164A590}"/>
    <cellStyle name="Comma 3 2 4 2 7 2" xfId="13091" xr:uid="{CEBBA8AF-B8BE-43B5-92ED-5DCBA3522101}"/>
    <cellStyle name="Comma 3 2 4 2 7 2 2" xfId="45709" xr:uid="{AE5B01AD-2645-48A0-83BF-20E9D4840C41}"/>
    <cellStyle name="Comma 3 2 4 2 7 2 3" xfId="33081" xr:uid="{5FEE0715-AF42-4C64-99B6-6B60DCB3ED50}"/>
    <cellStyle name="Comma 3 2 4 2 7 3" xfId="20451" xr:uid="{6A4F0989-2E3C-4183-991B-CFA9EC4A6287}"/>
    <cellStyle name="Comma 3 2 4 2 7 3 2" xfId="39428" xr:uid="{AD99C2AD-1DE4-401C-B58B-EC2D3E63D5E4}"/>
    <cellStyle name="Comma 3 2 4 2 7 4" xfId="26788" xr:uid="{79EA88D3-11F2-4C87-8B8E-782070BA2C04}"/>
    <cellStyle name="Comma 3 2 4 2 8" xfId="2148" xr:uid="{E0872185-6803-4903-AB7C-ED80CF696001}"/>
    <cellStyle name="Comma 3 2 4 2 8 2" xfId="9599" xr:uid="{C1E12B47-E8DD-495F-B2C5-9C51493B8386}"/>
    <cellStyle name="Comma 3 2 4 2 8 2 2" xfId="42212" xr:uid="{3A87A6B8-26F0-49C9-B014-362C756D4131}"/>
    <cellStyle name="Comma 3 2 4 2 8 3" xfId="16959" xr:uid="{3703F21B-E4AF-46CB-A57C-BDAD06D3055D}"/>
    <cellStyle name="Comma 3 2 4 2 8 4" xfId="29584" xr:uid="{5CEB50DC-38B8-4933-A335-96FB64E1BA57}"/>
    <cellStyle name="Comma 3 2 4 2 9" xfId="1781" xr:uid="{E5B28EAF-F9CE-48BA-B52C-501009BE130F}"/>
    <cellStyle name="Comma 3 2 4 2 9 2" xfId="9319" xr:uid="{D11E4D42-C0CF-445A-ABFD-D8282E4BDF61}"/>
    <cellStyle name="Comma 3 2 4 2 9 3" xfId="16679" xr:uid="{173763F6-3D45-4190-BFDC-B4734716C2E2}"/>
    <cellStyle name="Comma 3 2 4 2 9 4" xfId="35879" xr:uid="{EDCBC061-A92F-4103-A330-2CF8359CE339}"/>
    <cellStyle name="Comma 3 2 4 3" xfId="885" xr:uid="{DCCEC48B-FB39-4E24-904C-5799C184183D}"/>
    <cellStyle name="Comma 3 2 4 3 10" xfId="16114" xr:uid="{1B0872DB-65DC-4199-919C-7AA9079FC3CF}"/>
    <cellStyle name="Comma 3 2 4 3 11" xfId="23340" xr:uid="{1A452CE5-2D60-4DF6-9952-0A9D54FC6903}"/>
    <cellStyle name="Comma 3 2 4 3 2" xfId="2382" xr:uid="{AD4D507A-16FE-47D1-B96C-3CD1A2C794B9}"/>
    <cellStyle name="Comma 3 2 4 3 2 2" xfId="2879" xr:uid="{480D7936-2722-4927-8B94-52656A2DA39B}"/>
    <cellStyle name="Comma 3 2 4 3 2 2 2" xfId="4611" xr:uid="{2AE773DF-F484-457D-ABF8-516BE4798F84}"/>
    <cellStyle name="Comma 3 2 4 3 2 2 2 2" xfId="8109" xr:uid="{59EE723D-1CE4-4C88-A9B1-FC8F05221AFF}"/>
    <cellStyle name="Comma 3 2 4 3 2 2 2 2 2" xfId="15474" xr:uid="{7C7A1E3D-D181-4162-8325-B468F4C7FD80}"/>
    <cellStyle name="Comma 3 2 4 3 2 2 2 2 2 2" xfId="48092" xr:uid="{6638214D-CC79-44A8-B1EB-9285C98291EB}"/>
    <cellStyle name="Comma 3 2 4 3 2 2 2 2 2 3" xfId="35464" xr:uid="{323CCC01-D26B-4FE9-9FF5-59C548538706}"/>
    <cellStyle name="Comma 3 2 4 3 2 2 2 2 3" xfId="22834" xr:uid="{C7286656-3B02-4776-99A5-92D0EB97AB4C}"/>
    <cellStyle name="Comma 3 2 4 3 2 2 2 2 3 2" xfId="41811" xr:uid="{48D810CE-AB0F-4625-B70E-6BCECCE505B0}"/>
    <cellStyle name="Comma 3 2 4 3 2 2 2 2 4" xfId="29171" xr:uid="{443AD33C-5EA8-41A6-AF81-E31E79245928}"/>
    <cellStyle name="Comma 3 2 4 3 2 2 2 3" xfId="5491" xr:uid="{1A53805F-59DD-44DB-AB5B-A3C5872B078E}"/>
    <cellStyle name="Comma 3 2 4 3 2 2 2 3 2" xfId="12856" xr:uid="{6DE65487-0970-42D7-AF57-B2E75BC3A76E}"/>
    <cellStyle name="Comma 3 2 4 3 2 2 2 3 2 2" xfId="45474" xr:uid="{B9DB4833-66AF-4269-9C0D-0558E1015FCC}"/>
    <cellStyle name="Comma 3 2 4 3 2 2 2 3 2 3" xfId="32846" xr:uid="{AFD8C063-EEE3-40B8-B0C3-E794A4E1C658}"/>
    <cellStyle name="Comma 3 2 4 3 2 2 2 3 3" xfId="20216" xr:uid="{993E2235-62EA-4623-847B-3FBFEDC14932}"/>
    <cellStyle name="Comma 3 2 4 3 2 2 2 3 3 2" xfId="39193" xr:uid="{15BD6348-27D8-4A17-A289-2C38F9C0707E}"/>
    <cellStyle name="Comma 3 2 4 3 2 2 2 3 4" xfId="26553" xr:uid="{E0B527D2-8A18-4290-8992-D2B6BC3DAF85}"/>
    <cellStyle name="Comma 3 2 4 3 2 2 2 4" xfId="11977" xr:uid="{B7D24C62-937D-4A12-BD9B-B2D22471837D}"/>
    <cellStyle name="Comma 3 2 4 3 2 2 2 4 2" xfId="44595" xr:uid="{42772B3A-767E-40AB-AC99-AD862E3B6F84}"/>
    <cellStyle name="Comma 3 2 4 3 2 2 2 4 3" xfId="31967" xr:uid="{5674BB92-4412-4CDB-8DE8-47DE9F946F8F}"/>
    <cellStyle name="Comma 3 2 4 3 2 2 2 5" xfId="19337" xr:uid="{1E9CC8FA-F41F-4834-9F07-9E0971C365BA}"/>
    <cellStyle name="Comma 3 2 4 3 2 2 2 5 2" xfId="38314" xr:uid="{04BC88FB-663E-450B-BACA-69583841B541}"/>
    <cellStyle name="Comma 3 2 4 3 2 2 2 6" xfId="25674" xr:uid="{005C2A72-DF05-4A6F-A00D-5CDF4CBA1416}"/>
    <cellStyle name="Comma 3 2 4 3 2 2 3" xfId="3755" xr:uid="{F1735158-A827-4BE0-985A-C22CB2F6D556}"/>
    <cellStyle name="Comma 3 2 4 3 2 2 3 2" xfId="7252" xr:uid="{3140B1C9-9795-4BAE-BF69-3C1339EAFA54}"/>
    <cellStyle name="Comma 3 2 4 3 2 2 3 2 2" xfId="14617" xr:uid="{B232BE5B-4CCE-4516-8A9A-0A2F3BA67E82}"/>
    <cellStyle name="Comma 3 2 4 3 2 2 3 2 2 2" xfId="47235" xr:uid="{CEC7F76F-C49F-49E6-BA0D-8F32DE6467EA}"/>
    <cellStyle name="Comma 3 2 4 3 2 2 3 2 2 3" xfId="34607" xr:uid="{04C15097-3524-4715-A04D-5DE3F3180EB7}"/>
    <cellStyle name="Comma 3 2 4 3 2 2 3 2 3" xfId="21977" xr:uid="{A1372305-45B1-4FF6-9885-FB431DBBDFDE}"/>
    <cellStyle name="Comma 3 2 4 3 2 2 3 2 3 2" xfId="40954" xr:uid="{B68DD600-10CE-4690-A757-3DC3089F3B9C}"/>
    <cellStyle name="Comma 3 2 4 3 2 2 3 2 4" xfId="28314" xr:uid="{BE475413-3E9A-441A-BED3-CE5E96E1EB0C}"/>
    <cellStyle name="Comma 3 2 4 3 2 2 3 3" xfId="11121" xr:uid="{E790ABC8-49F8-4738-B9DB-CDE164BFD13F}"/>
    <cellStyle name="Comma 3 2 4 3 2 2 3 3 2" xfId="43738" xr:uid="{4B93585B-59B9-4FA3-AAD1-F5F46B974739}"/>
    <cellStyle name="Comma 3 2 4 3 2 2 3 3 3" xfId="31110" xr:uid="{5B0450A7-7633-4927-B7D8-EDA1C869BB57}"/>
    <cellStyle name="Comma 3 2 4 3 2 2 3 4" xfId="18481" xr:uid="{E3C9540F-E1F6-41A1-90AD-2EE5C1DC062B}"/>
    <cellStyle name="Comma 3 2 4 3 2 2 3 4 2" xfId="37457" xr:uid="{02C75A57-5D8E-4392-81BB-5D6CB6EF174D}"/>
    <cellStyle name="Comma 3 2 4 3 2 2 3 5" xfId="24817" xr:uid="{1FC8CC75-B21D-47A6-B3AA-2182C440FB2A}"/>
    <cellStyle name="Comma 3 2 4 3 2 2 4" xfId="6376" xr:uid="{90F1ABB5-BB53-4633-ADF7-055BAB861E88}"/>
    <cellStyle name="Comma 3 2 4 3 2 2 4 2" xfId="13741" xr:uid="{9842C964-3F14-484C-A9B4-E909516AEF85}"/>
    <cellStyle name="Comma 3 2 4 3 2 2 4 2 2" xfId="46359" xr:uid="{71BFE5CA-E644-4564-97CD-A133AC307569}"/>
    <cellStyle name="Comma 3 2 4 3 2 2 4 2 3" xfId="33731" xr:uid="{97280E4A-EDB0-4832-A4EF-EF95FB3AD5BC}"/>
    <cellStyle name="Comma 3 2 4 3 2 2 4 3" xfId="21101" xr:uid="{08999898-F436-44F1-8669-82CDCDB02104}"/>
    <cellStyle name="Comma 3 2 4 3 2 2 4 3 2" xfId="40078" xr:uid="{2284A574-2238-443B-AA4F-1B9F9144AF6F}"/>
    <cellStyle name="Comma 3 2 4 3 2 2 4 4" xfId="27438" xr:uid="{E11BE493-5BB0-4606-9454-19446281436E}"/>
    <cellStyle name="Comma 3 2 4 3 2 2 5" xfId="10247" xr:uid="{7C9FBABE-37E2-4653-A9DD-23D0A68E04B3}"/>
    <cellStyle name="Comma 3 2 4 3 2 2 5 2" xfId="42862" xr:uid="{34ADFCB0-2EFF-445F-B098-6DE742854D3D}"/>
    <cellStyle name="Comma 3 2 4 3 2 2 5 3" xfId="30234" xr:uid="{3E7C281A-EE50-40C0-B4C6-F4B959EC689B}"/>
    <cellStyle name="Comma 3 2 4 3 2 2 6" xfId="17607" xr:uid="{5FAED619-05E0-433F-BD45-54E8793DC94D}"/>
    <cellStyle name="Comma 3 2 4 3 2 2 6 2" xfId="36581" xr:uid="{97D83988-820A-47FD-8CE4-AC7AAE2A5B26}"/>
    <cellStyle name="Comma 3 2 4 3 2 2 7" xfId="23941" xr:uid="{7C546D2E-90A3-48FC-AEBF-18491DCBA0AD}"/>
    <cellStyle name="Comma 3 2 4 3 2 3" xfId="4171" xr:uid="{F54FB955-EE8D-409A-8D37-399342519B6F}"/>
    <cellStyle name="Comma 3 2 4 3 2 3 2" xfId="7668" xr:uid="{76654DB2-99DC-4CAA-873C-7E7BFD35FC13}"/>
    <cellStyle name="Comma 3 2 4 3 2 3 2 2" xfId="15033" xr:uid="{FE5527FD-C5E0-4F16-8C36-EFB93C63C37F}"/>
    <cellStyle name="Comma 3 2 4 3 2 3 2 2 2" xfId="47651" xr:uid="{0A8E336C-9D81-4AD2-A380-E651688AA270}"/>
    <cellStyle name="Comma 3 2 4 3 2 3 2 2 3" xfId="35023" xr:uid="{332F9692-8425-45A9-8990-EE90E9181AEC}"/>
    <cellStyle name="Comma 3 2 4 3 2 3 2 3" xfId="22393" xr:uid="{4E9B4441-1F32-4CD2-B7B4-340B539FF13C}"/>
    <cellStyle name="Comma 3 2 4 3 2 3 2 3 2" xfId="41370" xr:uid="{0436CB7F-B164-4E48-815C-FDF0CA2A1CE3}"/>
    <cellStyle name="Comma 3 2 4 3 2 3 2 4" xfId="28730" xr:uid="{7BCCC687-C11E-45F6-95FE-9D4C169EFEAC}"/>
    <cellStyle name="Comma 3 2 4 3 2 3 3" xfId="5049" xr:uid="{ABF63E0C-CF74-44F6-887F-D4707BF375D1}"/>
    <cellStyle name="Comma 3 2 4 3 2 3 3 2" xfId="12414" xr:uid="{83496E3E-1A62-4013-ABCA-1D3774A9E2FB}"/>
    <cellStyle name="Comma 3 2 4 3 2 3 3 2 2" xfId="45032" xr:uid="{42948742-413A-4174-80F7-9561F8CBC1B6}"/>
    <cellStyle name="Comma 3 2 4 3 2 3 3 2 3" xfId="32404" xr:uid="{8EDF655B-8806-4DC4-8AD6-310931BB242F}"/>
    <cellStyle name="Comma 3 2 4 3 2 3 3 3" xfId="19774" xr:uid="{95D67051-88AC-4138-B960-E0FA84B0FF70}"/>
    <cellStyle name="Comma 3 2 4 3 2 3 3 3 2" xfId="38751" xr:uid="{1FEA1549-C74C-4D25-A017-88E4D564F3DC}"/>
    <cellStyle name="Comma 3 2 4 3 2 3 3 4" xfId="26111" xr:uid="{5C98F9A8-D143-4B18-9C51-60AE3480756C}"/>
    <cellStyle name="Comma 3 2 4 3 2 3 4" xfId="11537" xr:uid="{5694CDB6-2A9D-45EB-A266-309CB482F891}"/>
    <cellStyle name="Comma 3 2 4 3 2 3 4 2" xfId="44154" xr:uid="{BEA43461-3B9C-4737-B034-12C4925EA039}"/>
    <cellStyle name="Comma 3 2 4 3 2 3 4 3" xfId="31526" xr:uid="{8A840405-BFF2-47EF-8D23-0036260F3568}"/>
    <cellStyle name="Comma 3 2 4 3 2 3 5" xfId="18897" xr:uid="{1BF837E0-4AE0-4E40-AF44-C5C3777FC751}"/>
    <cellStyle name="Comma 3 2 4 3 2 3 5 2" xfId="37873" xr:uid="{8CB55387-2B4B-4E31-A1DA-738C844061FD}"/>
    <cellStyle name="Comma 3 2 4 3 2 3 6" xfId="25233" xr:uid="{15152E61-D10E-49DB-A54B-711F4EE4B79A}"/>
    <cellStyle name="Comma 3 2 4 3 2 4" xfId="3321" xr:uid="{8FB0D386-99CB-449B-8ADA-7C8E3A0A6E8D}"/>
    <cellStyle name="Comma 3 2 4 3 2 4 2" xfId="6818" xr:uid="{B3109877-3CAB-42D1-B9F7-1FE1599725C9}"/>
    <cellStyle name="Comma 3 2 4 3 2 4 2 2" xfId="14183" xr:uid="{CF1D4D1D-6B44-45F8-9786-8768C1CD8EC2}"/>
    <cellStyle name="Comma 3 2 4 3 2 4 2 2 2" xfId="46801" xr:uid="{DC7284E9-EA32-4B3D-8AD1-4E5463D48E76}"/>
    <cellStyle name="Comma 3 2 4 3 2 4 2 2 3" xfId="34173" xr:uid="{A9B69CCB-01CF-4F4E-B6E1-C0F76E58FD36}"/>
    <cellStyle name="Comma 3 2 4 3 2 4 2 3" xfId="21543" xr:uid="{C0AEFB6C-F773-4E45-9349-1B40D1D6E892}"/>
    <cellStyle name="Comma 3 2 4 3 2 4 2 3 2" xfId="40520" xr:uid="{5525985B-1373-4EF9-8FA5-2C48797C4B6C}"/>
    <cellStyle name="Comma 3 2 4 3 2 4 2 4" xfId="27880" xr:uid="{276A3DB2-703E-42D4-8E8A-51393DE11112}"/>
    <cellStyle name="Comma 3 2 4 3 2 4 3" xfId="10687" xr:uid="{C216F9D4-D222-44BD-A12A-AB87C1EA82DB}"/>
    <cellStyle name="Comma 3 2 4 3 2 4 3 2" xfId="43304" xr:uid="{1EDB9AE9-D192-4DA8-971D-EBC4D55F6455}"/>
    <cellStyle name="Comma 3 2 4 3 2 4 3 3" xfId="30676" xr:uid="{16702E18-4FB2-483E-879D-18C16A507182}"/>
    <cellStyle name="Comma 3 2 4 3 2 4 4" xfId="18047" xr:uid="{73B0B6BA-2BE5-4A27-A465-AF9D558FD7BF}"/>
    <cellStyle name="Comma 3 2 4 3 2 4 4 2" xfId="37023" xr:uid="{5F1D1897-E150-4DAE-AE0B-8015BE3B2FDD}"/>
    <cellStyle name="Comma 3 2 4 3 2 4 5" xfId="24383" xr:uid="{BA0FA9F1-B2B3-446A-87A3-F333054050AE}"/>
    <cellStyle name="Comma 3 2 4 3 2 5" xfId="5934" xr:uid="{C58F3900-64C4-4C4C-AB3F-27E7F142ED5E}"/>
    <cellStyle name="Comma 3 2 4 3 2 5 2" xfId="13299" xr:uid="{B2B47317-6073-4276-A9B2-7B831700074C}"/>
    <cellStyle name="Comma 3 2 4 3 2 5 2 2" xfId="45917" xr:uid="{15220C94-6F1F-40D0-88AD-DAACE4EC9A57}"/>
    <cellStyle name="Comma 3 2 4 3 2 5 2 3" xfId="33289" xr:uid="{DF30D11B-9188-483D-A7D3-EB3A31CD29E3}"/>
    <cellStyle name="Comma 3 2 4 3 2 5 3" xfId="20659" xr:uid="{13528305-134D-4DFB-868D-BE6ADDD0CA02}"/>
    <cellStyle name="Comma 3 2 4 3 2 5 3 2" xfId="39636" xr:uid="{4DB7F2D4-2CB5-487A-BFAA-095F33A03CF6}"/>
    <cellStyle name="Comma 3 2 4 3 2 5 4" xfId="26996" xr:uid="{2AED8959-3B55-47B8-B746-59426C2BD770}"/>
    <cellStyle name="Comma 3 2 4 3 2 6" xfId="9807" xr:uid="{24978150-35E5-4418-AE62-50153BB7D020}"/>
    <cellStyle name="Comma 3 2 4 3 2 6 2" xfId="42420" xr:uid="{4E133030-9087-4019-B9F4-FF68E6296032}"/>
    <cellStyle name="Comma 3 2 4 3 2 6 3" xfId="29792" xr:uid="{B979D624-3049-4E3F-8B9A-693C79163EFF}"/>
    <cellStyle name="Comma 3 2 4 3 2 7" xfId="17167" xr:uid="{1D04A54E-63D8-4AAB-AB82-37E0E3B9BC36}"/>
    <cellStyle name="Comma 3 2 4 3 2 7 2" xfId="36107" xr:uid="{72C66673-06B0-42B3-9448-BBEE1A692BB9}"/>
    <cellStyle name="Comma 3 2 4 3 2 8" xfId="23495" xr:uid="{D1A185E2-C929-4EA4-A6C7-93440F394989}"/>
    <cellStyle name="Comma 3 2 4 3 3" xfId="2724" xr:uid="{DD4FD9BF-E7A5-4D00-BC13-219DD236F7C2}"/>
    <cellStyle name="Comma 3 2 4 3 3 2" xfId="4456" xr:uid="{F1A12E06-495F-428F-8C80-611253A51172}"/>
    <cellStyle name="Comma 3 2 4 3 3 2 2" xfId="7954" xr:uid="{6F7EE37A-403A-49F0-812A-E8503FAFC5D7}"/>
    <cellStyle name="Comma 3 2 4 3 3 2 2 2" xfId="15319" xr:uid="{3C652772-7546-4412-AAF9-837AB59873AD}"/>
    <cellStyle name="Comma 3 2 4 3 3 2 2 2 2" xfId="47937" xr:uid="{AF1EF11E-1D16-490B-8479-901AF08A573C}"/>
    <cellStyle name="Comma 3 2 4 3 3 2 2 2 3" xfId="35309" xr:uid="{939E3489-8184-4EC2-9676-874F0023DB4F}"/>
    <cellStyle name="Comma 3 2 4 3 3 2 2 3" xfId="22679" xr:uid="{AE418B1D-C35E-47DB-AB83-644AE44D3381}"/>
    <cellStyle name="Comma 3 2 4 3 3 2 2 3 2" xfId="41656" xr:uid="{56330C00-D5E2-4313-B299-96DE55FE848F}"/>
    <cellStyle name="Comma 3 2 4 3 3 2 2 4" xfId="29016" xr:uid="{563C9493-459F-40A5-B9D1-F34A40B9303E}"/>
    <cellStyle name="Comma 3 2 4 3 3 2 3" xfId="5336" xr:uid="{9B7F49C5-8DE2-407A-80C2-D5CCCC915FDC}"/>
    <cellStyle name="Comma 3 2 4 3 3 2 3 2" xfId="12701" xr:uid="{CC2EC696-3719-4141-96B7-0A6E2B73B81D}"/>
    <cellStyle name="Comma 3 2 4 3 3 2 3 2 2" xfId="45319" xr:uid="{C85C7BBE-DBA4-41C6-8E19-D77B70D5B6C1}"/>
    <cellStyle name="Comma 3 2 4 3 3 2 3 2 3" xfId="32691" xr:uid="{24650160-15AF-4777-8ADE-F52A0DD90213}"/>
    <cellStyle name="Comma 3 2 4 3 3 2 3 3" xfId="20061" xr:uid="{63460076-C7A7-4FC4-B059-37EA144150F4}"/>
    <cellStyle name="Comma 3 2 4 3 3 2 3 3 2" xfId="39038" xr:uid="{D5C883EF-35E0-4561-BDD5-56A65E39FED8}"/>
    <cellStyle name="Comma 3 2 4 3 3 2 3 4" xfId="26398" xr:uid="{A0E4C015-B2FB-476F-A882-78A65D3AF140}"/>
    <cellStyle name="Comma 3 2 4 3 3 2 4" xfId="11822" xr:uid="{7837EF86-8071-4FCC-A2A6-B7282289FCEC}"/>
    <cellStyle name="Comma 3 2 4 3 3 2 4 2" xfId="44440" xr:uid="{4B19DE60-7E34-47A3-83BE-60B91810F131}"/>
    <cellStyle name="Comma 3 2 4 3 3 2 4 3" xfId="31812" xr:uid="{6B18E562-0BA3-4832-88F9-9574703214A8}"/>
    <cellStyle name="Comma 3 2 4 3 3 2 5" xfId="19182" xr:uid="{AC48FE19-99FE-4478-878F-B00AED22E63F}"/>
    <cellStyle name="Comma 3 2 4 3 3 2 5 2" xfId="38159" xr:uid="{495FD48E-4393-459B-826F-A95D5968DF77}"/>
    <cellStyle name="Comma 3 2 4 3 3 2 6" xfId="25519" xr:uid="{534978D7-E875-4896-8DCD-BF2CC986A847}"/>
    <cellStyle name="Comma 3 2 4 3 3 3" xfId="3601" xr:uid="{9EDEA728-6DAA-4426-B23A-7F74C45751E2}"/>
    <cellStyle name="Comma 3 2 4 3 3 3 2" xfId="7098" xr:uid="{E085228B-4629-4B3C-8641-17E9A4316569}"/>
    <cellStyle name="Comma 3 2 4 3 3 3 2 2" xfId="14463" xr:uid="{9D68C2E1-2DA5-456B-B38F-053F607EA6E4}"/>
    <cellStyle name="Comma 3 2 4 3 3 3 2 2 2" xfId="47081" xr:uid="{B4020054-40AF-464C-9A1D-77CCC958C05D}"/>
    <cellStyle name="Comma 3 2 4 3 3 3 2 2 3" xfId="34453" xr:uid="{4A79B0D4-9A4C-4E94-B6B1-D180B409698E}"/>
    <cellStyle name="Comma 3 2 4 3 3 3 2 3" xfId="21823" xr:uid="{2DE8DD28-1249-4152-BD01-D485B0DA7E79}"/>
    <cellStyle name="Comma 3 2 4 3 3 3 2 3 2" xfId="40800" xr:uid="{4E5A3ADB-7896-4A3A-8FF5-0ABA4D0C31E3}"/>
    <cellStyle name="Comma 3 2 4 3 3 3 2 4" xfId="28160" xr:uid="{1BBA4F6B-63B2-4CF3-B56A-AAB2E9BD6663}"/>
    <cellStyle name="Comma 3 2 4 3 3 3 3" xfId="10967" xr:uid="{E948FD70-B44B-454D-B5AF-614D14F09831}"/>
    <cellStyle name="Comma 3 2 4 3 3 3 3 2" xfId="43584" xr:uid="{8D5F7B42-4750-4E38-8000-D6D2F69E77D9}"/>
    <cellStyle name="Comma 3 2 4 3 3 3 3 3" xfId="30956" xr:uid="{07911F5C-F3ED-4604-9B4C-47E6AD05D7F9}"/>
    <cellStyle name="Comma 3 2 4 3 3 3 4" xfId="18327" xr:uid="{CBB87C5A-1E0E-4A22-A95B-117C75127792}"/>
    <cellStyle name="Comma 3 2 4 3 3 3 4 2" xfId="37303" xr:uid="{BE7E3A77-0D59-4BE6-A05A-0814D64FDB8F}"/>
    <cellStyle name="Comma 3 2 4 3 3 3 5" xfId="24663" xr:uid="{8FB578CB-493F-4FE1-961C-F73C8565AACA}"/>
    <cellStyle name="Comma 3 2 4 3 3 4" xfId="6221" xr:uid="{D747D426-A835-4282-B05E-D621B623E9B3}"/>
    <cellStyle name="Comma 3 2 4 3 3 4 2" xfId="13586" xr:uid="{843F5117-2A2C-453E-94FC-5528C2F3AD50}"/>
    <cellStyle name="Comma 3 2 4 3 3 4 2 2" xfId="46204" xr:uid="{26FE8C42-9A74-444E-B540-19B77ECE419C}"/>
    <cellStyle name="Comma 3 2 4 3 3 4 2 3" xfId="33576" xr:uid="{E4CF23D9-B9F0-48FA-8AFB-39DB28295835}"/>
    <cellStyle name="Comma 3 2 4 3 3 4 3" xfId="20946" xr:uid="{029896EB-F5B6-4E10-BAB8-69EAE7080696}"/>
    <cellStyle name="Comma 3 2 4 3 3 4 3 2" xfId="39923" xr:uid="{0E732A18-38C7-46CF-B030-A1913BC41B4D}"/>
    <cellStyle name="Comma 3 2 4 3 3 4 4" xfId="27283" xr:uid="{1A765592-A9D6-443C-9BD0-A8A7591EF94C}"/>
    <cellStyle name="Comma 3 2 4 3 3 5" xfId="10092" xr:uid="{7858E4D7-1ABA-4F01-B39D-52F8A7125F14}"/>
    <cellStyle name="Comma 3 2 4 3 3 5 2" xfId="42707" xr:uid="{B7BA567C-2C1B-4D7F-BFAE-C227CFFD4B5E}"/>
    <cellStyle name="Comma 3 2 4 3 3 5 3" xfId="30079" xr:uid="{56723C37-C403-4C69-B072-A295CC9815C4}"/>
    <cellStyle name="Comma 3 2 4 3 3 6" xfId="17452" xr:uid="{47B7A846-1E8E-49FA-8168-F793CB92AA69}"/>
    <cellStyle name="Comma 3 2 4 3 3 6 2" xfId="36426" xr:uid="{B96014FA-9DBE-44A5-99B2-3377D10EE5E7}"/>
    <cellStyle name="Comma 3 2 4 3 3 7" xfId="23786" xr:uid="{C90BC57B-5314-4746-BB55-2C13C531293A}"/>
    <cellStyle name="Comma 3 2 4 3 4" xfId="4017" xr:uid="{A565DF4B-2695-4B9A-B893-9D6C13C36CC9}"/>
    <cellStyle name="Comma 3 2 4 3 4 2" xfId="7514" xr:uid="{307769D3-D419-42A9-B816-3C85B29F0E1F}"/>
    <cellStyle name="Comma 3 2 4 3 4 2 2" xfId="14879" xr:uid="{062CDC02-0D6B-4E19-96E2-1E45798AA0BE}"/>
    <cellStyle name="Comma 3 2 4 3 4 2 2 2" xfId="47497" xr:uid="{03975F7F-2992-4335-98CE-1E334B39DDEE}"/>
    <cellStyle name="Comma 3 2 4 3 4 2 2 3" xfId="34869" xr:uid="{ECDAEC8C-9A79-42A3-A349-07B4AD9541D5}"/>
    <cellStyle name="Comma 3 2 4 3 4 2 3" xfId="22239" xr:uid="{7288C892-39A2-4D5D-93C9-2DBDEA64AA92}"/>
    <cellStyle name="Comma 3 2 4 3 4 2 3 2" xfId="41216" xr:uid="{B9E6A58D-D198-482C-859D-02DE0506FA8C}"/>
    <cellStyle name="Comma 3 2 4 3 4 2 4" xfId="28576" xr:uid="{C587AAFB-B470-4534-B6AA-70FA39339E88}"/>
    <cellStyle name="Comma 3 2 4 3 4 3" xfId="4894" xr:uid="{F6D61A0C-68D4-4F5D-947F-E9173AF74055}"/>
    <cellStyle name="Comma 3 2 4 3 4 3 2" xfId="12259" xr:uid="{35E26CCB-FEDD-4EEE-8F6E-351F855790E3}"/>
    <cellStyle name="Comma 3 2 4 3 4 3 2 2" xfId="44877" xr:uid="{3EA3E608-C3E5-4F8C-8962-DB76F56D7272}"/>
    <cellStyle name="Comma 3 2 4 3 4 3 2 3" xfId="32249" xr:uid="{B3908EFF-4B84-428D-A668-BA1165031849}"/>
    <cellStyle name="Comma 3 2 4 3 4 3 3" xfId="19619" xr:uid="{8745446E-1EDC-41F4-9AF7-B9DB3E359A85}"/>
    <cellStyle name="Comma 3 2 4 3 4 3 3 2" xfId="38596" xr:uid="{35466FB1-1D6C-49FD-AABE-4994090DEEB0}"/>
    <cellStyle name="Comma 3 2 4 3 4 3 4" xfId="25956" xr:uid="{E0125A36-DD6E-43D0-B67D-95DCB0FB8674}"/>
    <cellStyle name="Comma 3 2 4 3 4 4" xfId="11383" xr:uid="{7C11FBB9-8EA6-415C-ACFE-42868BE6A7BC}"/>
    <cellStyle name="Comma 3 2 4 3 4 4 2" xfId="44000" xr:uid="{B34043DE-7865-4F33-8502-0CBED2AD0F5E}"/>
    <cellStyle name="Comma 3 2 4 3 4 4 3" xfId="31372" xr:uid="{8C0679AE-483A-472D-A58E-7F5ED147B83F}"/>
    <cellStyle name="Comma 3 2 4 3 4 5" xfId="18743" xr:uid="{A689C844-EB4B-4669-B73F-8B18796F8686}"/>
    <cellStyle name="Comma 3 2 4 3 4 5 2" xfId="37719" xr:uid="{C21603D1-AB33-4515-9249-3A54309F5F6D}"/>
    <cellStyle name="Comma 3 2 4 3 4 6" xfId="25079" xr:uid="{0B2B6699-645F-48F8-AC32-5DB7DD9F1668}"/>
    <cellStyle name="Comma 3 2 4 3 5" xfId="3167" xr:uid="{513A6801-7669-4536-86ED-54470781FDAD}"/>
    <cellStyle name="Comma 3 2 4 3 5 2" xfId="6664" xr:uid="{F3037258-264A-4318-808B-15FD5E98578A}"/>
    <cellStyle name="Comma 3 2 4 3 5 2 2" xfId="14029" xr:uid="{8EAE593C-37ED-4486-A90F-C27C99D5D3A8}"/>
    <cellStyle name="Comma 3 2 4 3 5 2 2 2" xfId="46647" xr:uid="{D5EC4AA7-9A8F-4A11-A742-83AB40DC5387}"/>
    <cellStyle name="Comma 3 2 4 3 5 2 2 3" xfId="34019" xr:uid="{B0399C80-A992-487C-AAB8-24C152AAA47C}"/>
    <cellStyle name="Comma 3 2 4 3 5 2 3" xfId="21389" xr:uid="{F2EC54BC-7319-4B2B-98FE-61F9449D7042}"/>
    <cellStyle name="Comma 3 2 4 3 5 2 3 2" xfId="40366" xr:uid="{59990DC5-634F-4D0D-9352-EB92D9F2233A}"/>
    <cellStyle name="Comma 3 2 4 3 5 2 4" xfId="27726" xr:uid="{CAC7EA55-B6F6-4CFB-AA09-8FC68DA0913A}"/>
    <cellStyle name="Comma 3 2 4 3 5 3" xfId="10533" xr:uid="{659F939C-F356-4746-A27D-F46FB35DA0BD}"/>
    <cellStyle name="Comma 3 2 4 3 5 3 2" xfId="43150" xr:uid="{FEE32C57-285C-4C21-8434-298A9BFA4448}"/>
    <cellStyle name="Comma 3 2 4 3 5 3 3" xfId="30522" xr:uid="{66824EF9-FB62-4617-99FA-47F5C0AADE41}"/>
    <cellStyle name="Comma 3 2 4 3 5 4" xfId="17893" xr:uid="{74E1FFB3-C9AA-4A93-89E1-C251F9018FFA}"/>
    <cellStyle name="Comma 3 2 4 3 5 4 2" xfId="36869" xr:uid="{EAB831CC-EDF6-4937-B399-DA70A9A8B1FC}"/>
    <cellStyle name="Comma 3 2 4 3 5 5" xfId="24229" xr:uid="{D28D1624-2211-4806-840D-755C87F3EEE5}"/>
    <cellStyle name="Comma 3 2 4 3 6" xfId="5779" xr:uid="{85ECF157-859A-4580-9C51-8F4D0DE8F0AC}"/>
    <cellStyle name="Comma 3 2 4 3 6 2" xfId="13144" xr:uid="{3BF3C41E-136E-419F-8F66-B9723ABD8B81}"/>
    <cellStyle name="Comma 3 2 4 3 6 2 2" xfId="45762" xr:uid="{81659127-0D3B-496A-A360-C3861D843ED9}"/>
    <cellStyle name="Comma 3 2 4 3 6 2 3" xfId="33134" xr:uid="{24DC18E4-BDF7-4601-A839-D6C66A163E7F}"/>
    <cellStyle name="Comma 3 2 4 3 6 3" xfId="20504" xr:uid="{8667D01F-DDFE-4EDF-99C9-7936A49CD9B8}"/>
    <cellStyle name="Comma 3 2 4 3 6 3 2" xfId="39481" xr:uid="{4FCF77E9-D105-402E-9697-E1DBD2346BB4}"/>
    <cellStyle name="Comma 3 2 4 3 6 4" xfId="26841" xr:uid="{E4F897CE-A595-4340-B999-1FB372C394E3}"/>
    <cellStyle name="Comma 3 2 4 3 7" xfId="2227" xr:uid="{E4EE4449-597F-4C08-BBC9-B22DA611471B}"/>
    <cellStyle name="Comma 3 2 4 3 7 2" xfId="9652" xr:uid="{F7F611B1-148C-4EFA-A16E-CD0708427081}"/>
    <cellStyle name="Comma 3 2 4 3 7 2 2" xfId="42265" xr:uid="{56B6F5B5-403D-420E-9373-3A2306909A36}"/>
    <cellStyle name="Comma 3 2 4 3 7 3" xfId="17012" xr:uid="{3995A0C4-1D86-449F-ACBC-4579D325AE71}"/>
    <cellStyle name="Comma 3 2 4 3 7 4" xfId="29637" xr:uid="{0EFEFB5B-F68E-4A95-A2EB-14143D2A817B}"/>
    <cellStyle name="Comma 3 2 4 3 8" xfId="1878" xr:uid="{C62B7642-09F3-4CAB-9F13-FC464D672368}"/>
    <cellStyle name="Comma 3 2 4 3 8 2" xfId="9415" xr:uid="{577E82A6-1817-4368-8314-C3BD233AAEF8}"/>
    <cellStyle name="Comma 3 2 4 3 8 3" xfId="16775" xr:uid="{C1BDC46B-2732-43BE-83F7-80F692D97800}"/>
    <cellStyle name="Comma 3 2 4 3 8 4" xfId="35952" xr:uid="{33B33BB5-3065-4A0B-91B7-C29A90E4CDB2}"/>
    <cellStyle name="Comma 3 2 4 3 9" xfId="8754" xr:uid="{09978962-455D-4314-B894-17B47A42F765}"/>
    <cellStyle name="Comma 3 2 4 4" xfId="2306" xr:uid="{EA7EA44D-253E-4B52-9CF1-80FC12C15DD8}"/>
    <cellStyle name="Comma 3 2 4 4 2" xfId="2803" xr:uid="{EB834B9F-AE64-48FB-B539-2867D09D1D80}"/>
    <cellStyle name="Comma 3 2 4 4 2 2" xfId="4535" xr:uid="{1C2D4EFB-952A-4410-9AFE-C2E0558C7675}"/>
    <cellStyle name="Comma 3 2 4 4 2 2 2" xfId="8033" xr:uid="{ACC4901B-3F9F-4D72-8814-E85086F7B22F}"/>
    <cellStyle name="Comma 3 2 4 4 2 2 2 2" xfId="15398" xr:uid="{A786E0BB-6969-4BEC-8089-4DC92A60A354}"/>
    <cellStyle name="Comma 3 2 4 4 2 2 2 2 2" xfId="48016" xr:uid="{AB0BC1F4-4336-4FB6-88A1-612261F0AEB7}"/>
    <cellStyle name="Comma 3 2 4 4 2 2 2 2 3" xfId="35388" xr:uid="{4521502B-E5F8-4F34-9968-52CAC33B9725}"/>
    <cellStyle name="Comma 3 2 4 4 2 2 2 3" xfId="22758" xr:uid="{19834C66-457B-4578-9128-99C3A56A748D}"/>
    <cellStyle name="Comma 3 2 4 4 2 2 2 3 2" xfId="41735" xr:uid="{A57E1B9B-F983-4F85-9464-3FFFCC66DBA7}"/>
    <cellStyle name="Comma 3 2 4 4 2 2 2 4" xfId="29095" xr:uid="{96CF5F0C-5498-4438-BB64-F4BC8454CFAD}"/>
    <cellStyle name="Comma 3 2 4 4 2 2 3" xfId="5415" xr:uid="{B9E53F43-2606-447C-970A-8CFF5B8AF7D2}"/>
    <cellStyle name="Comma 3 2 4 4 2 2 3 2" xfId="12780" xr:uid="{3869353B-FFFC-4925-9C82-BE00DB0F0D5D}"/>
    <cellStyle name="Comma 3 2 4 4 2 2 3 2 2" xfId="45398" xr:uid="{B09734A0-A919-4728-8431-07BCFF7F3A56}"/>
    <cellStyle name="Comma 3 2 4 4 2 2 3 2 3" xfId="32770" xr:uid="{DDECC166-AB93-4AFD-9404-4893659A741F}"/>
    <cellStyle name="Comma 3 2 4 4 2 2 3 3" xfId="20140" xr:uid="{C3BB4A66-FC48-491D-9DAD-927FE58A65BC}"/>
    <cellStyle name="Comma 3 2 4 4 2 2 3 3 2" xfId="39117" xr:uid="{4A934270-5CC4-4E85-8238-D1D21BF1A431}"/>
    <cellStyle name="Comma 3 2 4 4 2 2 3 4" xfId="26477" xr:uid="{B01C49C2-B6CE-4C51-89BC-F1E9681AE5B3}"/>
    <cellStyle name="Comma 3 2 4 4 2 2 4" xfId="11901" xr:uid="{831B9901-F9C3-4CC7-ABC1-B9AB1F135766}"/>
    <cellStyle name="Comma 3 2 4 4 2 2 4 2" xfId="44519" xr:uid="{44377C9E-F4BC-46E6-8969-39B1A76B5BEB}"/>
    <cellStyle name="Comma 3 2 4 4 2 2 4 3" xfId="31891" xr:uid="{10A3B270-EFC8-48DB-85BE-E268D5AE8663}"/>
    <cellStyle name="Comma 3 2 4 4 2 2 5" xfId="19261" xr:uid="{535714CA-72F0-4C9A-9174-4B12E8F1B234}"/>
    <cellStyle name="Comma 3 2 4 4 2 2 5 2" xfId="38238" xr:uid="{C6935530-743A-4541-8A21-42A06E7BFE40}"/>
    <cellStyle name="Comma 3 2 4 4 2 2 6" xfId="25598" xr:uid="{412E61F4-6290-4872-A8B2-967868CF4BD2}"/>
    <cellStyle name="Comma 3 2 4 4 2 3" xfId="3679" xr:uid="{6612A93C-1AB6-4D3C-A3A6-649E7B0DFF59}"/>
    <cellStyle name="Comma 3 2 4 4 2 3 2" xfId="7176" xr:uid="{A0782497-4316-4615-AC28-90FBE6E57F50}"/>
    <cellStyle name="Comma 3 2 4 4 2 3 2 2" xfId="14541" xr:uid="{6284E853-248C-46FF-B3AC-B253DD888CD6}"/>
    <cellStyle name="Comma 3 2 4 4 2 3 2 2 2" xfId="47159" xr:uid="{890CB205-C0F2-442D-A53A-A02268BC4F9C}"/>
    <cellStyle name="Comma 3 2 4 4 2 3 2 2 3" xfId="34531" xr:uid="{FD746A38-AB90-43C1-A294-F608610D06C5}"/>
    <cellStyle name="Comma 3 2 4 4 2 3 2 3" xfId="21901" xr:uid="{B312A081-7434-4E4B-AB23-1AD186A82E59}"/>
    <cellStyle name="Comma 3 2 4 4 2 3 2 3 2" xfId="40878" xr:uid="{CEDE222D-C519-4A69-A25B-DFC94A534E17}"/>
    <cellStyle name="Comma 3 2 4 4 2 3 2 4" xfId="28238" xr:uid="{3052981C-CFFD-4423-AD75-8DC0AC746988}"/>
    <cellStyle name="Comma 3 2 4 4 2 3 3" xfId="11045" xr:uid="{7D174CE4-0472-46D5-ADC2-FE59636EAC53}"/>
    <cellStyle name="Comma 3 2 4 4 2 3 3 2" xfId="43662" xr:uid="{DFCE792F-AF57-4AF2-A843-CA556B12E062}"/>
    <cellStyle name="Comma 3 2 4 4 2 3 3 3" xfId="31034" xr:uid="{47B01726-7E1F-4C0B-A646-C81DA82AB5FC}"/>
    <cellStyle name="Comma 3 2 4 4 2 3 4" xfId="18405" xr:uid="{D9427CB5-395A-4EC1-9A02-AEE2D0A29B6A}"/>
    <cellStyle name="Comma 3 2 4 4 2 3 4 2" xfId="37381" xr:uid="{D1588098-E94F-4F72-ABDE-780457F2A652}"/>
    <cellStyle name="Comma 3 2 4 4 2 3 5" xfId="24741" xr:uid="{392116D9-1F69-42FF-9B31-7CBD97F98D11}"/>
    <cellStyle name="Comma 3 2 4 4 2 4" xfId="6300" xr:uid="{857F98E1-347E-4161-B88C-EFD4F2E177B7}"/>
    <cellStyle name="Comma 3 2 4 4 2 4 2" xfId="13665" xr:uid="{4B926DE4-2064-4912-B82C-794A1C5A6674}"/>
    <cellStyle name="Comma 3 2 4 4 2 4 2 2" xfId="46283" xr:uid="{092CF90C-9649-4A6B-AD9D-078EAD71CD1B}"/>
    <cellStyle name="Comma 3 2 4 4 2 4 2 3" xfId="33655" xr:uid="{D32F1316-5243-4E6A-8930-B3B2CF3EFEBE}"/>
    <cellStyle name="Comma 3 2 4 4 2 4 3" xfId="21025" xr:uid="{959DB84A-1083-47AF-9C27-F2EF78CD7FE0}"/>
    <cellStyle name="Comma 3 2 4 4 2 4 3 2" xfId="40002" xr:uid="{1F81B7C0-77F6-4F69-886C-5838532C02FD}"/>
    <cellStyle name="Comma 3 2 4 4 2 4 4" xfId="27362" xr:uid="{7DDAA7E0-D22C-4D00-B1C9-5D1550183A69}"/>
    <cellStyle name="Comma 3 2 4 4 2 5" xfId="10171" xr:uid="{241162B7-AD27-4D67-B44D-56BA09CADAD1}"/>
    <cellStyle name="Comma 3 2 4 4 2 5 2" xfId="42786" xr:uid="{FBFC432F-93CB-4101-8D35-DF3D24534352}"/>
    <cellStyle name="Comma 3 2 4 4 2 5 3" xfId="30158" xr:uid="{D3A6ED1A-16D4-4022-9F1C-181CFFC22BAE}"/>
    <cellStyle name="Comma 3 2 4 4 2 6" xfId="17531" xr:uid="{DB6CF647-DADA-45CA-A11B-77026607823D}"/>
    <cellStyle name="Comma 3 2 4 4 2 6 2" xfId="36505" xr:uid="{948B0F0B-937E-40B6-9510-D102FDD0EF7E}"/>
    <cellStyle name="Comma 3 2 4 4 2 7" xfId="23865" xr:uid="{7E0BBBAE-844B-4088-B876-41C38EF43D93}"/>
    <cellStyle name="Comma 3 2 4 4 3" xfId="4095" xr:uid="{C8583D07-F1EE-4933-9D2A-7368B32E0B19}"/>
    <cellStyle name="Comma 3 2 4 4 3 2" xfId="7592" xr:uid="{0E668B58-7618-4E04-A068-71ADAE5F24C1}"/>
    <cellStyle name="Comma 3 2 4 4 3 2 2" xfId="14957" xr:uid="{F8576D77-77E5-4BBD-9317-0F78B9F7CD3F}"/>
    <cellStyle name="Comma 3 2 4 4 3 2 2 2" xfId="47575" xr:uid="{8E967F69-267A-44E7-B0F8-9864A50E262E}"/>
    <cellStyle name="Comma 3 2 4 4 3 2 2 3" xfId="34947" xr:uid="{579AD7F2-35FB-45BA-991A-BAF63703DB21}"/>
    <cellStyle name="Comma 3 2 4 4 3 2 3" xfId="22317" xr:uid="{76E73898-BDC0-466E-861F-657B9FE59987}"/>
    <cellStyle name="Comma 3 2 4 4 3 2 3 2" xfId="41294" xr:uid="{96C30772-3F86-46FB-AAB7-FD42776A6468}"/>
    <cellStyle name="Comma 3 2 4 4 3 2 4" xfId="28654" xr:uid="{4F15B8F5-017B-40F5-AB7D-06B6C1134395}"/>
    <cellStyle name="Comma 3 2 4 4 3 3" xfId="4973" xr:uid="{F4F159F0-3C24-4376-8371-B335328AA29C}"/>
    <cellStyle name="Comma 3 2 4 4 3 3 2" xfId="12338" xr:uid="{486936F6-E2F5-42F9-931E-015560AF8671}"/>
    <cellStyle name="Comma 3 2 4 4 3 3 2 2" xfId="44956" xr:uid="{463DB3A4-6EC0-4BD6-9CB9-F83227C2882F}"/>
    <cellStyle name="Comma 3 2 4 4 3 3 2 3" xfId="32328" xr:uid="{50568889-CCCA-414F-BD9F-2B1C33F87951}"/>
    <cellStyle name="Comma 3 2 4 4 3 3 3" xfId="19698" xr:uid="{B0074B83-2FAD-4A99-B1C3-998B6DD88CE3}"/>
    <cellStyle name="Comma 3 2 4 4 3 3 3 2" xfId="38675" xr:uid="{A3C59A9B-2DB4-4AEE-8707-A6C2F090C9B1}"/>
    <cellStyle name="Comma 3 2 4 4 3 3 4" xfId="26035" xr:uid="{02A5953D-F4ED-47D4-BFA3-A5B95350E43E}"/>
    <cellStyle name="Comma 3 2 4 4 3 4" xfId="11461" xr:uid="{6302FEF0-118F-4091-B82F-D784B6AD583C}"/>
    <cellStyle name="Comma 3 2 4 4 3 4 2" xfId="44078" xr:uid="{E2D50BA9-EED2-4145-B442-D99988D1D9D2}"/>
    <cellStyle name="Comma 3 2 4 4 3 4 3" xfId="31450" xr:uid="{4F794FB8-E5F5-4661-99DF-A485FF796356}"/>
    <cellStyle name="Comma 3 2 4 4 3 5" xfId="18821" xr:uid="{1B6BDBAA-7BF4-4F57-AE34-136EE3259FD6}"/>
    <cellStyle name="Comma 3 2 4 4 3 5 2" xfId="37797" xr:uid="{38B974FF-B3C6-4F83-B1BE-19647B277185}"/>
    <cellStyle name="Comma 3 2 4 4 3 6" xfId="25157" xr:uid="{1903C0B2-DAB5-4E19-AC38-54F2FF71D9FC}"/>
    <cellStyle name="Comma 3 2 4 4 4" xfId="3245" xr:uid="{E86CA485-686B-4BFF-AD9D-8C1A32399DCB}"/>
    <cellStyle name="Comma 3 2 4 4 4 2" xfId="6742" xr:uid="{011D3503-026C-443F-B8BA-700B603E8380}"/>
    <cellStyle name="Comma 3 2 4 4 4 2 2" xfId="14107" xr:uid="{8D7FF0D0-49D3-4E36-9C1C-542529403C31}"/>
    <cellStyle name="Comma 3 2 4 4 4 2 2 2" xfId="46725" xr:uid="{5BE3C91D-761B-4EA8-8D6E-64192CB4B824}"/>
    <cellStyle name="Comma 3 2 4 4 4 2 2 3" xfId="34097" xr:uid="{0AAD6FF9-874D-455E-86AB-C0DFD4072D4A}"/>
    <cellStyle name="Comma 3 2 4 4 4 2 3" xfId="21467" xr:uid="{E170B6B6-00FC-40C7-9A41-EE222D14F822}"/>
    <cellStyle name="Comma 3 2 4 4 4 2 3 2" xfId="40444" xr:uid="{75BDAF86-7FFB-4D5F-BBDD-72281E107FB0}"/>
    <cellStyle name="Comma 3 2 4 4 4 2 4" xfId="27804" xr:uid="{6FD88801-E424-4FD2-A545-727A0F1EFD1E}"/>
    <cellStyle name="Comma 3 2 4 4 4 3" xfId="10611" xr:uid="{067D706D-FD0E-4D1A-8303-589B84A7917C}"/>
    <cellStyle name="Comma 3 2 4 4 4 3 2" xfId="43228" xr:uid="{AA8FF6A3-D861-48BE-AE83-82047039E21F}"/>
    <cellStyle name="Comma 3 2 4 4 4 3 3" xfId="30600" xr:uid="{85F95737-CA9A-422D-86AE-C7EAACB415F5}"/>
    <cellStyle name="Comma 3 2 4 4 4 4" xfId="17971" xr:uid="{8052B5C9-0817-4D3A-9FE1-E8360D27F0EC}"/>
    <cellStyle name="Comma 3 2 4 4 4 4 2" xfId="36947" xr:uid="{5B85C463-A065-4228-B46A-5190EEF922D4}"/>
    <cellStyle name="Comma 3 2 4 4 4 5" xfId="24307" xr:uid="{60055366-971E-44F4-89BC-2D8B597DB594}"/>
    <cellStyle name="Comma 3 2 4 4 5" xfId="5858" xr:uid="{E30584E0-A0D3-4A82-98A6-88B09D41C8B4}"/>
    <cellStyle name="Comma 3 2 4 4 5 2" xfId="13223" xr:uid="{6A1F3B54-5488-48EA-8849-F07584A57F42}"/>
    <cellStyle name="Comma 3 2 4 4 5 2 2" xfId="45841" xr:uid="{CEDD16E8-FECD-4FB9-977B-A03B896B72D1}"/>
    <cellStyle name="Comma 3 2 4 4 5 2 3" xfId="33213" xr:uid="{3D630991-A2C3-49E3-BCCB-88412D38EAC2}"/>
    <cellStyle name="Comma 3 2 4 4 5 3" xfId="20583" xr:uid="{52A02EF3-E599-4791-9513-0AD28C635489}"/>
    <cellStyle name="Comma 3 2 4 4 5 3 2" xfId="39560" xr:uid="{4433A05F-6C6B-4028-BA4D-48094C7DCEDE}"/>
    <cellStyle name="Comma 3 2 4 4 5 4" xfId="26920" xr:uid="{783D2A4A-4951-4210-85FD-AA24CDE76A5A}"/>
    <cellStyle name="Comma 3 2 4 4 6" xfId="9731" xr:uid="{16A649BB-AFE4-417A-82AB-531B34976989}"/>
    <cellStyle name="Comma 3 2 4 4 6 2" xfId="42344" xr:uid="{64ED15E6-539A-40FC-87C4-719874D085C7}"/>
    <cellStyle name="Comma 3 2 4 4 6 3" xfId="29716" xr:uid="{A7C007F4-ECD8-4AE9-853F-C031C0145295}"/>
    <cellStyle name="Comma 3 2 4 4 7" xfId="17091" xr:uid="{F9A25D83-0196-4AC3-8F73-16A7AA9B54E6}"/>
    <cellStyle name="Comma 3 2 4 4 7 2" xfId="36031" xr:uid="{4094FA40-BF4D-4124-A188-9244DBC109AB}"/>
    <cellStyle name="Comma 3 2 4 4 8" xfId="23419" xr:uid="{9DF4F496-8605-4BC2-A9B7-648A875D9867}"/>
    <cellStyle name="Comma 3 2 4 5" xfId="2099" xr:uid="{EDF28FCC-5E4C-4094-9C7C-4EDDD5DA8999}"/>
    <cellStyle name="Comma 3 2 4 5 2" xfId="2649" xr:uid="{3031754A-630F-4472-83A1-2526BF72D470}"/>
    <cellStyle name="Comma 3 2 4 5 2 2" xfId="4383" xr:uid="{EBF9980C-C437-466C-9CA8-8B6D7F9C795C}"/>
    <cellStyle name="Comma 3 2 4 5 2 2 2" xfId="7881" xr:uid="{C7AE5B1F-A61D-479A-9576-71CF0D82CECD}"/>
    <cellStyle name="Comma 3 2 4 5 2 2 2 2" xfId="15246" xr:uid="{A8B42E27-1935-482E-AF70-528E57707A9A}"/>
    <cellStyle name="Comma 3 2 4 5 2 2 2 2 2" xfId="47864" xr:uid="{B3448FCB-3D62-42E4-B0CC-B8F55C318C2F}"/>
    <cellStyle name="Comma 3 2 4 5 2 2 2 2 3" xfId="35236" xr:uid="{F31FD706-6358-412C-9371-A494D2A73819}"/>
    <cellStyle name="Comma 3 2 4 5 2 2 2 3" xfId="22606" xr:uid="{99F54419-E91E-4730-B846-DF8B5F3603C7}"/>
    <cellStyle name="Comma 3 2 4 5 2 2 2 3 2" xfId="41583" xr:uid="{4E45C4CC-938F-4593-BC95-F264D54E10C8}"/>
    <cellStyle name="Comma 3 2 4 5 2 2 2 4" xfId="28943" xr:uid="{F91B25E4-B24E-4E65-84CF-FDDC4A58EB27}"/>
    <cellStyle name="Comma 3 2 4 5 2 2 3" xfId="5263" xr:uid="{48C3B4CB-2F25-473D-88ED-920FDA4D7021}"/>
    <cellStyle name="Comma 3 2 4 5 2 2 3 2" xfId="12628" xr:uid="{FFAD320B-5198-442A-B812-87C682C9F56C}"/>
    <cellStyle name="Comma 3 2 4 5 2 2 3 2 2" xfId="45246" xr:uid="{2D3C3FD7-A330-4854-9780-D15D752C7E27}"/>
    <cellStyle name="Comma 3 2 4 5 2 2 3 2 3" xfId="32618" xr:uid="{55F88A64-B9B6-48C1-9390-A46D06AA889C}"/>
    <cellStyle name="Comma 3 2 4 5 2 2 3 3" xfId="19988" xr:uid="{7B7A9FC7-9A6A-4F10-8E45-66CF2F794FC3}"/>
    <cellStyle name="Comma 3 2 4 5 2 2 3 3 2" xfId="38965" xr:uid="{C5BBB0C3-1148-4694-B8F8-098B9DD978DF}"/>
    <cellStyle name="Comma 3 2 4 5 2 2 3 4" xfId="26325" xr:uid="{8986E7E9-F499-486B-AF58-3A048BAAFC79}"/>
    <cellStyle name="Comma 3 2 4 5 2 2 4" xfId="11749" xr:uid="{64B21232-AD3E-406F-97AC-6614CE373FA1}"/>
    <cellStyle name="Comma 3 2 4 5 2 2 4 2" xfId="44367" xr:uid="{653F98D8-8D05-4ED5-B822-2AA0BA834317}"/>
    <cellStyle name="Comma 3 2 4 5 2 2 4 3" xfId="31739" xr:uid="{A0B58675-F9C7-48A5-9AEB-924B78A48336}"/>
    <cellStyle name="Comma 3 2 4 5 2 2 5" xfId="19109" xr:uid="{C5629D2A-40BB-41B1-B5ED-620BAA416874}"/>
    <cellStyle name="Comma 3 2 4 5 2 2 5 2" xfId="38086" xr:uid="{C62B6857-5469-4892-90EF-8D02F9754104}"/>
    <cellStyle name="Comma 3 2 4 5 2 2 6" xfId="25446" xr:uid="{AA6D1FE8-76AE-4B6F-8A8A-CD06FBB70A5B}"/>
    <cellStyle name="Comma 3 2 4 5 2 3" xfId="3528" xr:uid="{BC8C3E64-56B4-44EE-B64C-066D116E7817}"/>
    <cellStyle name="Comma 3 2 4 5 2 3 2" xfId="7025" xr:uid="{50E17B7C-25A3-4D2E-AEE4-499813542DF0}"/>
    <cellStyle name="Comma 3 2 4 5 2 3 2 2" xfId="14390" xr:uid="{D16D5086-636C-4FE4-8DF0-2420898B270F}"/>
    <cellStyle name="Comma 3 2 4 5 2 3 2 2 2" xfId="47008" xr:uid="{74271109-20ED-4D8C-851F-C28A2BA495E4}"/>
    <cellStyle name="Comma 3 2 4 5 2 3 2 2 3" xfId="34380" xr:uid="{AFC8AB8D-3830-4A08-84FD-E14A9F785E7E}"/>
    <cellStyle name="Comma 3 2 4 5 2 3 2 3" xfId="21750" xr:uid="{C1D6B2C5-5013-4F7C-80CF-41A501BDB8DC}"/>
    <cellStyle name="Comma 3 2 4 5 2 3 2 3 2" xfId="40727" xr:uid="{D8CD386B-CD0A-4464-8543-1E332546A78C}"/>
    <cellStyle name="Comma 3 2 4 5 2 3 2 4" xfId="28087" xr:uid="{5A035DA8-E35B-4B6D-9717-775612456098}"/>
    <cellStyle name="Comma 3 2 4 5 2 3 3" xfId="10894" xr:uid="{61F977CA-11F6-4377-A429-F8DE4F589267}"/>
    <cellStyle name="Comma 3 2 4 5 2 3 3 2" xfId="43511" xr:uid="{DC06F1F7-FF50-4B8B-A10C-FB528C96285B}"/>
    <cellStyle name="Comma 3 2 4 5 2 3 3 3" xfId="30883" xr:uid="{9AE02C2C-36CB-437A-A9CF-8E3890141EC9}"/>
    <cellStyle name="Comma 3 2 4 5 2 3 4" xfId="18254" xr:uid="{1F8BA685-3BB8-4327-BB1F-68C1C3A814E8}"/>
    <cellStyle name="Comma 3 2 4 5 2 3 4 2" xfId="37230" xr:uid="{6629B977-326F-4B52-A968-4067CDB69A3B}"/>
    <cellStyle name="Comma 3 2 4 5 2 3 5" xfId="24590" xr:uid="{1377561E-A29C-40D7-8EC4-C9E84D4704C2}"/>
    <cellStyle name="Comma 3 2 4 5 2 4" xfId="6148" xr:uid="{BFBAFCDD-37D7-4785-9FB9-47DEA2BCED13}"/>
    <cellStyle name="Comma 3 2 4 5 2 4 2" xfId="13513" xr:uid="{F3A4C510-DEF1-42F6-B71F-8C29B4CDD8CD}"/>
    <cellStyle name="Comma 3 2 4 5 2 4 2 2" xfId="46131" xr:uid="{984F26D6-CF60-4E06-8525-50FC1A4F3F20}"/>
    <cellStyle name="Comma 3 2 4 5 2 4 2 3" xfId="33503" xr:uid="{ABA0780F-70DB-4D24-BA13-DDD8AE8390A3}"/>
    <cellStyle name="Comma 3 2 4 5 2 4 3" xfId="20873" xr:uid="{18812D91-B318-4C1C-825B-B8AC89D81449}"/>
    <cellStyle name="Comma 3 2 4 5 2 4 3 2" xfId="39850" xr:uid="{0302D0D2-B6E0-499E-95C9-5B3288E868FE}"/>
    <cellStyle name="Comma 3 2 4 5 2 4 4" xfId="27210" xr:uid="{20C5F887-7DDD-42D1-95AC-E18DD7A74399}"/>
    <cellStyle name="Comma 3 2 4 5 2 5" xfId="10019" xr:uid="{CAF95FD9-1BA8-42AD-AB8C-CBFFA444CE27}"/>
    <cellStyle name="Comma 3 2 4 5 2 5 2" xfId="42634" xr:uid="{2A702D8D-A89B-448F-A158-8AD67A82427F}"/>
    <cellStyle name="Comma 3 2 4 5 2 5 3" xfId="30006" xr:uid="{56B6DDD1-CC38-4011-87A4-CFAE8A6D04D2}"/>
    <cellStyle name="Comma 3 2 4 5 2 6" xfId="17379" xr:uid="{D6F15244-D115-4C5D-B613-1D5EBF560C00}"/>
    <cellStyle name="Comma 3 2 4 5 2 6 2" xfId="36353" xr:uid="{9F950996-4ACF-4DED-A25D-D66462E1B2D9}"/>
    <cellStyle name="Comma 3 2 4 5 2 7" xfId="23713" xr:uid="{8A69DEDF-DAD4-4836-8E24-96E7BE61AE84}"/>
    <cellStyle name="Comma 3 2 4 5 3" xfId="3944" xr:uid="{F7495558-8191-4805-8666-A9E039BD0F81}"/>
    <cellStyle name="Comma 3 2 4 5 3 2" xfId="7441" xr:uid="{A11F67B1-1FC1-4F0D-9ED6-AFBA2F2DCBA9}"/>
    <cellStyle name="Comma 3 2 4 5 3 2 2" xfId="14806" xr:uid="{7F64C916-56C7-411D-A599-2E9F7B828892}"/>
    <cellStyle name="Comma 3 2 4 5 3 2 2 2" xfId="47424" xr:uid="{AE6B2736-A848-4E56-AD77-F2F53BE630E6}"/>
    <cellStyle name="Comma 3 2 4 5 3 2 2 3" xfId="34796" xr:uid="{D9373636-281F-472E-92CD-B8D5A864D581}"/>
    <cellStyle name="Comma 3 2 4 5 3 2 3" xfId="22166" xr:uid="{A5119361-7B10-42B7-8A5D-2B82C686DBD3}"/>
    <cellStyle name="Comma 3 2 4 5 3 2 3 2" xfId="41143" xr:uid="{788736FF-8934-45F1-BE3D-3371C03626F2}"/>
    <cellStyle name="Comma 3 2 4 5 3 2 4" xfId="28503" xr:uid="{00743462-44FA-4D5F-BB3E-67FFDE2F5B3F}"/>
    <cellStyle name="Comma 3 2 4 5 3 3" xfId="4819" xr:uid="{078399C6-AEAE-43AC-AF21-DA1D34E96036}"/>
    <cellStyle name="Comma 3 2 4 5 3 3 2" xfId="12184" xr:uid="{140669C3-2B43-4DD4-A28F-FE7E59292D55}"/>
    <cellStyle name="Comma 3 2 4 5 3 3 2 2" xfId="44802" xr:uid="{F66A1D91-E8E5-4C41-8B7D-4C8DD71F5D94}"/>
    <cellStyle name="Comma 3 2 4 5 3 3 2 3" xfId="32174" xr:uid="{E9165F71-BD48-45E3-B084-6563D834FB44}"/>
    <cellStyle name="Comma 3 2 4 5 3 3 3" xfId="19544" xr:uid="{FF832FBF-CA32-4299-9588-E8578A9E7AA1}"/>
    <cellStyle name="Comma 3 2 4 5 3 3 3 2" xfId="38521" xr:uid="{6A05A813-ED8C-4716-860A-D3736E253897}"/>
    <cellStyle name="Comma 3 2 4 5 3 3 4" xfId="25881" xr:uid="{B4479E24-C092-4366-BACA-7C06BA1D555A}"/>
    <cellStyle name="Comma 3 2 4 5 3 4" xfId="11310" xr:uid="{5A7F4C4D-AD19-4EC4-89FE-71C2E9255242}"/>
    <cellStyle name="Comma 3 2 4 5 3 4 2" xfId="43927" xr:uid="{C57A37ED-F470-4327-8DCA-4193CF143E98}"/>
    <cellStyle name="Comma 3 2 4 5 3 4 3" xfId="31299" xr:uid="{13B013B0-2A21-45E3-B89B-9FF667BCF64F}"/>
    <cellStyle name="Comma 3 2 4 5 3 5" xfId="18670" xr:uid="{326C4788-077E-4EFD-AFDE-CDE0F574900C}"/>
    <cellStyle name="Comma 3 2 4 5 3 5 2" xfId="37646" xr:uid="{3A2426A6-A2EF-4A0F-922F-64318E5C23D1}"/>
    <cellStyle name="Comma 3 2 4 5 3 6" xfId="25006" xr:uid="{6F416C73-154C-457A-A739-D5ACF7B7C4C3}"/>
    <cellStyle name="Comma 3 2 4 5 4" xfId="3094" xr:uid="{3975A8A2-B7E4-4F33-8354-68524070B24C}"/>
    <cellStyle name="Comma 3 2 4 5 4 2" xfId="6591" xr:uid="{F20028BA-70E8-436D-BD68-6907B06DA531}"/>
    <cellStyle name="Comma 3 2 4 5 4 2 2" xfId="13956" xr:uid="{AC895C60-122D-47CA-B273-67743F1B6686}"/>
    <cellStyle name="Comma 3 2 4 5 4 2 2 2" xfId="46574" xr:uid="{6285F71A-BC0B-4DEA-BE61-47E881D6CFA2}"/>
    <cellStyle name="Comma 3 2 4 5 4 2 2 3" xfId="33946" xr:uid="{6F34A47E-A929-4497-A5F0-7E8C7218B373}"/>
    <cellStyle name="Comma 3 2 4 5 4 2 3" xfId="21316" xr:uid="{912E783A-A00D-493D-BC4E-05E30E70BAD3}"/>
    <cellStyle name="Comma 3 2 4 5 4 2 3 2" xfId="40293" xr:uid="{C0459032-4730-42BC-B06D-AC8196F24328}"/>
    <cellStyle name="Comma 3 2 4 5 4 2 4" xfId="27653" xr:uid="{5F1A9DA7-C541-43E7-AE06-7C495060C3FA}"/>
    <cellStyle name="Comma 3 2 4 5 4 3" xfId="10460" xr:uid="{C3837EBE-B27E-492B-9759-3DB211B7FA4B}"/>
    <cellStyle name="Comma 3 2 4 5 4 3 2" xfId="43077" xr:uid="{B8E793C8-482D-4756-BFD0-B2F2C6EA941D}"/>
    <cellStyle name="Comma 3 2 4 5 4 3 3" xfId="30449" xr:uid="{6225A52E-5A1D-43BF-8754-3341D98E38CA}"/>
    <cellStyle name="Comma 3 2 4 5 4 4" xfId="17820" xr:uid="{1AB67050-A6C4-4BBE-A80E-3D97D3252BFB}"/>
    <cellStyle name="Comma 3 2 4 5 4 4 2" xfId="36796" xr:uid="{570ABF49-664C-4105-A459-2120973426B3}"/>
    <cellStyle name="Comma 3 2 4 5 4 5" xfId="24156" xr:uid="{18E5647E-CF43-4B18-A234-147FDD4AFD65}"/>
    <cellStyle name="Comma 3 2 4 5 5" xfId="5704" xr:uid="{6683BE7A-C2F9-400D-90AF-ED497DD06CB5}"/>
    <cellStyle name="Comma 3 2 4 5 5 2" xfId="13069" xr:uid="{13F98454-0994-4751-B216-40B2AFE2E683}"/>
    <cellStyle name="Comma 3 2 4 5 5 2 2" xfId="45687" xr:uid="{92D9E527-518D-436F-B453-1C5B660849C5}"/>
    <cellStyle name="Comma 3 2 4 5 5 2 3" xfId="33059" xr:uid="{FFAEDCB1-127B-484A-BB93-D8B355F2D786}"/>
    <cellStyle name="Comma 3 2 4 5 5 3" xfId="20429" xr:uid="{AF886182-E6DF-4A13-814F-4950E7921CE8}"/>
    <cellStyle name="Comma 3 2 4 5 5 3 2" xfId="39406" xr:uid="{63588BCC-C043-4DB3-BC9F-22E3BCA4EB34}"/>
    <cellStyle name="Comma 3 2 4 5 5 4" xfId="26766" xr:uid="{D8EE4EE5-5F78-4FF4-A574-8D928CB4FCBB}"/>
    <cellStyle name="Comma 3 2 4 5 6" xfId="9577" xr:uid="{FCF31929-771E-4ADC-92B8-A71B5F53567A}"/>
    <cellStyle name="Comma 3 2 4 5 6 2" xfId="42190" xr:uid="{DA14CD13-1B60-46A2-8272-C139277EC657}"/>
    <cellStyle name="Comma 3 2 4 5 6 3" xfId="29562" xr:uid="{463DEF61-6B99-47C1-91B2-2832822BD4F2}"/>
    <cellStyle name="Comma 3 2 4 5 7" xfId="16937" xr:uid="{910F8F10-D998-4208-944E-562F824ADAC8}"/>
    <cellStyle name="Comma 3 2 4 5 7 2" xfId="35843" xr:uid="{F80D79DB-990D-4ABB-BFD4-66A253CBC828}"/>
    <cellStyle name="Comma 3 2 4 5 8" xfId="23264" xr:uid="{31B657B2-72EE-4261-AEC5-A9D4C1A7F6D4}"/>
    <cellStyle name="Comma 3 2 4 6" xfId="2526" xr:uid="{6B36A1B0-77FB-4237-93F1-F3FB88C2903B}"/>
    <cellStyle name="Comma 3 2 4 6 2" xfId="4282" xr:uid="{1CD1F7D8-DF67-413A-A30F-FE35555FB8DD}"/>
    <cellStyle name="Comma 3 2 4 6 2 2" xfId="7779" xr:uid="{0B216E55-F097-4429-9199-517A45261089}"/>
    <cellStyle name="Comma 3 2 4 6 2 2 2" xfId="15144" xr:uid="{71E20841-F169-47FF-9A9E-5B1D97257ECF}"/>
    <cellStyle name="Comma 3 2 4 6 2 2 2 2" xfId="47762" xr:uid="{9886EA63-A86E-4846-B869-6496E356A680}"/>
    <cellStyle name="Comma 3 2 4 6 2 2 2 3" xfId="35134" xr:uid="{E4A1DDC1-56A9-4680-9A3E-31080649937C}"/>
    <cellStyle name="Comma 3 2 4 6 2 2 3" xfId="22504" xr:uid="{F99C3E4D-B069-4D55-8988-C7250631F349}"/>
    <cellStyle name="Comma 3 2 4 6 2 2 3 2" xfId="41481" xr:uid="{6508D2EE-6321-404F-ABD1-0178569A7806}"/>
    <cellStyle name="Comma 3 2 4 6 2 2 4" xfId="28841" xr:uid="{3D02ABA8-945B-4DEC-8973-4C6EE44D24C7}"/>
    <cellStyle name="Comma 3 2 4 6 2 3" xfId="5161" xr:uid="{6248D0A3-3796-4C02-8A50-23F99A24EA71}"/>
    <cellStyle name="Comma 3 2 4 6 2 3 2" xfId="12526" xr:uid="{A5885191-ECC3-4718-A755-DCF92A5A58FC}"/>
    <cellStyle name="Comma 3 2 4 6 2 3 2 2" xfId="45144" xr:uid="{E9B92384-A6C8-4C8A-BA3A-57B40763EE1E}"/>
    <cellStyle name="Comma 3 2 4 6 2 3 2 3" xfId="32516" xr:uid="{51CD55FE-6FFB-4FFD-A201-B636CFECE283}"/>
    <cellStyle name="Comma 3 2 4 6 2 3 3" xfId="19886" xr:uid="{906F6120-A3BD-4270-9C80-A56E97F290B2}"/>
    <cellStyle name="Comma 3 2 4 6 2 3 3 2" xfId="38863" xr:uid="{A375628A-189A-4B71-8EF5-3BFE7C1BD1EB}"/>
    <cellStyle name="Comma 3 2 4 6 2 3 4" xfId="26223" xr:uid="{F218BC3D-F878-4712-A8FA-6972AEE674F1}"/>
    <cellStyle name="Comma 3 2 4 6 2 4" xfId="11648" xr:uid="{C0499E37-AB6E-4C99-A0B9-6EC19B887818}"/>
    <cellStyle name="Comma 3 2 4 6 2 4 2" xfId="44265" xr:uid="{35BA4A89-8B15-4FF6-BDF6-4D4B463F8BB7}"/>
    <cellStyle name="Comma 3 2 4 6 2 4 3" xfId="31637" xr:uid="{45FFFC27-24A1-4E3F-BDD4-2A2E2514983C}"/>
    <cellStyle name="Comma 3 2 4 6 2 5" xfId="19008" xr:uid="{EFDD1171-6B8F-4A55-AFD4-4AA29CBE8796}"/>
    <cellStyle name="Comma 3 2 4 6 2 5 2" xfId="37984" xr:uid="{4D00785B-50C8-40BB-9692-B06FC95DD625}"/>
    <cellStyle name="Comma 3 2 4 6 2 6" xfId="25344" xr:uid="{E5A7FBB6-19FA-4CD8-A39B-DD271A82CEF7}"/>
    <cellStyle name="Comma 3 2 4 6 3" xfId="3432" xr:uid="{0EF497D5-ACDD-401B-824F-BA93F3F486BD}"/>
    <cellStyle name="Comma 3 2 4 6 3 2" xfId="6929" xr:uid="{B8FD98D9-0761-490C-9A79-15181A183752}"/>
    <cellStyle name="Comma 3 2 4 6 3 2 2" xfId="14294" xr:uid="{82883F13-C0FA-4662-B75F-5DAAE6919924}"/>
    <cellStyle name="Comma 3 2 4 6 3 2 2 2" xfId="46912" xr:uid="{91338030-A672-4178-B06C-3B7C3E22E232}"/>
    <cellStyle name="Comma 3 2 4 6 3 2 2 3" xfId="34284" xr:uid="{3E79BBE0-1682-4D63-B1FF-02D9A5A8DF59}"/>
    <cellStyle name="Comma 3 2 4 6 3 2 3" xfId="21654" xr:uid="{C70D948E-A26C-453F-9E35-839FDADBC35C}"/>
    <cellStyle name="Comma 3 2 4 6 3 2 3 2" xfId="40631" xr:uid="{599215AD-0323-42AD-B095-108E0CC312C9}"/>
    <cellStyle name="Comma 3 2 4 6 3 2 4" xfId="27991" xr:uid="{F3A2AD32-7C0C-465C-AD98-90E28D90AA02}"/>
    <cellStyle name="Comma 3 2 4 6 3 3" xfId="10798" xr:uid="{C452231A-5233-4505-B5D4-CE33D1622C65}"/>
    <cellStyle name="Comma 3 2 4 6 3 3 2" xfId="43415" xr:uid="{3456ED0D-A486-4F10-AA89-2C7EB03E42D6}"/>
    <cellStyle name="Comma 3 2 4 6 3 3 3" xfId="30787" xr:uid="{D52ED767-76FB-48B7-9E67-9F6E7BC9DCA2}"/>
    <cellStyle name="Comma 3 2 4 6 3 4" xfId="18158" xr:uid="{4757E7FE-1D15-4FCF-B1EF-B9C8CFF0E3EC}"/>
    <cellStyle name="Comma 3 2 4 6 3 4 2" xfId="37134" xr:uid="{B9C4CFFF-7B6C-4B6B-B689-2049464B828E}"/>
    <cellStyle name="Comma 3 2 4 6 3 5" xfId="24494" xr:uid="{B98BC68A-D1C2-41D0-BE1E-415CAA3F4ECB}"/>
    <cellStyle name="Comma 3 2 4 6 4" xfId="6046" xr:uid="{7671227F-285C-4413-8BB1-E7A3B7DD67D4}"/>
    <cellStyle name="Comma 3 2 4 6 4 2" xfId="13411" xr:uid="{5D9F5E25-E4BC-47EE-8FC3-0E6ED567A23C}"/>
    <cellStyle name="Comma 3 2 4 6 4 2 2" xfId="46029" xr:uid="{60C35F00-6C3F-43BF-887F-4233BC6138EE}"/>
    <cellStyle name="Comma 3 2 4 6 4 2 3" xfId="33401" xr:uid="{3AD5F993-33F5-42EA-B8B6-990AB7F997FC}"/>
    <cellStyle name="Comma 3 2 4 6 4 3" xfId="20771" xr:uid="{3E8F9D94-E371-4968-A996-37E3ECC0DC9A}"/>
    <cellStyle name="Comma 3 2 4 6 4 3 2" xfId="39748" xr:uid="{79217ACB-E379-4D47-9BAF-492672B41DB0}"/>
    <cellStyle name="Comma 3 2 4 6 4 4" xfId="27108" xr:uid="{9F84ECD8-4FAD-412F-AA56-4E5D195B05E8}"/>
    <cellStyle name="Comma 3 2 4 6 5" xfId="9919" xr:uid="{9EFF84DD-7D9E-4061-8DC1-D78E858DFAAC}"/>
    <cellStyle name="Comma 3 2 4 6 5 2" xfId="42534" xr:uid="{94231D9A-C38A-43E7-AC81-D886A00B5575}"/>
    <cellStyle name="Comma 3 2 4 6 5 3" xfId="29906" xr:uid="{63BA1F02-5F25-4FAA-B7BD-92C9F45D2DD4}"/>
    <cellStyle name="Comma 3 2 4 6 6" xfId="17279" xr:uid="{AE235655-994A-4B79-BE35-972D6383B2F1}"/>
    <cellStyle name="Comma 3 2 4 6 6 2" xfId="36232" xr:uid="{6EE93A13-72B0-47B2-B6F1-F05C8B4A6680}"/>
    <cellStyle name="Comma 3 2 4 6 7" xfId="23611" xr:uid="{BF8B0865-5DF4-4DF5-8F36-CB7FF805502B}"/>
    <cellStyle name="Comma 3 2 4 7" xfId="3869" xr:uid="{F2B048A7-5259-4986-9E70-1486E3AAA650}"/>
    <cellStyle name="Comma 3 2 4 7 2" xfId="7366" xr:uid="{25BBA3BC-1546-4F70-BF8D-D5716F705D6A}"/>
    <cellStyle name="Comma 3 2 4 7 2 2" xfId="14731" xr:uid="{6FE8002D-3B19-457C-8B50-2824C528817E}"/>
    <cellStyle name="Comma 3 2 4 7 2 2 2" xfId="47349" xr:uid="{33331943-C758-44BA-862A-1F1A7329D422}"/>
    <cellStyle name="Comma 3 2 4 7 2 2 3" xfId="34721" xr:uid="{80637BF3-B2B6-4830-9513-7DB7E3593DD6}"/>
    <cellStyle name="Comma 3 2 4 7 2 3" xfId="22091" xr:uid="{289193DC-0ECE-45D9-B64B-FD61AD84E4ED}"/>
    <cellStyle name="Comma 3 2 4 7 2 3 2" xfId="41068" xr:uid="{38EC7360-A397-482F-B8F3-D3D8ED93A354}"/>
    <cellStyle name="Comma 3 2 4 7 2 4" xfId="28428" xr:uid="{8B7975A3-42C3-4452-9E56-8B43ED6C32CA}"/>
    <cellStyle name="Comma 3 2 4 7 3" xfId="4744" xr:uid="{FFDCCBAE-88C7-4AEC-9BB4-8DA69BF74B82}"/>
    <cellStyle name="Comma 3 2 4 7 3 2" xfId="12109" xr:uid="{F0A829A8-9B20-4C61-A18C-083596D9C1F1}"/>
    <cellStyle name="Comma 3 2 4 7 3 2 2" xfId="44727" xr:uid="{A9CEC113-0A65-43E8-BC60-0D07DDB3C919}"/>
    <cellStyle name="Comma 3 2 4 7 3 2 3" xfId="32099" xr:uid="{9690387C-A4E1-41A0-83AE-53B63EB6B059}"/>
    <cellStyle name="Comma 3 2 4 7 3 3" xfId="19469" xr:uid="{DFED8F27-4654-466F-9848-F95319148209}"/>
    <cellStyle name="Comma 3 2 4 7 3 3 2" xfId="38446" xr:uid="{996731DB-794B-4103-BFC0-4A2D93692B63}"/>
    <cellStyle name="Comma 3 2 4 7 3 4" xfId="25806" xr:uid="{AF37E6A6-6CBB-4A40-A092-4EF04CABA79D}"/>
    <cellStyle name="Comma 3 2 4 7 4" xfId="11235" xr:uid="{89F00605-14E0-4838-9CC9-3C4BC2A4B980}"/>
    <cellStyle name="Comma 3 2 4 7 4 2" xfId="43852" xr:uid="{6882A6BD-F6E5-40F8-9C0E-20D94CD50E63}"/>
    <cellStyle name="Comma 3 2 4 7 4 3" xfId="31224" xr:uid="{BE437C6D-BA0C-47A4-912D-C21C05FC9C95}"/>
    <cellStyle name="Comma 3 2 4 7 5" xfId="18595" xr:uid="{93FB3932-DDFE-4459-8BC7-1377C4F8C1E6}"/>
    <cellStyle name="Comma 3 2 4 7 5 2" xfId="37571" xr:uid="{ECF8F64D-EDA6-404E-B783-3B2BB6545794}"/>
    <cellStyle name="Comma 3 2 4 7 6" xfId="24931" xr:uid="{C00D74C3-F3D7-40D3-B48E-A4567D1DF8EA}"/>
    <cellStyle name="Comma 3 2 4 8" xfId="3021" xr:uid="{417548FB-1C52-45D9-8577-69B93517E5A8}"/>
    <cellStyle name="Comma 3 2 4 8 2" xfId="6518" xr:uid="{AE7DE91F-0020-4F65-B438-5F9A9A84AF43}"/>
    <cellStyle name="Comma 3 2 4 8 2 2" xfId="13883" xr:uid="{A8C57D0B-0DB0-4A1B-B011-37DF928A7D4E}"/>
    <cellStyle name="Comma 3 2 4 8 2 2 2" xfId="46501" xr:uid="{886642E5-3D2A-4A6D-827C-81ED431B9C24}"/>
    <cellStyle name="Comma 3 2 4 8 2 2 3" xfId="33873" xr:uid="{F2BB2B25-0034-4156-A89C-56BD49DA3234}"/>
    <cellStyle name="Comma 3 2 4 8 2 3" xfId="21243" xr:uid="{D77629A6-9A2B-46E1-AD3D-805F8F200624}"/>
    <cellStyle name="Comma 3 2 4 8 2 3 2" xfId="40220" xr:uid="{68FE9A9D-6935-4184-B212-46E73D0450CB}"/>
    <cellStyle name="Comma 3 2 4 8 2 4" xfId="27580" xr:uid="{21FC9F81-3122-4D4C-934E-726A465265AC}"/>
    <cellStyle name="Comma 3 2 4 8 3" xfId="10387" xr:uid="{401F15FE-117F-461A-9D4E-1350FA835142}"/>
    <cellStyle name="Comma 3 2 4 8 3 2" xfId="43004" xr:uid="{5088BC85-7550-4C2B-B573-BF31D568BB57}"/>
    <cellStyle name="Comma 3 2 4 8 3 3" xfId="30376" xr:uid="{AE58804C-19C3-474A-B617-B74EA03E54BD}"/>
    <cellStyle name="Comma 3 2 4 8 4" xfId="17747" xr:uid="{7584B6E8-B8A6-4EA9-A2C0-49925EF5422A}"/>
    <cellStyle name="Comma 3 2 4 8 4 2" xfId="36723" xr:uid="{D94825B8-097F-489B-8D8D-99DE44B8EB70}"/>
    <cellStyle name="Comma 3 2 4 8 5" xfId="24083" xr:uid="{459944DA-991B-403C-92D9-C1B1C25EDF73}"/>
    <cellStyle name="Comma 3 2 4 9" xfId="5629" xr:uid="{33E36C16-5112-46DB-BDD9-D09652DEE14F}"/>
    <cellStyle name="Comma 3 2 4 9 2" xfId="12994" xr:uid="{DAA38264-0EB5-4EF1-967E-3F9AA2263171}"/>
    <cellStyle name="Comma 3 2 4 9 2 2" xfId="45612" xr:uid="{D6468E5B-57F7-49C6-B9FD-B51CA3975446}"/>
    <cellStyle name="Comma 3 2 4 9 2 3" xfId="32984" xr:uid="{EFC49A28-5B7A-429B-8E4B-50E33F2097B4}"/>
    <cellStyle name="Comma 3 2 4 9 3" xfId="20354" xr:uid="{6EBC6E11-6E1D-4147-9311-F89ADACDBA59}"/>
    <cellStyle name="Comma 3 2 4 9 3 2" xfId="39331" xr:uid="{D28C72EC-8780-4B98-BBB3-4B6B45E97984}"/>
    <cellStyle name="Comma 3 2 4 9 4" xfId="26691" xr:uid="{9DFE3CCF-2EDF-4B04-B690-8EAEFF1C672B}"/>
    <cellStyle name="Comma 3 2 5" xfId="454" xr:uid="{AE150F45-19A1-41A7-9781-173A18F44098}"/>
    <cellStyle name="Comma 3 2 5 10" xfId="2107" xr:uid="{DF2F8976-AAAB-40D1-B7F1-A6FF4D120C34}"/>
    <cellStyle name="Comma 3 2 5 10 2" xfId="9581" xr:uid="{079E51E1-CF8E-4470-AEC5-02ED59FD6B37}"/>
    <cellStyle name="Comma 3 2 5 10 2 2" xfId="42194" xr:uid="{48FD20E5-7805-498C-8808-1D3D8ED436A0}"/>
    <cellStyle name="Comma 3 2 5 10 3" xfId="16941" xr:uid="{90F154ED-53D8-4518-BB7D-614BAC08B0D4}"/>
    <cellStyle name="Comma 3 2 5 10 4" xfId="29566" xr:uid="{EDBFC820-3ED3-4643-BEE8-5C0B53FFBBFB}"/>
    <cellStyle name="Comma 3 2 5 11" xfId="8228" xr:uid="{FD663C11-BF85-4265-AD28-59BA5CACCF01}"/>
    <cellStyle name="Comma 3 2 5 11 2" xfId="15593" xr:uid="{5A49F1B0-512D-4516-B758-527465A4D6CB}"/>
    <cellStyle name="Comma 3 2 5 11 3" xfId="22953" xr:uid="{33DBF3D4-3930-4428-99BA-3B1ACCC45C1C}"/>
    <cellStyle name="Comma 3 2 5 11 4" xfId="35850" xr:uid="{C5BAB3CB-2ED4-4019-9BD0-4EAEB1B869C3}"/>
    <cellStyle name="Comma 3 2 5 12" xfId="1578" xr:uid="{DAB858CC-A99A-4D19-BC02-49259D230589}"/>
    <cellStyle name="Comma 3 2 5 12 2" xfId="9182" xr:uid="{0388C7E1-379F-4070-9305-914AAE390EB3}"/>
    <cellStyle name="Comma 3 2 5 12 3" xfId="16542" xr:uid="{40568935-FE7D-46CE-A3FF-8547A2FD9083}"/>
    <cellStyle name="Comma 3 2 5 13" xfId="8517" xr:uid="{C0C4B124-26F4-4AB5-B0D1-2F295D767F7C}"/>
    <cellStyle name="Comma 3 2 5 14" xfId="15877" xr:uid="{F882D83C-F6AD-4678-B647-307F6FE76C99}"/>
    <cellStyle name="Comma 3 2 5 15" xfId="23268" xr:uid="{AF47639B-A1F9-44DC-A671-F7B26EDA0267}"/>
    <cellStyle name="Comma 3 2 5 2" xfId="1114" xr:uid="{B5B5DD3E-C4F6-440F-9CEC-FB0158AEBD43}"/>
    <cellStyle name="Comma 3 2 5 2 10" xfId="8957" xr:uid="{88E24A6A-8510-4E9F-9C97-B083A98409F2}"/>
    <cellStyle name="Comma 3 2 5 2 11" xfId="16317" xr:uid="{EB4A2BBB-DE0A-4E6B-9C68-01981978369D}"/>
    <cellStyle name="Comma 3 2 5 2 12" xfId="23290" xr:uid="{C08CDFF6-2C79-45F4-8766-3722A4DD9863}"/>
    <cellStyle name="Comma 3 2 5 2 2" xfId="2253" xr:uid="{A503BBD3-0C00-4C70-AFA6-F9E87F890C84}"/>
    <cellStyle name="Comma 3 2 5 2 2 2" xfId="2408" xr:uid="{CC8DA9E9-60CF-4920-AEAD-DF2E035E1D3B}"/>
    <cellStyle name="Comma 3 2 5 2 2 2 2" xfId="2905" xr:uid="{3BCEE523-16AB-4AED-A8FA-256288D90125}"/>
    <cellStyle name="Comma 3 2 5 2 2 2 2 2" xfId="4637" xr:uid="{898D05FA-44D9-40D3-9E4C-90337C60AA80}"/>
    <cellStyle name="Comma 3 2 5 2 2 2 2 2 2" xfId="8135" xr:uid="{4820FFC5-F9AC-4D4A-A38E-8345B81543BC}"/>
    <cellStyle name="Comma 3 2 5 2 2 2 2 2 2 2" xfId="15500" xr:uid="{AD468FC0-D7CC-4E0D-B064-70B74F469EBC}"/>
    <cellStyle name="Comma 3 2 5 2 2 2 2 2 2 2 2" xfId="48118" xr:uid="{B9D544F4-85DA-4B16-A14C-691A84261029}"/>
    <cellStyle name="Comma 3 2 5 2 2 2 2 2 2 2 3" xfId="35490" xr:uid="{AA7B07FD-FB41-40FC-B05F-2AB6636B10EB}"/>
    <cellStyle name="Comma 3 2 5 2 2 2 2 2 2 3" xfId="22860" xr:uid="{74A02954-F4DA-4B2A-82B1-92D2318DC38C}"/>
    <cellStyle name="Comma 3 2 5 2 2 2 2 2 2 3 2" xfId="41837" xr:uid="{F3620FCE-1343-4883-B383-B3E6558B6155}"/>
    <cellStyle name="Comma 3 2 5 2 2 2 2 2 2 4" xfId="29197" xr:uid="{74F84BBB-D983-4956-8C60-CA872B3EB38C}"/>
    <cellStyle name="Comma 3 2 5 2 2 2 2 2 3" xfId="5517" xr:uid="{0662156D-6AFA-4F6C-8C27-8DEF7D6C4BBC}"/>
    <cellStyle name="Comma 3 2 5 2 2 2 2 2 3 2" xfId="12882" xr:uid="{B4AC80EE-7A0C-480F-92EF-C3B0B10FA9FD}"/>
    <cellStyle name="Comma 3 2 5 2 2 2 2 2 3 2 2" xfId="45500" xr:uid="{9C4E3C18-1430-47DB-989D-87829F474443}"/>
    <cellStyle name="Comma 3 2 5 2 2 2 2 2 3 2 3" xfId="32872" xr:uid="{2C07972A-9CA5-4515-A492-1A1ECFBFD56E}"/>
    <cellStyle name="Comma 3 2 5 2 2 2 2 2 3 3" xfId="20242" xr:uid="{18295151-A0F4-4649-9238-766D0CC79341}"/>
    <cellStyle name="Comma 3 2 5 2 2 2 2 2 3 3 2" xfId="39219" xr:uid="{EC8C67F7-F570-4BD2-892A-F45BD008572E}"/>
    <cellStyle name="Comma 3 2 5 2 2 2 2 2 3 4" xfId="26579" xr:uid="{60D45C0F-83B1-43E5-840D-85008EF28B68}"/>
    <cellStyle name="Comma 3 2 5 2 2 2 2 2 4" xfId="12003" xr:uid="{F0540E08-345C-41A6-9065-C96B8FEBDCE1}"/>
    <cellStyle name="Comma 3 2 5 2 2 2 2 2 4 2" xfId="44621" xr:uid="{DA1DBC70-4867-4DA4-8F1F-6E69148C0DEE}"/>
    <cellStyle name="Comma 3 2 5 2 2 2 2 2 4 3" xfId="31993" xr:uid="{3BA0EEC8-F8B8-4830-9AB4-6334359A6FBA}"/>
    <cellStyle name="Comma 3 2 5 2 2 2 2 2 5" xfId="19363" xr:uid="{CF31D5B7-9744-44C3-BC14-CF7983ADB6F1}"/>
    <cellStyle name="Comma 3 2 5 2 2 2 2 2 5 2" xfId="38340" xr:uid="{D1B10438-9168-473D-A64D-256DF5ACCCA3}"/>
    <cellStyle name="Comma 3 2 5 2 2 2 2 2 6" xfId="25700" xr:uid="{54A23561-635A-453B-82AF-C3B76452EFDD}"/>
    <cellStyle name="Comma 3 2 5 2 2 2 2 3" xfId="3781" xr:uid="{56BA28E8-0E4C-4AE6-A576-2191F1CCBFC8}"/>
    <cellStyle name="Comma 3 2 5 2 2 2 2 3 2" xfId="7278" xr:uid="{FADE48DB-BC17-47FF-BE93-08D0FE1808FD}"/>
    <cellStyle name="Comma 3 2 5 2 2 2 2 3 2 2" xfId="14643" xr:uid="{1C373A50-49DD-4624-97FE-80934D4ADBD5}"/>
    <cellStyle name="Comma 3 2 5 2 2 2 2 3 2 2 2" xfId="47261" xr:uid="{3BEA214D-9893-4AC3-A70B-45A298AF7E2D}"/>
    <cellStyle name="Comma 3 2 5 2 2 2 2 3 2 2 3" xfId="34633" xr:uid="{ED037D49-ED0C-4240-95AB-25E8D2F18549}"/>
    <cellStyle name="Comma 3 2 5 2 2 2 2 3 2 3" xfId="22003" xr:uid="{E7D115C2-DD06-4B72-8831-38B331B4766C}"/>
    <cellStyle name="Comma 3 2 5 2 2 2 2 3 2 3 2" xfId="40980" xr:uid="{8C86CA4C-6642-4BD8-820C-C0F45D59DB28}"/>
    <cellStyle name="Comma 3 2 5 2 2 2 2 3 2 4" xfId="28340" xr:uid="{01262213-7466-4D07-80A1-46E045B2CB78}"/>
    <cellStyle name="Comma 3 2 5 2 2 2 2 3 3" xfId="11147" xr:uid="{5BCE711D-183D-43C1-B765-5FA79A1E93FC}"/>
    <cellStyle name="Comma 3 2 5 2 2 2 2 3 3 2" xfId="43764" xr:uid="{8BE34864-7E5D-4883-97F5-A5AE1438A0AD}"/>
    <cellStyle name="Comma 3 2 5 2 2 2 2 3 3 3" xfId="31136" xr:uid="{DBE92CCB-B4E2-4514-AA80-7F337843E062}"/>
    <cellStyle name="Comma 3 2 5 2 2 2 2 3 4" xfId="18507" xr:uid="{1AAEF363-5E74-427F-879E-6EA9EA950BB6}"/>
    <cellStyle name="Comma 3 2 5 2 2 2 2 3 4 2" xfId="37483" xr:uid="{929EE594-0163-471D-B232-AE2433189471}"/>
    <cellStyle name="Comma 3 2 5 2 2 2 2 3 5" xfId="24843" xr:uid="{3576AA74-CF71-411B-A535-EF368ACA91A8}"/>
    <cellStyle name="Comma 3 2 5 2 2 2 2 4" xfId="6402" xr:uid="{D01831FE-0FF1-4ED4-8936-C253054D09E2}"/>
    <cellStyle name="Comma 3 2 5 2 2 2 2 4 2" xfId="13767" xr:uid="{9B532147-71B4-492C-BDEC-CB9AEF9E86DE}"/>
    <cellStyle name="Comma 3 2 5 2 2 2 2 4 2 2" xfId="46385" xr:uid="{2FA505C1-B65D-4F86-A107-667BB2B78A33}"/>
    <cellStyle name="Comma 3 2 5 2 2 2 2 4 2 3" xfId="33757" xr:uid="{83F67A7F-4EAE-4297-A5A3-39958F5B3EF9}"/>
    <cellStyle name="Comma 3 2 5 2 2 2 2 4 3" xfId="21127" xr:uid="{BB2FE4DF-8C52-4D8D-9AF0-9D586431954F}"/>
    <cellStyle name="Comma 3 2 5 2 2 2 2 4 3 2" xfId="40104" xr:uid="{D6502C88-BDB3-473D-9739-A5C1508D0D6E}"/>
    <cellStyle name="Comma 3 2 5 2 2 2 2 4 4" xfId="27464" xr:uid="{681CDEE7-5C3D-4383-AE00-12482A61C05A}"/>
    <cellStyle name="Comma 3 2 5 2 2 2 2 5" xfId="10273" xr:uid="{62A34BAB-5482-4797-BCD0-5E839FD2772C}"/>
    <cellStyle name="Comma 3 2 5 2 2 2 2 5 2" xfId="42888" xr:uid="{D908B409-B5DA-4B29-BFB9-3ED4D2AE973C}"/>
    <cellStyle name="Comma 3 2 5 2 2 2 2 5 3" xfId="30260" xr:uid="{E9ED9E97-CE55-4C9B-B4DD-2AF3A03594B7}"/>
    <cellStyle name="Comma 3 2 5 2 2 2 2 6" xfId="17633" xr:uid="{BDB04516-3B66-46AD-BBA9-22E502EF4738}"/>
    <cellStyle name="Comma 3 2 5 2 2 2 2 6 2" xfId="36607" xr:uid="{357CFFDE-AF64-495D-8FEE-FF7F15975057}"/>
    <cellStyle name="Comma 3 2 5 2 2 2 2 7" xfId="23967" xr:uid="{96BFAD9B-5F43-4358-978A-F2B07496746F}"/>
    <cellStyle name="Comma 3 2 5 2 2 2 3" xfId="4197" xr:uid="{C98A7F83-94E7-4534-B18A-4F7C79BE63BE}"/>
    <cellStyle name="Comma 3 2 5 2 2 2 3 2" xfId="7694" xr:uid="{53128032-8E97-497F-95B2-24664EB4C756}"/>
    <cellStyle name="Comma 3 2 5 2 2 2 3 2 2" xfId="15059" xr:uid="{C71B0D1D-AA9B-462B-80EF-6D6BEC56EFD9}"/>
    <cellStyle name="Comma 3 2 5 2 2 2 3 2 2 2" xfId="47677" xr:uid="{F234FFA1-C67E-47F0-9F90-E4922DB58FD4}"/>
    <cellStyle name="Comma 3 2 5 2 2 2 3 2 2 3" xfId="35049" xr:uid="{EEC64C38-0786-417C-82CD-33E390C905EB}"/>
    <cellStyle name="Comma 3 2 5 2 2 2 3 2 3" xfId="22419" xr:uid="{B94D208C-1511-4038-B8D6-B41389D3501D}"/>
    <cellStyle name="Comma 3 2 5 2 2 2 3 2 3 2" xfId="41396" xr:uid="{3E6468B2-1C4C-4D1B-9962-6ED09A90883F}"/>
    <cellStyle name="Comma 3 2 5 2 2 2 3 2 4" xfId="28756" xr:uid="{DC562DAC-235B-4EC4-89A3-A9741B3B361E}"/>
    <cellStyle name="Comma 3 2 5 2 2 2 3 3" xfId="5075" xr:uid="{DAEC80C6-5ED6-4D88-BB86-3EF5FDC11E58}"/>
    <cellStyle name="Comma 3 2 5 2 2 2 3 3 2" xfId="12440" xr:uid="{0E5F06D3-E236-4D53-8B46-65609E5AA4EB}"/>
    <cellStyle name="Comma 3 2 5 2 2 2 3 3 2 2" xfId="45058" xr:uid="{ACFA9687-5E72-4D56-B031-E834B7389043}"/>
    <cellStyle name="Comma 3 2 5 2 2 2 3 3 2 3" xfId="32430" xr:uid="{28FE3D54-062F-46D9-9636-09021746D63A}"/>
    <cellStyle name="Comma 3 2 5 2 2 2 3 3 3" xfId="19800" xr:uid="{0CD23B08-5B04-4F6C-AA03-E6769D70CCAF}"/>
    <cellStyle name="Comma 3 2 5 2 2 2 3 3 3 2" xfId="38777" xr:uid="{F9C9F0BA-23F4-4D40-A6A6-F5C1E3805DF3}"/>
    <cellStyle name="Comma 3 2 5 2 2 2 3 3 4" xfId="26137" xr:uid="{F420E537-7A88-41D5-833B-8B6CB73DC731}"/>
    <cellStyle name="Comma 3 2 5 2 2 2 3 4" xfId="11563" xr:uid="{1B3E3AE8-B1A2-481A-91F8-40DBBBE52C18}"/>
    <cellStyle name="Comma 3 2 5 2 2 2 3 4 2" xfId="44180" xr:uid="{A18CD243-270A-46C8-BD55-79EDB0D6F60D}"/>
    <cellStyle name="Comma 3 2 5 2 2 2 3 4 3" xfId="31552" xr:uid="{7049F6EE-5613-4C90-9148-30C90E26B3AC}"/>
    <cellStyle name="Comma 3 2 5 2 2 2 3 5" xfId="18923" xr:uid="{09A5C09A-925E-4CD5-96CD-D33C0F3F94BA}"/>
    <cellStyle name="Comma 3 2 5 2 2 2 3 5 2" xfId="37899" xr:uid="{A995F462-BEE2-4CDD-B9E2-17FC2DF5695C}"/>
    <cellStyle name="Comma 3 2 5 2 2 2 3 6" xfId="25259" xr:uid="{37B9A5E5-CF34-46C4-A771-0A6B9B9B18F8}"/>
    <cellStyle name="Comma 3 2 5 2 2 2 4" xfId="3347" xr:uid="{DCCA8FBC-B738-443A-872D-6D29397C9D15}"/>
    <cellStyle name="Comma 3 2 5 2 2 2 4 2" xfId="6844" xr:uid="{E9DBF3D6-0782-4074-B2DF-D1D952274855}"/>
    <cellStyle name="Comma 3 2 5 2 2 2 4 2 2" xfId="14209" xr:uid="{0CB6393A-6194-476F-BF82-9CAB43C81399}"/>
    <cellStyle name="Comma 3 2 5 2 2 2 4 2 2 2" xfId="46827" xr:uid="{5CD78CB1-E283-4E2A-AB2E-F1D9CEE25678}"/>
    <cellStyle name="Comma 3 2 5 2 2 2 4 2 2 3" xfId="34199" xr:uid="{7DBE57C7-FABC-434D-882B-D8A9C7E405F5}"/>
    <cellStyle name="Comma 3 2 5 2 2 2 4 2 3" xfId="21569" xr:uid="{B460AD1F-7607-43F0-A12B-49FE66AE72C6}"/>
    <cellStyle name="Comma 3 2 5 2 2 2 4 2 3 2" xfId="40546" xr:uid="{4A414905-CD5B-4928-AFE5-AD3A41441ECB}"/>
    <cellStyle name="Comma 3 2 5 2 2 2 4 2 4" xfId="27906" xr:uid="{68EBD562-F31D-4851-BA56-2B18EA8B5C76}"/>
    <cellStyle name="Comma 3 2 5 2 2 2 4 3" xfId="10713" xr:uid="{0D3966B3-ED43-42C1-B446-1270B7A39A12}"/>
    <cellStyle name="Comma 3 2 5 2 2 2 4 3 2" xfId="43330" xr:uid="{FEDFF9C9-9DAB-48E1-8F6F-AEB884A5D71A}"/>
    <cellStyle name="Comma 3 2 5 2 2 2 4 3 3" xfId="30702" xr:uid="{F806E630-F6A6-4AC9-BAEA-DD5EE933F97B}"/>
    <cellStyle name="Comma 3 2 5 2 2 2 4 4" xfId="18073" xr:uid="{8E545C0B-FBA9-46C3-B962-9FC83DC4F560}"/>
    <cellStyle name="Comma 3 2 5 2 2 2 4 4 2" xfId="37049" xr:uid="{D6E35EE1-C3BC-4C45-A03A-FC928D38B1E7}"/>
    <cellStyle name="Comma 3 2 5 2 2 2 4 5" xfId="24409" xr:uid="{78FB71CF-A068-43C6-98F0-A20598F5D64A}"/>
    <cellStyle name="Comma 3 2 5 2 2 2 5" xfId="5960" xr:uid="{64342091-9D4E-4F80-A018-91AE0B90FDEF}"/>
    <cellStyle name="Comma 3 2 5 2 2 2 5 2" xfId="13325" xr:uid="{DCD606E7-C5B0-4BE9-9D34-5120E2C1320D}"/>
    <cellStyle name="Comma 3 2 5 2 2 2 5 2 2" xfId="45943" xr:uid="{0B3E0B18-0049-4CCA-94BF-D5197D52F48B}"/>
    <cellStyle name="Comma 3 2 5 2 2 2 5 2 3" xfId="33315" xr:uid="{686A6D5E-DCA2-4C54-9C5F-46AEBF0C83A2}"/>
    <cellStyle name="Comma 3 2 5 2 2 2 5 3" xfId="20685" xr:uid="{E7420C54-BA42-4F8A-AC61-EC21CA138820}"/>
    <cellStyle name="Comma 3 2 5 2 2 2 5 3 2" xfId="39662" xr:uid="{EA91ECCB-4250-4B99-94EC-1B7D03D89075}"/>
    <cellStyle name="Comma 3 2 5 2 2 2 5 4" xfId="27022" xr:uid="{0C976BCB-5CC2-46B9-A44C-B5ECE69691E8}"/>
    <cellStyle name="Comma 3 2 5 2 2 2 6" xfId="9833" xr:uid="{3C79BAA7-94E6-4EC5-BA5F-6C99A5CC9459}"/>
    <cellStyle name="Comma 3 2 5 2 2 2 6 2" xfId="42446" xr:uid="{A5A63786-EEEA-4DFF-B3C6-08293A2A2B8C}"/>
    <cellStyle name="Comma 3 2 5 2 2 2 6 3" xfId="29818" xr:uid="{383104C3-3589-4560-82E5-5900E66B462C}"/>
    <cellStyle name="Comma 3 2 5 2 2 2 7" xfId="17193" xr:uid="{690972AB-1B95-483D-9ACD-D433533834CB}"/>
    <cellStyle name="Comma 3 2 5 2 2 2 7 2" xfId="36133" xr:uid="{65C34EFC-D1EF-4120-A6DE-7FCF2146FED8}"/>
    <cellStyle name="Comma 3 2 5 2 2 2 8" xfId="23521" xr:uid="{FF8F1AF1-9DA0-44FA-AB3E-9553CD2E1678}"/>
    <cellStyle name="Comma 3 2 5 2 2 3" xfId="2750" xr:uid="{13CD3AFF-784B-4896-9B7C-B2722394D5FC}"/>
    <cellStyle name="Comma 3 2 5 2 2 3 2" xfId="4482" xr:uid="{BB116B35-4F07-4A35-9A09-53128B2F6118}"/>
    <cellStyle name="Comma 3 2 5 2 2 3 2 2" xfId="7980" xr:uid="{0FE832E6-01AB-4F53-BF19-8C1F3AB2BDAE}"/>
    <cellStyle name="Comma 3 2 5 2 2 3 2 2 2" xfId="15345" xr:uid="{83E8642D-2113-40A1-AF53-5D9FA3678BC3}"/>
    <cellStyle name="Comma 3 2 5 2 2 3 2 2 2 2" xfId="47963" xr:uid="{BDFBD248-0111-4A84-86D5-D153FF594503}"/>
    <cellStyle name="Comma 3 2 5 2 2 3 2 2 2 3" xfId="35335" xr:uid="{DF019427-B1C3-484D-8AB0-7A5415FE8971}"/>
    <cellStyle name="Comma 3 2 5 2 2 3 2 2 3" xfId="22705" xr:uid="{D27BBFBA-3500-4CA0-8C24-A9B6E92F0C95}"/>
    <cellStyle name="Comma 3 2 5 2 2 3 2 2 3 2" xfId="41682" xr:uid="{688F4815-E051-4A9B-B84A-7EF44D52F9DC}"/>
    <cellStyle name="Comma 3 2 5 2 2 3 2 2 4" xfId="29042" xr:uid="{130754F0-1613-43DA-AB35-81B2551A8602}"/>
    <cellStyle name="Comma 3 2 5 2 2 3 2 3" xfId="5362" xr:uid="{958D30AD-2E69-4A36-B413-35269F822778}"/>
    <cellStyle name="Comma 3 2 5 2 2 3 2 3 2" xfId="12727" xr:uid="{D7BD873E-0CAC-4D59-A184-128B353CF735}"/>
    <cellStyle name="Comma 3 2 5 2 2 3 2 3 2 2" xfId="45345" xr:uid="{3188B24F-9B06-418F-B198-5EF653569DD1}"/>
    <cellStyle name="Comma 3 2 5 2 2 3 2 3 2 3" xfId="32717" xr:uid="{EFBADC27-1356-4038-B1DB-E5A79F174163}"/>
    <cellStyle name="Comma 3 2 5 2 2 3 2 3 3" xfId="20087" xr:uid="{F6714678-C904-48F5-B128-CD253C4DDE67}"/>
    <cellStyle name="Comma 3 2 5 2 2 3 2 3 3 2" xfId="39064" xr:uid="{6BE2FEBA-5087-4E56-8060-27BCD10169C2}"/>
    <cellStyle name="Comma 3 2 5 2 2 3 2 3 4" xfId="26424" xr:uid="{6B85E526-75EB-49C8-A065-6708E2FBFCDC}"/>
    <cellStyle name="Comma 3 2 5 2 2 3 2 4" xfId="11848" xr:uid="{29004A80-B90D-4AAF-B2A2-0984A5195C58}"/>
    <cellStyle name="Comma 3 2 5 2 2 3 2 4 2" xfId="44466" xr:uid="{63ECA210-77D3-46E0-87D7-063CC5E6152B}"/>
    <cellStyle name="Comma 3 2 5 2 2 3 2 4 3" xfId="31838" xr:uid="{DCCA490C-8A8D-45FC-81A8-6E1F2C110FF2}"/>
    <cellStyle name="Comma 3 2 5 2 2 3 2 5" xfId="19208" xr:uid="{8EE73010-B630-4976-B75E-6BDBFF74BEEE}"/>
    <cellStyle name="Comma 3 2 5 2 2 3 2 5 2" xfId="38185" xr:uid="{46F0D0AD-59C1-4114-85EE-E3AC2C89B695}"/>
    <cellStyle name="Comma 3 2 5 2 2 3 2 6" xfId="25545" xr:uid="{61E8A864-D592-4EC7-9F28-7DA8DB815ADC}"/>
    <cellStyle name="Comma 3 2 5 2 2 3 3" xfId="3627" xr:uid="{66081D03-CED9-4ADC-BFF1-E6CA61EE79A1}"/>
    <cellStyle name="Comma 3 2 5 2 2 3 3 2" xfId="7124" xr:uid="{4AF3E78D-3247-42AB-84A1-A664F29693DE}"/>
    <cellStyle name="Comma 3 2 5 2 2 3 3 2 2" xfId="14489" xr:uid="{7B252F2F-D6BD-4D1B-924B-3BD846642E6A}"/>
    <cellStyle name="Comma 3 2 5 2 2 3 3 2 2 2" xfId="47107" xr:uid="{01266509-FABD-4367-9D20-153974FBB28A}"/>
    <cellStyle name="Comma 3 2 5 2 2 3 3 2 2 3" xfId="34479" xr:uid="{F4D9EEBA-BF9C-4DCA-8949-1C89C4FFDA0C}"/>
    <cellStyle name="Comma 3 2 5 2 2 3 3 2 3" xfId="21849" xr:uid="{F40DD05B-9BCF-4DD0-9BC7-50745F4D8903}"/>
    <cellStyle name="Comma 3 2 5 2 2 3 3 2 3 2" xfId="40826" xr:uid="{ED362A6C-5239-4582-A27C-EB6BA5B70D84}"/>
    <cellStyle name="Comma 3 2 5 2 2 3 3 2 4" xfId="28186" xr:uid="{2283429B-9BD6-4BF0-866D-14FF4D9D8139}"/>
    <cellStyle name="Comma 3 2 5 2 2 3 3 3" xfId="10993" xr:uid="{040AF321-8C36-4F15-96B2-204A78A062ED}"/>
    <cellStyle name="Comma 3 2 5 2 2 3 3 3 2" xfId="43610" xr:uid="{D67F7B34-43A8-44F0-8C2E-60448E2C3920}"/>
    <cellStyle name="Comma 3 2 5 2 2 3 3 3 3" xfId="30982" xr:uid="{3533899F-9095-4E89-A498-5E56358E826B}"/>
    <cellStyle name="Comma 3 2 5 2 2 3 3 4" xfId="18353" xr:uid="{A55D1692-866A-4C52-9B03-941CB9624288}"/>
    <cellStyle name="Comma 3 2 5 2 2 3 3 4 2" xfId="37329" xr:uid="{86634779-ED1A-4F4A-BE73-BCA44DBFB5BA}"/>
    <cellStyle name="Comma 3 2 5 2 2 3 3 5" xfId="24689" xr:uid="{023C2B3B-9733-4294-8C41-90FDB0574B24}"/>
    <cellStyle name="Comma 3 2 5 2 2 3 4" xfId="6247" xr:uid="{1366CCB0-08F8-47AF-B08B-6160E99ECC54}"/>
    <cellStyle name="Comma 3 2 5 2 2 3 4 2" xfId="13612" xr:uid="{03CA18BA-74AC-4DCC-B807-8D268189AE3E}"/>
    <cellStyle name="Comma 3 2 5 2 2 3 4 2 2" xfId="46230" xr:uid="{0D52CA09-C1BA-4644-BE02-2EDEC7B4A233}"/>
    <cellStyle name="Comma 3 2 5 2 2 3 4 2 3" xfId="33602" xr:uid="{3A79A122-D62C-4A40-8EC6-2CD64332EE03}"/>
    <cellStyle name="Comma 3 2 5 2 2 3 4 3" xfId="20972" xr:uid="{539E3816-731E-46B5-B305-F61D8E45154A}"/>
    <cellStyle name="Comma 3 2 5 2 2 3 4 3 2" xfId="39949" xr:uid="{2F4E8BBA-B8C7-4A2F-98CC-1EF07D2D931E}"/>
    <cellStyle name="Comma 3 2 5 2 2 3 4 4" xfId="27309" xr:uid="{E652AF7B-1313-4A44-95AF-DCC0FD2B608A}"/>
    <cellStyle name="Comma 3 2 5 2 2 3 5" xfId="10118" xr:uid="{6DF0B296-A1F9-4946-AA8A-25F1F8417BA4}"/>
    <cellStyle name="Comma 3 2 5 2 2 3 5 2" xfId="42733" xr:uid="{6D429CF7-9D0E-4EA5-8478-7BEC2D8A0931}"/>
    <cellStyle name="Comma 3 2 5 2 2 3 5 3" xfId="30105" xr:uid="{73DC8B90-1347-4E18-8C13-FB4125722D9F}"/>
    <cellStyle name="Comma 3 2 5 2 2 3 6" xfId="17478" xr:uid="{C929E3A9-120A-47BD-BB49-1FBE860C414C}"/>
    <cellStyle name="Comma 3 2 5 2 2 3 6 2" xfId="36452" xr:uid="{A616E7E4-31F4-4AE3-AD33-78AFF9A87720}"/>
    <cellStyle name="Comma 3 2 5 2 2 3 7" xfId="23812" xr:uid="{F43C8DE1-2ED6-4D47-8DE1-A1C74AA59906}"/>
    <cellStyle name="Comma 3 2 5 2 2 4" xfId="4042" xr:uid="{93C5CC8C-F4E3-4824-B77F-C3DB1F33ACD1}"/>
    <cellStyle name="Comma 3 2 5 2 2 4 2" xfId="7539" xr:uid="{ACC490AD-F6CC-483E-AB85-3CCD9013CAFB}"/>
    <cellStyle name="Comma 3 2 5 2 2 4 2 2" xfId="14904" xr:uid="{A64D2166-338E-4A32-BA19-154D04D15E5F}"/>
    <cellStyle name="Comma 3 2 5 2 2 4 2 2 2" xfId="47522" xr:uid="{AA9030DD-1A7B-442D-9F4D-CB334C811F1A}"/>
    <cellStyle name="Comma 3 2 5 2 2 4 2 2 3" xfId="34894" xr:uid="{89F72183-C3EE-4524-8C0D-2514D92B97FF}"/>
    <cellStyle name="Comma 3 2 5 2 2 4 2 3" xfId="22264" xr:uid="{6265694D-F8FA-4A21-A06E-93073DAF90BA}"/>
    <cellStyle name="Comma 3 2 5 2 2 4 2 3 2" xfId="41241" xr:uid="{FCE8E689-991A-4DBB-B15C-3581780878AA}"/>
    <cellStyle name="Comma 3 2 5 2 2 4 2 4" xfId="28601" xr:uid="{82EB0F04-108B-4116-B58A-F0B741D02839}"/>
    <cellStyle name="Comma 3 2 5 2 2 4 3" xfId="4920" xr:uid="{3A38BA41-385C-416A-B6AB-3D58E108C3D1}"/>
    <cellStyle name="Comma 3 2 5 2 2 4 3 2" xfId="12285" xr:uid="{C3A48472-8093-450E-B81D-4623B5B2A976}"/>
    <cellStyle name="Comma 3 2 5 2 2 4 3 2 2" xfId="44903" xr:uid="{DB8B3AF5-2AC7-4AB4-9D57-507471E862B5}"/>
    <cellStyle name="Comma 3 2 5 2 2 4 3 2 3" xfId="32275" xr:uid="{6261D2D7-1CD3-47E2-A0D9-50C826DB399C}"/>
    <cellStyle name="Comma 3 2 5 2 2 4 3 3" xfId="19645" xr:uid="{32DFC206-6225-481D-B284-2FC75385F904}"/>
    <cellStyle name="Comma 3 2 5 2 2 4 3 3 2" xfId="38622" xr:uid="{B30BE0CF-1291-49A6-9D1D-8260BDCF10E9}"/>
    <cellStyle name="Comma 3 2 5 2 2 4 3 4" xfId="25982" xr:uid="{829DD2A5-EC4F-4658-B2D7-B646C6DF301F}"/>
    <cellStyle name="Comma 3 2 5 2 2 4 4" xfId="11408" xr:uid="{3F4E431D-99A0-48DD-B0D7-962EE59DC024}"/>
    <cellStyle name="Comma 3 2 5 2 2 4 4 2" xfId="44025" xr:uid="{17CC6B25-284A-4299-A8A8-1D571CFB76F5}"/>
    <cellStyle name="Comma 3 2 5 2 2 4 4 3" xfId="31397" xr:uid="{26A99648-551F-4023-8DE3-943B3361F700}"/>
    <cellStyle name="Comma 3 2 5 2 2 4 5" xfId="18768" xr:uid="{5D853FC0-F20C-401F-8BC3-AC5A5E67DCB7}"/>
    <cellStyle name="Comma 3 2 5 2 2 4 5 2" xfId="37744" xr:uid="{B74316C4-1663-42B5-935D-2F8D0B215432}"/>
    <cellStyle name="Comma 3 2 5 2 2 4 6" xfId="25104" xr:uid="{357EF49D-0E76-4B20-858C-71362EC2235B}"/>
    <cellStyle name="Comma 3 2 5 2 2 5" xfId="3192" xr:uid="{7EE9A561-F7E4-46A2-B1E2-1CEFD79F4ADB}"/>
    <cellStyle name="Comma 3 2 5 2 2 5 2" xfId="6689" xr:uid="{E976036C-D96C-470A-A498-531ABB878CDA}"/>
    <cellStyle name="Comma 3 2 5 2 2 5 2 2" xfId="14054" xr:uid="{DAF0B0A5-8FE5-49D7-A1EA-6995CFB784AB}"/>
    <cellStyle name="Comma 3 2 5 2 2 5 2 2 2" xfId="46672" xr:uid="{1DE1D1EC-FE4E-4CE4-AF6F-9A1F12369C81}"/>
    <cellStyle name="Comma 3 2 5 2 2 5 2 2 3" xfId="34044" xr:uid="{0F32FCF7-1957-45E5-83C8-868CAF0655D7}"/>
    <cellStyle name="Comma 3 2 5 2 2 5 2 3" xfId="21414" xr:uid="{DDE430CB-7852-4A06-818A-7B85A8E8137D}"/>
    <cellStyle name="Comma 3 2 5 2 2 5 2 3 2" xfId="40391" xr:uid="{B9E8F664-1197-408C-B6B5-CE02BE322841}"/>
    <cellStyle name="Comma 3 2 5 2 2 5 2 4" xfId="27751" xr:uid="{2E150E8C-1175-4117-8521-D00784483C99}"/>
    <cellStyle name="Comma 3 2 5 2 2 5 3" xfId="10558" xr:uid="{8B74B16E-2C32-4186-A345-9BD1EDD78381}"/>
    <cellStyle name="Comma 3 2 5 2 2 5 3 2" xfId="43175" xr:uid="{855161CB-20FE-463A-88A2-A16922071F19}"/>
    <cellStyle name="Comma 3 2 5 2 2 5 3 3" xfId="30547" xr:uid="{AD8EC54C-AD9D-4B03-9F08-6C1548956309}"/>
    <cellStyle name="Comma 3 2 5 2 2 5 4" xfId="17918" xr:uid="{CD34C22C-9111-41BB-9C89-74938687AFB4}"/>
    <cellStyle name="Comma 3 2 5 2 2 5 4 2" xfId="36894" xr:uid="{89E9E64F-1ED1-48D9-A558-7420AFEF860B}"/>
    <cellStyle name="Comma 3 2 5 2 2 5 5" xfId="24254" xr:uid="{0E5386E3-BD82-4431-A60B-D63919E68C24}"/>
    <cellStyle name="Comma 3 2 5 2 2 6" xfId="5805" xr:uid="{A85D7191-1D1D-4D3A-8D7D-B05F66F9FD07}"/>
    <cellStyle name="Comma 3 2 5 2 2 6 2" xfId="13170" xr:uid="{FCA382C2-E782-4E17-A589-08836B99DE94}"/>
    <cellStyle name="Comma 3 2 5 2 2 6 2 2" xfId="45788" xr:uid="{078FBAE9-3572-4606-97E3-E0E0FAB26390}"/>
    <cellStyle name="Comma 3 2 5 2 2 6 2 3" xfId="33160" xr:uid="{D9D25028-D96B-4737-ACCF-730C00C66566}"/>
    <cellStyle name="Comma 3 2 5 2 2 6 3" xfId="20530" xr:uid="{C3507582-A467-4F09-AA8E-C212C2E88B5D}"/>
    <cellStyle name="Comma 3 2 5 2 2 6 3 2" xfId="39507" xr:uid="{CBF0B6B8-4C19-47EB-98EA-AFE08DE9B753}"/>
    <cellStyle name="Comma 3 2 5 2 2 6 4" xfId="26867" xr:uid="{37E7076A-E73B-47B0-8392-889CFEA4D3EB}"/>
    <cellStyle name="Comma 3 2 5 2 2 7" xfId="9678" xr:uid="{CD9B895C-88D1-4290-A8FA-A77AAE5CFF85}"/>
    <cellStyle name="Comma 3 2 5 2 2 7 2" xfId="42291" xr:uid="{A0457F00-51CD-4F61-AE54-A04C104E7FFE}"/>
    <cellStyle name="Comma 3 2 5 2 2 7 3" xfId="29663" xr:uid="{CD6B0296-5747-423E-9E70-715AE9119B69}"/>
    <cellStyle name="Comma 3 2 5 2 2 8" xfId="17038" xr:uid="{FA0453D1-9712-46ED-B149-9B3702846BF1}"/>
    <cellStyle name="Comma 3 2 5 2 2 8 2" xfId="35978" xr:uid="{2CF507B8-84E6-498B-9523-C6C37C8E901E}"/>
    <cellStyle name="Comma 3 2 5 2 2 9" xfId="23366" xr:uid="{7B0AB4ED-CDB1-48D6-A6CA-5E1B8A537B01}"/>
    <cellStyle name="Comma 3 2 5 2 3" xfId="2332" xr:uid="{4BC03611-2BD4-40B2-9712-B3493AB274B2}"/>
    <cellStyle name="Comma 3 2 5 2 3 2" xfId="2829" xr:uid="{45D6F75A-30FD-431A-A84B-EBACA4E18B06}"/>
    <cellStyle name="Comma 3 2 5 2 3 2 2" xfId="4561" xr:uid="{A0A1C8D1-E41D-4A8C-A3D7-28FE843AA881}"/>
    <cellStyle name="Comma 3 2 5 2 3 2 2 2" xfId="8059" xr:uid="{C3718170-19BC-4FCE-AFA6-6C9D87B9DC75}"/>
    <cellStyle name="Comma 3 2 5 2 3 2 2 2 2" xfId="15424" xr:uid="{7462A89A-0D80-4DF0-A612-97E6CECBE4E5}"/>
    <cellStyle name="Comma 3 2 5 2 3 2 2 2 2 2" xfId="48042" xr:uid="{06D37F14-AD3E-4A4A-A961-6A8F277EE990}"/>
    <cellStyle name="Comma 3 2 5 2 3 2 2 2 2 3" xfId="35414" xr:uid="{E86FBFC9-5FB2-4EB1-9533-178590993AAC}"/>
    <cellStyle name="Comma 3 2 5 2 3 2 2 2 3" xfId="22784" xr:uid="{0FA37E1E-F4CB-4E9E-B300-02E2059BBCE9}"/>
    <cellStyle name="Comma 3 2 5 2 3 2 2 2 3 2" xfId="41761" xr:uid="{925854C0-83A6-487D-9C30-815DCAC25DAD}"/>
    <cellStyle name="Comma 3 2 5 2 3 2 2 2 4" xfId="29121" xr:uid="{37A324A4-44AC-4EF5-827A-F4F812075410}"/>
    <cellStyle name="Comma 3 2 5 2 3 2 2 3" xfId="5441" xr:uid="{238B3022-3B7C-4098-867F-002CA701A22F}"/>
    <cellStyle name="Comma 3 2 5 2 3 2 2 3 2" xfId="12806" xr:uid="{3C28C6BA-B5AC-4151-994A-EBC682120ACA}"/>
    <cellStyle name="Comma 3 2 5 2 3 2 2 3 2 2" xfId="45424" xr:uid="{EA2EDFB6-4F73-4FA9-A941-13E10362F04C}"/>
    <cellStyle name="Comma 3 2 5 2 3 2 2 3 2 3" xfId="32796" xr:uid="{20C694C6-A871-44A5-9257-9B44F999458A}"/>
    <cellStyle name="Comma 3 2 5 2 3 2 2 3 3" xfId="20166" xr:uid="{5532E04E-A0C6-49D4-9F42-8F7CE517E977}"/>
    <cellStyle name="Comma 3 2 5 2 3 2 2 3 3 2" xfId="39143" xr:uid="{5A7DBF5D-C58D-4F46-B3E3-C904D329038A}"/>
    <cellStyle name="Comma 3 2 5 2 3 2 2 3 4" xfId="26503" xr:uid="{FEDB0A0A-A88C-4D43-8615-AA879F9F3CF6}"/>
    <cellStyle name="Comma 3 2 5 2 3 2 2 4" xfId="11927" xr:uid="{59948578-AD00-4D5A-A781-15278089483C}"/>
    <cellStyle name="Comma 3 2 5 2 3 2 2 4 2" xfId="44545" xr:uid="{65BF2094-772C-47A6-83CE-18B82DA9DB97}"/>
    <cellStyle name="Comma 3 2 5 2 3 2 2 4 3" xfId="31917" xr:uid="{652B647E-B8E9-45EC-B48A-591968BC484C}"/>
    <cellStyle name="Comma 3 2 5 2 3 2 2 5" xfId="19287" xr:uid="{12BF8962-BE51-474D-978D-B3AC644E5D6F}"/>
    <cellStyle name="Comma 3 2 5 2 3 2 2 5 2" xfId="38264" xr:uid="{3F065EF4-CCCE-491B-BE53-F6A470A8B2B2}"/>
    <cellStyle name="Comma 3 2 5 2 3 2 2 6" xfId="25624" xr:uid="{11DB2110-D1D9-4F99-A945-6C6D585F80B9}"/>
    <cellStyle name="Comma 3 2 5 2 3 2 3" xfId="3705" xr:uid="{18762F17-3253-455C-B6FC-EDA6462AF746}"/>
    <cellStyle name="Comma 3 2 5 2 3 2 3 2" xfId="7202" xr:uid="{B578FC23-62AA-434A-B282-806D4EE14B48}"/>
    <cellStyle name="Comma 3 2 5 2 3 2 3 2 2" xfId="14567" xr:uid="{D54727C9-410A-4E51-9769-3DB0057D92E6}"/>
    <cellStyle name="Comma 3 2 5 2 3 2 3 2 2 2" xfId="47185" xr:uid="{78FD212C-8523-4189-AC42-631945BFD675}"/>
    <cellStyle name="Comma 3 2 5 2 3 2 3 2 2 3" xfId="34557" xr:uid="{7BDD9DAE-22D7-48EE-A00B-BEDBFD240490}"/>
    <cellStyle name="Comma 3 2 5 2 3 2 3 2 3" xfId="21927" xr:uid="{DCE05818-787B-4244-9009-A1246B88CEAE}"/>
    <cellStyle name="Comma 3 2 5 2 3 2 3 2 3 2" xfId="40904" xr:uid="{8E01CC35-49D8-477D-95A5-2F8A16599C45}"/>
    <cellStyle name="Comma 3 2 5 2 3 2 3 2 4" xfId="28264" xr:uid="{87F7D2E7-D4F4-4AC8-91BF-8826FF71D538}"/>
    <cellStyle name="Comma 3 2 5 2 3 2 3 3" xfId="11071" xr:uid="{69426AD9-FCB4-4616-B1DE-999A7B29295A}"/>
    <cellStyle name="Comma 3 2 5 2 3 2 3 3 2" xfId="43688" xr:uid="{6FAAFA49-442F-46A9-99C2-1C35A5825676}"/>
    <cellStyle name="Comma 3 2 5 2 3 2 3 3 3" xfId="31060" xr:uid="{98894B24-1969-42DF-B1E8-02ED1AF90B33}"/>
    <cellStyle name="Comma 3 2 5 2 3 2 3 4" xfId="18431" xr:uid="{7336CEEF-ECD9-4571-A045-EA755C474961}"/>
    <cellStyle name="Comma 3 2 5 2 3 2 3 4 2" xfId="37407" xr:uid="{D88616AF-6E36-4B5E-9C3A-109527C1B71A}"/>
    <cellStyle name="Comma 3 2 5 2 3 2 3 5" xfId="24767" xr:uid="{578E20AF-8C1C-425B-94FF-58DB16573842}"/>
    <cellStyle name="Comma 3 2 5 2 3 2 4" xfId="6326" xr:uid="{9E9DD32C-0D71-4E6D-9B32-7E844D87E405}"/>
    <cellStyle name="Comma 3 2 5 2 3 2 4 2" xfId="13691" xr:uid="{96103D34-D37F-4D26-92CC-3D5634DA45CA}"/>
    <cellStyle name="Comma 3 2 5 2 3 2 4 2 2" xfId="46309" xr:uid="{70455303-82C6-40BE-B1C7-05D8D222BCBA}"/>
    <cellStyle name="Comma 3 2 5 2 3 2 4 2 3" xfId="33681" xr:uid="{BC06816E-0ABE-4E52-8C7D-063E7E2F4FFC}"/>
    <cellStyle name="Comma 3 2 5 2 3 2 4 3" xfId="21051" xr:uid="{8276B87E-E41C-4780-BFFD-EF3458800364}"/>
    <cellStyle name="Comma 3 2 5 2 3 2 4 3 2" xfId="40028" xr:uid="{55965785-E223-4E20-AF16-701C55EA0E5F}"/>
    <cellStyle name="Comma 3 2 5 2 3 2 4 4" xfId="27388" xr:uid="{9B206DFE-2366-4E3F-BD53-E31B3C8167B0}"/>
    <cellStyle name="Comma 3 2 5 2 3 2 5" xfId="10197" xr:uid="{DA787B8B-B225-4CB3-ABB9-5C8E03DBAF8F}"/>
    <cellStyle name="Comma 3 2 5 2 3 2 5 2" xfId="42812" xr:uid="{BD8F2196-CB1A-4508-A0E6-5DCCFDC1AB94}"/>
    <cellStyle name="Comma 3 2 5 2 3 2 5 3" xfId="30184" xr:uid="{FC4B2A9E-F5BC-4760-88E0-7F0F2DD46A5C}"/>
    <cellStyle name="Comma 3 2 5 2 3 2 6" xfId="17557" xr:uid="{7C615480-167B-4624-A627-71E79297746D}"/>
    <cellStyle name="Comma 3 2 5 2 3 2 6 2" xfId="36531" xr:uid="{05AE488C-9FD0-4438-8382-263F8387A020}"/>
    <cellStyle name="Comma 3 2 5 2 3 2 7" xfId="23891" xr:uid="{AE81E009-252A-4404-A303-FBF8256B4E2D}"/>
    <cellStyle name="Comma 3 2 5 2 3 3" xfId="4121" xr:uid="{8CA15822-9031-4983-9246-FE369A3CC4A6}"/>
    <cellStyle name="Comma 3 2 5 2 3 3 2" xfId="7618" xr:uid="{90830768-C2C7-4A65-88F0-9FFB86C1DA88}"/>
    <cellStyle name="Comma 3 2 5 2 3 3 2 2" xfId="14983" xr:uid="{93779D41-5764-46AB-B898-07BD789C3C24}"/>
    <cellStyle name="Comma 3 2 5 2 3 3 2 2 2" xfId="47601" xr:uid="{CE2824EF-5235-40E9-8605-C6674AFF68F9}"/>
    <cellStyle name="Comma 3 2 5 2 3 3 2 2 3" xfId="34973" xr:uid="{A0CE8EFA-8547-4AE3-8FD2-44F671CA325F}"/>
    <cellStyle name="Comma 3 2 5 2 3 3 2 3" xfId="22343" xr:uid="{D704920A-7AC6-431E-B997-94BCCD3CFC8E}"/>
    <cellStyle name="Comma 3 2 5 2 3 3 2 3 2" xfId="41320" xr:uid="{7A9044D8-012A-4F2F-8BB0-665A7FC03E03}"/>
    <cellStyle name="Comma 3 2 5 2 3 3 2 4" xfId="28680" xr:uid="{5C263670-DA6A-4313-A016-CF26BCDFAF52}"/>
    <cellStyle name="Comma 3 2 5 2 3 3 3" xfId="4999" xr:uid="{20ED45BE-A862-4931-B8FE-4F444B3BB41A}"/>
    <cellStyle name="Comma 3 2 5 2 3 3 3 2" xfId="12364" xr:uid="{0FCA2965-FA86-4434-97A9-F8EDF1C747FB}"/>
    <cellStyle name="Comma 3 2 5 2 3 3 3 2 2" xfId="44982" xr:uid="{94015FDF-C980-4A88-A37F-5119CEDB03C5}"/>
    <cellStyle name="Comma 3 2 5 2 3 3 3 2 3" xfId="32354" xr:uid="{B8485EE5-CBD4-43F7-91CA-EDDB7F29A962}"/>
    <cellStyle name="Comma 3 2 5 2 3 3 3 3" xfId="19724" xr:uid="{138B32FD-E106-4876-BB59-0549ED0D3794}"/>
    <cellStyle name="Comma 3 2 5 2 3 3 3 3 2" xfId="38701" xr:uid="{7B9C750E-25B0-4F30-A86F-74F34D48E7E7}"/>
    <cellStyle name="Comma 3 2 5 2 3 3 3 4" xfId="26061" xr:uid="{9BFBB2C8-4963-48BE-B360-FF971D78B95A}"/>
    <cellStyle name="Comma 3 2 5 2 3 3 4" xfId="11487" xr:uid="{03D58E67-3735-4BE3-8C11-804B4D4B0599}"/>
    <cellStyle name="Comma 3 2 5 2 3 3 4 2" xfId="44104" xr:uid="{8DC92D16-C137-4991-81F0-BAEB6E1D63A0}"/>
    <cellStyle name="Comma 3 2 5 2 3 3 4 3" xfId="31476" xr:uid="{36A52A5F-4636-4558-9D50-7557AB4BC48A}"/>
    <cellStyle name="Comma 3 2 5 2 3 3 5" xfId="18847" xr:uid="{67E5C41A-F4F2-4050-9C76-0DB93CADF915}"/>
    <cellStyle name="Comma 3 2 5 2 3 3 5 2" xfId="37823" xr:uid="{2D8AD162-912F-488C-9490-4D65FA685C71}"/>
    <cellStyle name="Comma 3 2 5 2 3 3 6" xfId="25183" xr:uid="{FF792372-EE43-497E-A1AF-EDC95AACF1E8}"/>
    <cellStyle name="Comma 3 2 5 2 3 4" xfId="3271" xr:uid="{61A3397D-BC2D-4853-A652-13C4C98A78D7}"/>
    <cellStyle name="Comma 3 2 5 2 3 4 2" xfId="6768" xr:uid="{FE9C3888-8B48-4A42-B876-624F073280DC}"/>
    <cellStyle name="Comma 3 2 5 2 3 4 2 2" xfId="14133" xr:uid="{944B1FC5-5700-450C-AECD-7F09B941E4E9}"/>
    <cellStyle name="Comma 3 2 5 2 3 4 2 2 2" xfId="46751" xr:uid="{F58429E9-8101-4DD3-85BB-9E3E9F2197FA}"/>
    <cellStyle name="Comma 3 2 5 2 3 4 2 2 3" xfId="34123" xr:uid="{E68BB804-9891-45B5-9DA2-0EED88F66381}"/>
    <cellStyle name="Comma 3 2 5 2 3 4 2 3" xfId="21493" xr:uid="{56D35187-8DF2-4E2B-A063-A4562C442615}"/>
    <cellStyle name="Comma 3 2 5 2 3 4 2 3 2" xfId="40470" xr:uid="{00B0950F-0B1C-498D-8752-00EDE49ADEB6}"/>
    <cellStyle name="Comma 3 2 5 2 3 4 2 4" xfId="27830" xr:uid="{7A3FAD61-3304-4D9D-901E-0ADD60F11F4E}"/>
    <cellStyle name="Comma 3 2 5 2 3 4 3" xfId="10637" xr:uid="{5BD6C4B3-EBB1-41DE-BE9A-7C0680ED04C0}"/>
    <cellStyle name="Comma 3 2 5 2 3 4 3 2" xfId="43254" xr:uid="{57FE5630-94C5-49BD-8C58-031CFD4A63C2}"/>
    <cellStyle name="Comma 3 2 5 2 3 4 3 3" xfId="30626" xr:uid="{D41A023C-A328-4632-B617-AA6E2C514BBA}"/>
    <cellStyle name="Comma 3 2 5 2 3 4 4" xfId="17997" xr:uid="{989EEF50-E3E4-44C8-B36C-497E45BACC36}"/>
    <cellStyle name="Comma 3 2 5 2 3 4 4 2" xfId="36973" xr:uid="{964A9826-3BDE-4EEB-A9C1-E879EDEB0AAF}"/>
    <cellStyle name="Comma 3 2 5 2 3 4 5" xfId="24333" xr:uid="{1F29C216-B30A-412C-A2B3-B6BCCA622A41}"/>
    <cellStyle name="Comma 3 2 5 2 3 5" xfId="5884" xr:uid="{92A85B18-EE57-4343-AB42-ADCC307712DF}"/>
    <cellStyle name="Comma 3 2 5 2 3 5 2" xfId="13249" xr:uid="{4211FD50-B89F-40F6-9644-06940DEE10E0}"/>
    <cellStyle name="Comma 3 2 5 2 3 5 2 2" xfId="45867" xr:uid="{99059C92-B783-4F55-B809-AF54050E8AFB}"/>
    <cellStyle name="Comma 3 2 5 2 3 5 2 3" xfId="33239" xr:uid="{E30A0F4A-2386-4CAD-860C-46534F3DDA24}"/>
    <cellStyle name="Comma 3 2 5 2 3 5 3" xfId="20609" xr:uid="{CCF90A0D-0CA6-4CE0-A6A4-50D500D860D8}"/>
    <cellStyle name="Comma 3 2 5 2 3 5 3 2" xfId="39586" xr:uid="{63813C9A-0E07-40F1-B0BD-9ADDC9D73BDF}"/>
    <cellStyle name="Comma 3 2 5 2 3 5 4" xfId="26946" xr:uid="{4CE766EE-C387-4132-8971-4221CCE99BE7}"/>
    <cellStyle name="Comma 3 2 5 2 3 6" xfId="9757" xr:uid="{448C81A0-2DA6-4577-976E-DA0B99C666E6}"/>
    <cellStyle name="Comma 3 2 5 2 3 6 2" xfId="42370" xr:uid="{1111671D-D564-46B5-B5FE-3D70AF73815D}"/>
    <cellStyle name="Comma 3 2 5 2 3 6 3" xfId="29742" xr:uid="{A39C50D3-F539-43B0-A6BF-46C21C7EBBE3}"/>
    <cellStyle name="Comma 3 2 5 2 3 7" xfId="17117" xr:uid="{A12ED46B-4072-4C6F-9097-2CCC5DEB4BF0}"/>
    <cellStyle name="Comma 3 2 5 2 3 7 2" xfId="36057" xr:uid="{1FC862B0-72AB-4497-B61F-80EF1E4B2463}"/>
    <cellStyle name="Comma 3 2 5 2 3 8" xfId="23445" xr:uid="{83F7DF87-1C80-4961-AC9B-406448DD292D}"/>
    <cellStyle name="Comma 3 2 5 2 4" xfId="2674" xr:uid="{21D941F4-9541-4184-BF04-3B34FA64997F}"/>
    <cellStyle name="Comma 3 2 5 2 4 2" xfId="4407" xr:uid="{C6F0E475-91C7-4155-9AA3-C3FE50FBC636}"/>
    <cellStyle name="Comma 3 2 5 2 4 2 2" xfId="7905" xr:uid="{6491D0C2-CDC4-4D61-9A60-C7F823726751}"/>
    <cellStyle name="Comma 3 2 5 2 4 2 2 2" xfId="15270" xr:uid="{EE52D3D7-778E-413E-85F7-02CC78317AE3}"/>
    <cellStyle name="Comma 3 2 5 2 4 2 2 2 2" xfId="47888" xr:uid="{B970BE88-464C-4C3E-947B-9FEF0CBF0633}"/>
    <cellStyle name="Comma 3 2 5 2 4 2 2 2 3" xfId="35260" xr:uid="{0C195822-AC8E-4127-9D5E-6E0D3F618C4D}"/>
    <cellStyle name="Comma 3 2 5 2 4 2 2 3" xfId="22630" xr:uid="{CAC731D3-EB03-416E-885A-21F1EC58885B}"/>
    <cellStyle name="Comma 3 2 5 2 4 2 2 3 2" xfId="41607" xr:uid="{6B875D20-8226-4D5A-9CF6-9C660A182CF2}"/>
    <cellStyle name="Comma 3 2 5 2 4 2 2 4" xfId="28967" xr:uid="{D575B896-BBB2-4ECC-A6F8-ABF05A04F818}"/>
    <cellStyle name="Comma 3 2 5 2 4 2 3" xfId="5287" xr:uid="{57905AF7-EC7B-4F78-B9D9-C5211B74EC99}"/>
    <cellStyle name="Comma 3 2 5 2 4 2 3 2" xfId="12652" xr:uid="{C11AA853-6AA4-4D18-BC2F-C6C2CF27B5A0}"/>
    <cellStyle name="Comma 3 2 5 2 4 2 3 2 2" xfId="45270" xr:uid="{E98F9D24-977C-405B-AA6E-36DD38E57E64}"/>
    <cellStyle name="Comma 3 2 5 2 4 2 3 2 3" xfId="32642" xr:uid="{280803B7-4B5E-44E8-9A9E-B20705C7688C}"/>
    <cellStyle name="Comma 3 2 5 2 4 2 3 3" xfId="20012" xr:uid="{0F0A377C-B7B5-43C9-B9C0-EAB05A6BB3AF}"/>
    <cellStyle name="Comma 3 2 5 2 4 2 3 3 2" xfId="38989" xr:uid="{20C1FF2A-146D-4F5E-9C67-E03474D3B071}"/>
    <cellStyle name="Comma 3 2 5 2 4 2 3 4" xfId="26349" xr:uid="{63DA2E50-F295-4AAB-8B3A-435634BFA125}"/>
    <cellStyle name="Comma 3 2 5 2 4 2 4" xfId="11773" xr:uid="{2BDE8ABB-DE3A-4E22-ADBF-6BD9328B773F}"/>
    <cellStyle name="Comma 3 2 5 2 4 2 4 2" xfId="44391" xr:uid="{B25B1ED0-E4F2-47CD-8BA2-0B2168B91323}"/>
    <cellStyle name="Comma 3 2 5 2 4 2 4 3" xfId="31763" xr:uid="{48DDABCE-18CA-4823-97D8-BD8645E42CF3}"/>
    <cellStyle name="Comma 3 2 5 2 4 2 5" xfId="19133" xr:uid="{E9763100-6388-4C0E-8DBE-4F401A9EE726}"/>
    <cellStyle name="Comma 3 2 5 2 4 2 5 2" xfId="38110" xr:uid="{C5DFD308-F147-4E62-A6DE-6E4B9929B9EF}"/>
    <cellStyle name="Comma 3 2 5 2 4 2 6" xfId="25470" xr:uid="{BC38D1BB-C78E-4713-B531-41ECAFAA9648}"/>
    <cellStyle name="Comma 3 2 5 2 4 3" xfId="3552" xr:uid="{57FE263E-FE59-41C4-9C5A-F7FD4F258A24}"/>
    <cellStyle name="Comma 3 2 5 2 4 3 2" xfId="7049" xr:uid="{A38C5F11-204D-43F5-B472-D5E79FD9F702}"/>
    <cellStyle name="Comma 3 2 5 2 4 3 2 2" xfId="14414" xr:uid="{478FEB84-F9C3-4EBD-B7C4-5B2EAB21EE90}"/>
    <cellStyle name="Comma 3 2 5 2 4 3 2 2 2" xfId="47032" xr:uid="{0444DDF1-B056-4C16-AEDD-099CFC9BA611}"/>
    <cellStyle name="Comma 3 2 5 2 4 3 2 2 3" xfId="34404" xr:uid="{B253B516-06AD-4363-9888-C49A779C7CE7}"/>
    <cellStyle name="Comma 3 2 5 2 4 3 2 3" xfId="21774" xr:uid="{B465443C-AB87-4BD6-8382-C3CFEAFCD473}"/>
    <cellStyle name="Comma 3 2 5 2 4 3 2 3 2" xfId="40751" xr:uid="{A1DEF836-1790-4E8D-BACE-0C9F44C9261D}"/>
    <cellStyle name="Comma 3 2 5 2 4 3 2 4" xfId="28111" xr:uid="{C43C06CD-6B8B-4525-A071-222590FE9E0B}"/>
    <cellStyle name="Comma 3 2 5 2 4 3 3" xfId="10918" xr:uid="{56C24935-AB84-4945-B1E4-98313FF6E421}"/>
    <cellStyle name="Comma 3 2 5 2 4 3 3 2" xfId="43535" xr:uid="{7BA64832-92CF-4C91-B92C-6E057663D0AC}"/>
    <cellStyle name="Comma 3 2 5 2 4 3 3 3" xfId="30907" xr:uid="{D9E5F6E8-27BC-4A6E-A1AF-6B380F393607}"/>
    <cellStyle name="Comma 3 2 5 2 4 3 4" xfId="18278" xr:uid="{DAE09EFF-46B5-44CF-8CD6-DCB0AD0C78D6}"/>
    <cellStyle name="Comma 3 2 5 2 4 3 4 2" xfId="37254" xr:uid="{589AF48E-A8B0-4374-A89D-995F90E7A15B}"/>
    <cellStyle name="Comma 3 2 5 2 4 3 5" xfId="24614" xr:uid="{545015CF-42E3-4771-A626-A3C09B3DA8E5}"/>
    <cellStyle name="Comma 3 2 5 2 4 4" xfId="6172" xr:uid="{7DAEF1CF-AA64-4162-A4B6-C8FF8F199EFD}"/>
    <cellStyle name="Comma 3 2 5 2 4 4 2" xfId="13537" xr:uid="{9EC4D2DE-0E3D-4EE9-A275-3232900A611B}"/>
    <cellStyle name="Comma 3 2 5 2 4 4 2 2" xfId="46155" xr:uid="{800772F2-9422-4C86-81F4-7C7CBA3B634F}"/>
    <cellStyle name="Comma 3 2 5 2 4 4 2 3" xfId="33527" xr:uid="{8CAE5CD7-D7E3-4C64-9E24-070B641BF848}"/>
    <cellStyle name="Comma 3 2 5 2 4 4 3" xfId="20897" xr:uid="{39035C94-C098-4728-82A6-D75474D57BDC}"/>
    <cellStyle name="Comma 3 2 5 2 4 4 3 2" xfId="39874" xr:uid="{B94EBF16-EA60-4CFE-B235-B45EA4B63C33}"/>
    <cellStyle name="Comma 3 2 5 2 4 4 4" xfId="27234" xr:uid="{4807A54B-AEF3-4E65-B89F-5D330BAA29B1}"/>
    <cellStyle name="Comma 3 2 5 2 4 5" xfId="10043" xr:uid="{3B012013-1EA9-4FE2-8AA6-35BB4E516F37}"/>
    <cellStyle name="Comma 3 2 5 2 4 5 2" xfId="42658" xr:uid="{A59FE97B-A171-467F-8364-9BD3DDA3F716}"/>
    <cellStyle name="Comma 3 2 5 2 4 5 3" xfId="30030" xr:uid="{109BDEB1-33B2-4503-91AB-464791B9E968}"/>
    <cellStyle name="Comma 3 2 5 2 4 6" xfId="17403" xr:uid="{0ABC1623-C7F7-4B7F-99EF-9212D9046E04}"/>
    <cellStyle name="Comma 3 2 5 2 4 6 2" xfId="36377" xr:uid="{8C72F76D-1556-4255-AF5C-396455DC02FC}"/>
    <cellStyle name="Comma 3 2 5 2 4 7" xfId="23737" xr:uid="{61AD2EB4-5FDE-4CFB-8F3B-CFAC018B4324}"/>
    <cellStyle name="Comma 3 2 5 2 5" xfId="3968" xr:uid="{C260C6C9-627C-4AD3-9253-DAA44AD6F806}"/>
    <cellStyle name="Comma 3 2 5 2 5 2" xfId="7465" xr:uid="{9866444D-99AC-492E-8075-9FF08F34A5A7}"/>
    <cellStyle name="Comma 3 2 5 2 5 2 2" xfId="14830" xr:uid="{1816ECED-4FDD-4E5F-B47D-FCB560767F6C}"/>
    <cellStyle name="Comma 3 2 5 2 5 2 2 2" xfId="47448" xr:uid="{06CC7A64-472D-4F0B-90EC-B6FBCCA947D6}"/>
    <cellStyle name="Comma 3 2 5 2 5 2 2 3" xfId="34820" xr:uid="{509F51F6-E04F-403A-BA73-604BBFBFC46E}"/>
    <cellStyle name="Comma 3 2 5 2 5 2 3" xfId="22190" xr:uid="{1CCE97F6-02F5-4653-85F5-229D6E860007}"/>
    <cellStyle name="Comma 3 2 5 2 5 2 3 2" xfId="41167" xr:uid="{25E2434C-CAAA-4949-95B9-2E1665E9E2BB}"/>
    <cellStyle name="Comma 3 2 5 2 5 2 4" xfId="28527" xr:uid="{9F087049-BAB4-4BC2-B72A-44321E4ED9BF}"/>
    <cellStyle name="Comma 3 2 5 2 5 3" xfId="4845" xr:uid="{68CFFEBF-5392-4DDF-AA7F-72407578F845}"/>
    <cellStyle name="Comma 3 2 5 2 5 3 2" xfId="12210" xr:uid="{4B5B6300-5F8E-41FA-8586-414E0AF96432}"/>
    <cellStyle name="Comma 3 2 5 2 5 3 2 2" xfId="44828" xr:uid="{C0ABB6E8-A068-4915-8E71-655264D6ACFD}"/>
    <cellStyle name="Comma 3 2 5 2 5 3 2 3" xfId="32200" xr:uid="{F57FD6A2-48DA-4D30-A7BD-7E9A912E52E4}"/>
    <cellStyle name="Comma 3 2 5 2 5 3 3" xfId="19570" xr:uid="{8BD19451-C4B3-4587-9222-B053FE511849}"/>
    <cellStyle name="Comma 3 2 5 2 5 3 3 2" xfId="38547" xr:uid="{C3FE2B40-1E4B-467B-8641-614054228A3C}"/>
    <cellStyle name="Comma 3 2 5 2 5 3 4" xfId="25907" xr:uid="{47B2958E-E1A3-49ED-B918-12E5BC3146DE}"/>
    <cellStyle name="Comma 3 2 5 2 5 4" xfId="11334" xr:uid="{7A540811-E59F-4FB7-B686-B1EFE248E16E}"/>
    <cellStyle name="Comma 3 2 5 2 5 4 2" xfId="43951" xr:uid="{F2EB5F6E-2C58-49EE-8148-2BF6ABE367CC}"/>
    <cellStyle name="Comma 3 2 5 2 5 4 3" xfId="31323" xr:uid="{55A52C02-2A25-422D-8D4C-F2519C2EFF5D}"/>
    <cellStyle name="Comma 3 2 5 2 5 5" xfId="18694" xr:uid="{39BA020D-0E9D-4E34-9558-5DCC8117329E}"/>
    <cellStyle name="Comma 3 2 5 2 5 5 2" xfId="37670" xr:uid="{4AE890FD-04EE-4E9B-B8D5-E96125E5B2FF}"/>
    <cellStyle name="Comma 3 2 5 2 5 6" xfId="25030" xr:uid="{CDD36E9B-B371-4876-849E-5EAD9807824B}"/>
    <cellStyle name="Comma 3 2 5 2 6" xfId="3118" xr:uid="{5AAE22CD-117C-4A95-A074-60C16B84C53A}"/>
    <cellStyle name="Comma 3 2 5 2 6 2" xfId="6615" xr:uid="{6F4EB430-3C9C-444F-8AC3-6E32DD850B08}"/>
    <cellStyle name="Comma 3 2 5 2 6 2 2" xfId="13980" xr:uid="{26C7533B-C619-485D-B37A-2565CB69265D}"/>
    <cellStyle name="Comma 3 2 5 2 6 2 2 2" xfId="46598" xr:uid="{0C4E8592-586E-4DC1-9DDE-773BCE2F5CC9}"/>
    <cellStyle name="Comma 3 2 5 2 6 2 2 3" xfId="33970" xr:uid="{F2D07036-3CF6-45D6-A43F-F0BDB1CB4655}"/>
    <cellStyle name="Comma 3 2 5 2 6 2 3" xfId="21340" xr:uid="{AA23AC20-7913-4C91-B27C-55A79080A9F6}"/>
    <cellStyle name="Comma 3 2 5 2 6 2 3 2" xfId="40317" xr:uid="{5756BAC2-168A-44FF-994E-8F190A4DE84A}"/>
    <cellStyle name="Comma 3 2 5 2 6 2 4" xfId="27677" xr:uid="{779BC17A-9322-40F9-924A-0C3DB5851FEB}"/>
    <cellStyle name="Comma 3 2 5 2 6 3" xfId="10484" xr:uid="{421F55BD-44A8-4D01-86A5-80C60C18A1B1}"/>
    <cellStyle name="Comma 3 2 5 2 6 3 2" xfId="43101" xr:uid="{B2A3781F-5D05-4388-9694-0B252BA26EF7}"/>
    <cellStyle name="Comma 3 2 5 2 6 3 3" xfId="30473" xr:uid="{91C73038-EFD3-4D3A-B61E-0C763FAE9678}"/>
    <cellStyle name="Comma 3 2 5 2 6 4" xfId="17844" xr:uid="{8F58EDEF-B2DB-48E3-AF0D-F10EF9577724}"/>
    <cellStyle name="Comma 3 2 5 2 6 4 2" xfId="36820" xr:uid="{50C378B0-1869-43ED-9F7A-BA6F7859014C}"/>
    <cellStyle name="Comma 3 2 5 2 6 5" xfId="24180" xr:uid="{E63D135A-3F64-49D4-B916-A677FD253650}"/>
    <cellStyle name="Comma 3 2 5 2 7" xfId="5730" xr:uid="{795B5E96-003B-469A-9EDB-22559D413513}"/>
    <cellStyle name="Comma 3 2 5 2 7 2" xfId="13095" xr:uid="{36923F4B-FF8F-4356-B5D8-E1A120C64F63}"/>
    <cellStyle name="Comma 3 2 5 2 7 2 2" xfId="45713" xr:uid="{3C76C259-9BE4-4FEB-84DD-74A09F5AAB6A}"/>
    <cellStyle name="Comma 3 2 5 2 7 2 3" xfId="33085" xr:uid="{F9A73DE7-2078-4700-B6D8-4368D45F2E2C}"/>
    <cellStyle name="Comma 3 2 5 2 7 3" xfId="20455" xr:uid="{A8D581B4-6807-4E0E-9438-50E05BC4EAA4}"/>
    <cellStyle name="Comma 3 2 5 2 7 3 2" xfId="39432" xr:uid="{10CE002E-9D2E-4544-AA96-7AB9E8E1AE14}"/>
    <cellStyle name="Comma 3 2 5 2 7 4" xfId="26792" xr:uid="{18233E29-4840-4271-B193-224CB9FA1F78}"/>
    <cellStyle name="Comma 3 2 5 2 8" xfId="2157" xr:uid="{41EA5FB0-9A04-4595-8143-3DCF73C6197D}"/>
    <cellStyle name="Comma 3 2 5 2 8 2" xfId="9603" xr:uid="{61670A00-11B9-4AA9-952C-50AF0C4659E4}"/>
    <cellStyle name="Comma 3 2 5 2 8 2 2" xfId="42216" xr:uid="{79C4CFE1-5AEE-41FE-BCE7-9CC3399B3B25}"/>
    <cellStyle name="Comma 3 2 5 2 8 3" xfId="16963" xr:uid="{3F0FAC51-2D9C-4872-BD46-AA790E57CCAB}"/>
    <cellStyle name="Comma 3 2 5 2 8 4" xfId="29588" xr:uid="{C8779DC6-771E-48DA-9892-1083515EFA74}"/>
    <cellStyle name="Comma 3 2 5 2 9" xfId="1731" xr:uid="{1470F1C6-54BD-4E42-A388-34C899470006}"/>
    <cellStyle name="Comma 3 2 5 2 9 2" xfId="9269" xr:uid="{00C28A01-A826-4CD5-8FCE-B4816A789D8D}"/>
    <cellStyle name="Comma 3 2 5 2 9 3" xfId="16629" xr:uid="{376CE190-B3DC-4D2C-B80F-8CC38ECE3B0E}"/>
    <cellStyle name="Comma 3 2 5 2 9 4" xfId="35886" xr:uid="{7F58A842-7971-4EB4-AF19-FF3FC624CF5A}"/>
    <cellStyle name="Comma 3 2 5 3" xfId="817" xr:uid="{034EB0CA-8C08-4F67-AE28-D252DB8D08A5}"/>
    <cellStyle name="Comma 3 2 5 3 10" xfId="16046" xr:uid="{13037D9D-C380-4912-AABF-2648D3EE2A73}"/>
    <cellStyle name="Comma 3 2 5 3 11" xfId="23344" xr:uid="{4C918CC3-1009-4004-8C3A-769AD2E5446E}"/>
    <cellStyle name="Comma 3 2 5 3 2" xfId="2386" xr:uid="{EA979475-86AA-4C8A-A242-CF5401ABF684}"/>
    <cellStyle name="Comma 3 2 5 3 2 2" xfId="2883" xr:uid="{EEADBD49-2B93-4ADD-A695-47ABB23A94F3}"/>
    <cellStyle name="Comma 3 2 5 3 2 2 2" xfId="4615" xr:uid="{86C6D3AE-43EC-44E2-A4EA-3A3739389EDF}"/>
    <cellStyle name="Comma 3 2 5 3 2 2 2 2" xfId="8113" xr:uid="{B51B28F5-023F-4006-B953-37E41DEE0EE2}"/>
    <cellStyle name="Comma 3 2 5 3 2 2 2 2 2" xfId="15478" xr:uid="{72A1D5E1-1F07-40D4-B775-CACFBF7708E7}"/>
    <cellStyle name="Comma 3 2 5 3 2 2 2 2 2 2" xfId="48096" xr:uid="{9C8C2BC1-56B3-45B7-AF34-C65274C44503}"/>
    <cellStyle name="Comma 3 2 5 3 2 2 2 2 2 3" xfId="35468" xr:uid="{95987787-BC02-4174-AE78-AC0799B1CE27}"/>
    <cellStyle name="Comma 3 2 5 3 2 2 2 2 3" xfId="22838" xr:uid="{B4DF1F29-6812-4987-B467-3602664DD379}"/>
    <cellStyle name="Comma 3 2 5 3 2 2 2 2 3 2" xfId="41815" xr:uid="{C3633054-C00D-4381-AB39-AD690C90AC7A}"/>
    <cellStyle name="Comma 3 2 5 3 2 2 2 2 4" xfId="29175" xr:uid="{119BD91C-7DAB-4382-8919-24FC8A3AA607}"/>
    <cellStyle name="Comma 3 2 5 3 2 2 2 3" xfId="5495" xr:uid="{F4E3BFBE-EB81-4558-AEF7-33B4552CD189}"/>
    <cellStyle name="Comma 3 2 5 3 2 2 2 3 2" xfId="12860" xr:uid="{F4D7502C-AFF0-4846-BC49-53629CC495AE}"/>
    <cellStyle name="Comma 3 2 5 3 2 2 2 3 2 2" xfId="45478" xr:uid="{6C4AC46A-4738-4E84-82EB-83FC27CE8D68}"/>
    <cellStyle name="Comma 3 2 5 3 2 2 2 3 2 3" xfId="32850" xr:uid="{CE5CD43E-FA5C-4C9E-9DD4-89D214D249CD}"/>
    <cellStyle name="Comma 3 2 5 3 2 2 2 3 3" xfId="20220" xr:uid="{498363B7-722B-4BC0-A35C-2597F183BA06}"/>
    <cellStyle name="Comma 3 2 5 3 2 2 2 3 3 2" xfId="39197" xr:uid="{A6AF8624-3E10-4E1D-91C0-A0D8A5B05B75}"/>
    <cellStyle name="Comma 3 2 5 3 2 2 2 3 4" xfId="26557" xr:uid="{5E991F69-C7A3-484A-ABBF-E42B5D0D1EEE}"/>
    <cellStyle name="Comma 3 2 5 3 2 2 2 4" xfId="11981" xr:uid="{F959DE1D-ECC0-404D-B778-5C8969997667}"/>
    <cellStyle name="Comma 3 2 5 3 2 2 2 4 2" xfId="44599" xr:uid="{8129C512-35E8-4AD1-BEC4-7D26CD1B7ADC}"/>
    <cellStyle name="Comma 3 2 5 3 2 2 2 4 3" xfId="31971" xr:uid="{E777B1F3-C78D-436D-95ED-3112D31A908E}"/>
    <cellStyle name="Comma 3 2 5 3 2 2 2 5" xfId="19341" xr:uid="{437A3C52-C256-412E-BD18-190B85C4B7EF}"/>
    <cellStyle name="Comma 3 2 5 3 2 2 2 5 2" xfId="38318" xr:uid="{3C487FB0-DE57-4BF3-B2B5-CA72FC0AB867}"/>
    <cellStyle name="Comma 3 2 5 3 2 2 2 6" xfId="25678" xr:uid="{BB58BA44-9A14-40A5-A75D-AB1AF3F0A052}"/>
    <cellStyle name="Comma 3 2 5 3 2 2 3" xfId="3759" xr:uid="{652BD2B5-E10F-4617-B684-178B37281DE7}"/>
    <cellStyle name="Comma 3 2 5 3 2 2 3 2" xfId="7256" xr:uid="{B30B0441-DF67-4D0B-AFB0-BF75D0297FBB}"/>
    <cellStyle name="Comma 3 2 5 3 2 2 3 2 2" xfId="14621" xr:uid="{51AEFE1B-036B-4165-8794-B9056F6F3767}"/>
    <cellStyle name="Comma 3 2 5 3 2 2 3 2 2 2" xfId="47239" xr:uid="{4BBCC0DE-C6D5-482B-8CFD-1055A0713652}"/>
    <cellStyle name="Comma 3 2 5 3 2 2 3 2 2 3" xfId="34611" xr:uid="{27D8C574-BAD3-4ECD-AAA4-788D89B2C44B}"/>
    <cellStyle name="Comma 3 2 5 3 2 2 3 2 3" xfId="21981" xr:uid="{1748CDFF-F379-476C-AB50-E16701701B1A}"/>
    <cellStyle name="Comma 3 2 5 3 2 2 3 2 3 2" xfId="40958" xr:uid="{653168F7-7004-4CF3-911D-960ABA16FDAC}"/>
    <cellStyle name="Comma 3 2 5 3 2 2 3 2 4" xfId="28318" xr:uid="{E000C543-B4F3-478F-B3C9-D2B5DF4A0174}"/>
    <cellStyle name="Comma 3 2 5 3 2 2 3 3" xfId="11125" xr:uid="{3579833B-3E29-4458-92B2-38374FD3BA55}"/>
    <cellStyle name="Comma 3 2 5 3 2 2 3 3 2" xfId="43742" xr:uid="{28D3AAA1-6940-456D-A767-C5657E403A99}"/>
    <cellStyle name="Comma 3 2 5 3 2 2 3 3 3" xfId="31114" xr:uid="{3A155240-FC4B-43C7-BD64-30DCF0A211BB}"/>
    <cellStyle name="Comma 3 2 5 3 2 2 3 4" xfId="18485" xr:uid="{5262650D-8961-4391-8B2F-7674C8FEF528}"/>
    <cellStyle name="Comma 3 2 5 3 2 2 3 4 2" xfId="37461" xr:uid="{F6F21BA1-7A0D-4E28-BF9E-F79EF7B0BBB9}"/>
    <cellStyle name="Comma 3 2 5 3 2 2 3 5" xfId="24821" xr:uid="{69492C3F-7B91-4FDB-A207-8A485D044199}"/>
    <cellStyle name="Comma 3 2 5 3 2 2 4" xfId="6380" xr:uid="{F1C204A3-517A-47C6-979B-A4C0DA48118C}"/>
    <cellStyle name="Comma 3 2 5 3 2 2 4 2" xfId="13745" xr:uid="{0F3C50EF-93AC-4EB7-9175-D0D8DF3CDF7B}"/>
    <cellStyle name="Comma 3 2 5 3 2 2 4 2 2" xfId="46363" xr:uid="{E4E68CCF-DA0D-4146-8731-F130FC0AE4D3}"/>
    <cellStyle name="Comma 3 2 5 3 2 2 4 2 3" xfId="33735" xr:uid="{29923E50-1C47-4961-BBFC-33052055D0C9}"/>
    <cellStyle name="Comma 3 2 5 3 2 2 4 3" xfId="21105" xr:uid="{A0F9E50D-3FCD-43B0-AC61-C12B8BEC3CA3}"/>
    <cellStyle name="Comma 3 2 5 3 2 2 4 3 2" xfId="40082" xr:uid="{9477D862-5297-435B-AA84-31EDAD0C556A}"/>
    <cellStyle name="Comma 3 2 5 3 2 2 4 4" xfId="27442" xr:uid="{027759FA-3FBE-4042-B1EA-7096A974601A}"/>
    <cellStyle name="Comma 3 2 5 3 2 2 5" xfId="10251" xr:uid="{D2478130-511D-4C6D-A3C4-C5B899E78012}"/>
    <cellStyle name="Comma 3 2 5 3 2 2 5 2" xfId="42866" xr:uid="{E841FC30-763F-4ECD-9BA3-BBC47AF8E200}"/>
    <cellStyle name="Comma 3 2 5 3 2 2 5 3" xfId="30238" xr:uid="{35451273-B7F4-4C23-87FA-18D6C7C2B465}"/>
    <cellStyle name="Comma 3 2 5 3 2 2 6" xfId="17611" xr:uid="{BE34D28A-AA3D-4FBB-90E5-E85E1CA6D8EE}"/>
    <cellStyle name="Comma 3 2 5 3 2 2 6 2" xfId="36585" xr:uid="{7B369451-9153-47C2-83F1-2633D64B9A82}"/>
    <cellStyle name="Comma 3 2 5 3 2 2 7" xfId="23945" xr:uid="{D44E51AC-1771-4E2C-A1BB-C661F5DBDDE4}"/>
    <cellStyle name="Comma 3 2 5 3 2 3" xfId="4175" xr:uid="{78C12F3D-5283-432B-923E-5CBCEF9A2BD0}"/>
    <cellStyle name="Comma 3 2 5 3 2 3 2" xfId="7672" xr:uid="{A3C66144-25B2-4C6C-BF43-E9248E9496FC}"/>
    <cellStyle name="Comma 3 2 5 3 2 3 2 2" xfId="15037" xr:uid="{BE4AB17D-AEAE-475C-95D4-BBB8A0BB77FE}"/>
    <cellStyle name="Comma 3 2 5 3 2 3 2 2 2" xfId="47655" xr:uid="{BD2F332B-68F1-433F-817F-C05C67CAE06F}"/>
    <cellStyle name="Comma 3 2 5 3 2 3 2 2 3" xfId="35027" xr:uid="{06F599DB-9A80-482A-A018-BD56452760B4}"/>
    <cellStyle name="Comma 3 2 5 3 2 3 2 3" xfId="22397" xr:uid="{84E9D40D-54FD-4B2A-9161-FA16DCD2EF5C}"/>
    <cellStyle name="Comma 3 2 5 3 2 3 2 3 2" xfId="41374" xr:uid="{A1AA01DD-1B82-439A-BAC0-1320265ADE1F}"/>
    <cellStyle name="Comma 3 2 5 3 2 3 2 4" xfId="28734" xr:uid="{E29EFF9F-6D7D-4F6B-BDCC-7A3BEE9FBDD2}"/>
    <cellStyle name="Comma 3 2 5 3 2 3 3" xfId="5053" xr:uid="{27B042D4-0DEA-49F7-9344-6CC23D39FC6B}"/>
    <cellStyle name="Comma 3 2 5 3 2 3 3 2" xfId="12418" xr:uid="{F98428B1-8CF5-4450-B092-4F55235F6BE9}"/>
    <cellStyle name="Comma 3 2 5 3 2 3 3 2 2" xfId="45036" xr:uid="{D8E0F3F4-7505-45C1-B5DD-725844C617F3}"/>
    <cellStyle name="Comma 3 2 5 3 2 3 3 2 3" xfId="32408" xr:uid="{16CA57F1-3D2E-4D86-8CC9-5C34DB655E22}"/>
    <cellStyle name="Comma 3 2 5 3 2 3 3 3" xfId="19778" xr:uid="{E43CA4B9-B0F9-405C-BDA7-6869E6FC171E}"/>
    <cellStyle name="Comma 3 2 5 3 2 3 3 3 2" xfId="38755" xr:uid="{5457CE34-6E0A-42FF-A96C-2941525EE0CE}"/>
    <cellStyle name="Comma 3 2 5 3 2 3 3 4" xfId="26115" xr:uid="{7F0151AD-2D42-4873-A19C-CB17C7F017D6}"/>
    <cellStyle name="Comma 3 2 5 3 2 3 4" xfId="11541" xr:uid="{9BEBE7CD-E267-498A-B3CE-C9D4476BDD4F}"/>
    <cellStyle name="Comma 3 2 5 3 2 3 4 2" xfId="44158" xr:uid="{A77E0F65-6167-4E48-8ABD-7FFBD635FAF7}"/>
    <cellStyle name="Comma 3 2 5 3 2 3 4 3" xfId="31530" xr:uid="{2B845CE6-28E1-4880-BF0C-442111CB1733}"/>
    <cellStyle name="Comma 3 2 5 3 2 3 5" xfId="18901" xr:uid="{DC3052F2-2755-420A-9A4E-20AAEC2201C5}"/>
    <cellStyle name="Comma 3 2 5 3 2 3 5 2" xfId="37877" xr:uid="{051919B1-46D6-485D-8DBD-1E64720331A5}"/>
    <cellStyle name="Comma 3 2 5 3 2 3 6" xfId="25237" xr:uid="{369ADEAD-9A69-42B7-893E-589952E0BCC4}"/>
    <cellStyle name="Comma 3 2 5 3 2 4" xfId="3325" xr:uid="{CCBAEEC3-3CDE-4B37-948B-265DF5900CAE}"/>
    <cellStyle name="Comma 3 2 5 3 2 4 2" xfId="6822" xr:uid="{F40F8FEF-365E-4980-AF3A-D1E3D5A03BA1}"/>
    <cellStyle name="Comma 3 2 5 3 2 4 2 2" xfId="14187" xr:uid="{4533B80E-FE68-406F-AEAC-C15C3C312A46}"/>
    <cellStyle name="Comma 3 2 5 3 2 4 2 2 2" xfId="46805" xr:uid="{AD1D3865-C581-41E3-A0FE-D7BFA90B2823}"/>
    <cellStyle name="Comma 3 2 5 3 2 4 2 2 3" xfId="34177" xr:uid="{0C6BB2AD-3B69-4223-8BAC-50A8D4E1B2F1}"/>
    <cellStyle name="Comma 3 2 5 3 2 4 2 3" xfId="21547" xr:uid="{FAB914CA-0D08-41DD-BCDE-A738899117C1}"/>
    <cellStyle name="Comma 3 2 5 3 2 4 2 3 2" xfId="40524" xr:uid="{D03311A5-4444-4A4C-B539-63AE388C3A9B}"/>
    <cellStyle name="Comma 3 2 5 3 2 4 2 4" xfId="27884" xr:uid="{1B3CC3B6-1442-467B-AEA8-74A75640DD01}"/>
    <cellStyle name="Comma 3 2 5 3 2 4 3" xfId="10691" xr:uid="{33DE4965-240E-446F-9F5D-3F5240D17BED}"/>
    <cellStyle name="Comma 3 2 5 3 2 4 3 2" xfId="43308" xr:uid="{0865E92F-D6D1-4C0F-ABD1-AA1EDCB5F0A9}"/>
    <cellStyle name="Comma 3 2 5 3 2 4 3 3" xfId="30680" xr:uid="{029CB542-3413-4EC6-9C24-F1C12B3FCF3F}"/>
    <cellStyle name="Comma 3 2 5 3 2 4 4" xfId="18051" xr:uid="{E6BD8207-C48D-4236-B4F4-6A73275182B1}"/>
    <cellStyle name="Comma 3 2 5 3 2 4 4 2" xfId="37027" xr:uid="{A86DC0AE-18D8-41D0-AA84-6E5BECFB2815}"/>
    <cellStyle name="Comma 3 2 5 3 2 4 5" xfId="24387" xr:uid="{CA2D0AC8-8ED8-4952-AA92-27050D3846AB}"/>
    <cellStyle name="Comma 3 2 5 3 2 5" xfId="5938" xr:uid="{024A18DF-AA9E-48A2-8CD4-90916986D21D}"/>
    <cellStyle name="Comma 3 2 5 3 2 5 2" xfId="13303" xr:uid="{6ED61DB1-86DD-46E8-BC29-E217C38282D2}"/>
    <cellStyle name="Comma 3 2 5 3 2 5 2 2" xfId="45921" xr:uid="{2E57FEC0-B0AD-4444-9BB5-113D9039BA7F}"/>
    <cellStyle name="Comma 3 2 5 3 2 5 2 3" xfId="33293" xr:uid="{F58BE952-D3F9-4160-9FF7-FD0E3FFBC10F}"/>
    <cellStyle name="Comma 3 2 5 3 2 5 3" xfId="20663" xr:uid="{BD4D9719-DEF6-4058-8D9B-11A2CEEB3696}"/>
    <cellStyle name="Comma 3 2 5 3 2 5 3 2" xfId="39640" xr:uid="{A712AB45-9EA3-4265-9F76-8B5A47A00298}"/>
    <cellStyle name="Comma 3 2 5 3 2 5 4" xfId="27000" xr:uid="{7CE97AB6-6680-4772-8A96-391674495313}"/>
    <cellStyle name="Comma 3 2 5 3 2 6" xfId="9811" xr:uid="{8A5A739E-148B-4C6B-9F35-22244220A56A}"/>
    <cellStyle name="Comma 3 2 5 3 2 6 2" xfId="42424" xr:uid="{AE887A93-84E4-4CE4-BE41-D65CCE34F120}"/>
    <cellStyle name="Comma 3 2 5 3 2 6 3" xfId="29796" xr:uid="{97EB3D27-E217-4300-B131-31CAEA577B1B}"/>
    <cellStyle name="Comma 3 2 5 3 2 7" xfId="17171" xr:uid="{F4A8FB87-2C37-43FC-8D71-FB3EEE4486D9}"/>
    <cellStyle name="Comma 3 2 5 3 2 7 2" xfId="36111" xr:uid="{40269F9C-FB8F-4FC5-8A59-CE9810BEC912}"/>
    <cellStyle name="Comma 3 2 5 3 2 8" xfId="23499" xr:uid="{D2B75608-500F-44F7-A8B6-0878422E15B2}"/>
    <cellStyle name="Comma 3 2 5 3 3" xfId="2728" xr:uid="{759113AC-0940-49CF-ACDA-041AE0DD4904}"/>
    <cellStyle name="Comma 3 2 5 3 3 2" xfId="4460" xr:uid="{920AD134-C73A-44A5-822A-CE40C4E6DF88}"/>
    <cellStyle name="Comma 3 2 5 3 3 2 2" xfId="7958" xr:uid="{825A6E25-C613-42F9-9FD0-2BCD0BA81505}"/>
    <cellStyle name="Comma 3 2 5 3 3 2 2 2" xfId="15323" xr:uid="{FE2AF472-CF44-4BB3-8C0F-8099C950DE82}"/>
    <cellStyle name="Comma 3 2 5 3 3 2 2 2 2" xfId="47941" xr:uid="{C40C6AF6-480F-4E88-817B-E37B0652A752}"/>
    <cellStyle name="Comma 3 2 5 3 3 2 2 2 3" xfId="35313" xr:uid="{C5F750C6-4112-4E0C-AAE7-96536EB79739}"/>
    <cellStyle name="Comma 3 2 5 3 3 2 2 3" xfId="22683" xr:uid="{9087D1F9-D675-400D-9CD4-D4E7257F5634}"/>
    <cellStyle name="Comma 3 2 5 3 3 2 2 3 2" xfId="41660" xr:uid="{FE2352FB-2E80-41A6-AB5F-B2AC72D5BF0B}"/>
    <cellStyle name="Comma 3 2 5 3 3 2 2 4" xfId="29020" xr:uid="{F274722A-F9D1-4213-A372-DCEDC003F2CD}"/>
    <cellStyle name="Comma 3 2 5 3 3 2 3" xfId="5340" xr:uid="{F394D987-1094-44C3-BCFA-7B3F4F445B04}"/>
    <cellStyle name="Comma 3 2 5 3 3 2 3 2" xfId="12705" xr:uid="{70F67496-9AAB-4AC9-95F6-D4ED1CCB8E11}"/>
    <cellStyle name="Comma 3 2 5 3 3 2 3 2 2" xfId="45323" xr:uid="{B0A111A1-2621-4943-9D6A-8A2C333F039A}"/>
    <cellStyle name="Comma 3 2 5 3 3 2 3 2 3" xfId="32695" xr:uid="{B35739FE-4C27-4CC6-B0E5-DCA54D559BB7}"/>
    <cellStyle name="Comma 3 2 5 3 3 2 3 3" xfId="20065" xr:uid="{7758BE9C-8E52-4412-B373-FBA9FA2393B8}"/>
    <cellStyle name="Comma 3 2 5 3 3 2 3 3 2" xfId="39042" xr:uid="{D1C409FF-A41A-427A-AB70-0DD78835B12B}"/>
    <cellStyle name="Comma 3 2 5 3 3 2 3 4" xfId="26402" xr:uid="{63614509-F03D-4811-9C7F-90237AD30636}"/>
    <cellStyle name="Comma 3 2 5 3 3 2 4" xfId="11826" xr:uid="{F9B92CF8-6C70-40AD-B3BC-CA589DA8546E}"/>
    <cellStyle name="Comma 3 2 5 3 3 2 4 2" xfId="44444" xr:uid="{15076227-EBEA-4D17-B8A4-9984B37C6F85}"/>
    <cellStyle name="Comma 3 2 5 3 3 2 4 3" xfId="31816" xr:uid="{637A696E-7C6F-4EAD-ADF0-07F71B047654}"/>
    <cellStyle name="Comma 3 2 5 3 3 2 5" xfId="19186" xr:uid="{7DA52A0A-E91D-4675-BE55-1C2DD5507B11}"/>
    <cellStyle name="Comma 3 2 5 3 3 2 5 2" xfId="38163" xr:uid="{22F9D0F4-7412-40DE-8998-29EC7D9CB7BD}"/>
    <cellStyle name="Comma 3 2 5 3 3 2 6" xfId="25523" xr:uid="{9D7683DD-5782-4A68-926F-F6D926B0B469}"/>
    <cellStyle name="Comma 3 2 5 3 3 3" xfId="3605" xr:uid="{B25229CC-5774-4E32-9D95-787B70FB0C50}"/>
    <cellStyle name="Comma 3 2 5 3 3 3 2" xfId="7102" xr:uid="{6158E523-5CF4-48EC-8A8A-756F19291200}"/>
    <cellStyle name="Comma 3 2 5 3 3 3 2 2" xfId="14467" xr:uid="{3CCD3B3D-652C-4FCD-8E16-276388853CC3}"/>
    <cellStyle name="Comma 3 2 5 3 3 3 2 2 2" xfId="47085" xr:uid="{5DC46C65-6C56-4AAA-8468-B90D6B6F910B}"/>
    <cellStyle name="Comma 3 2 5 3 3 3 2 2 3" xfId="34457" xr:uid="{E9E7B0B7-F49B-45E0-96A3-D6C070845129}"/>
    <cellStyle name="Comma 3 2 5 3 3 3 2 3" xfId="21827" xr:uid="{E431987D-52F4-47F8-822D-B5337906A1A5}"/>
    <cellStyle name="Comma 3 2 5 3 3 3 2 3 2" xfId="40804" xr:uid="{D3B6F1BE-E665-4C69-B73D-0A701B17E623}"/>
    <cellStyle name="Comma 3 2 5 3 3 3 2 4" xfId="28164" xr:uid="{0BDB546A-F28D-4505-8E85-320C924B6C1D}"/>
    <cellStyle name="Comma 3 2 5 3 3 3 3" xfId="10971" xr:uid="{CCA810A4-AAD5-4C9E-84F3-E1929492C794}"/>
    <cellStyle name="Comma 3 2 5 3 3 3 3 2" xfId="43588" xr:uid="{740BD82C-7788-445D-9995-952AF4581870}"/>
    <cellStyle name="Comma 3 2 5 3 3 3 3 3" xfId="30960" xr:uid="{21940C92-9683-4C1B-87AF-3604157107A9}"/>
    <cellStyle name="Comma 3 2 5 3 3 3 4" xfId="18331" xr:uid="{9AF8D507-CCEC-40E2-8F7D-60F0CB20DE43}"/>
    <cellStyle name="Comma 3 2 5 3 3 3 4 2" xfId="37307" xr:uid="{B998EDF2-A047-4D45-8B4F-791211F99031}"/>
    <cellStyle name="Comma 3 2 5 3 3 3 5" xfId="24667" xr:uid="{0C83C6F1-E971-4838-8FA9-8EB3603EF262}"/>
    <cellStyle name="Comma 3 2 5 3 3 4" xfId="6225" xr:uid="{6BE45592-9D3D-4239-A0E5-1DCA2A2966FF}"/>
    <cellStyle name="Comma 3 2 5 3 3 4 2" xfId="13590" xr:uid="{647DF026-5AE1-44F1-A78C-83B60AE5E029}"/>
    <cellStyle name="Comma 3 2 5 3 3 4 2 2" xfId="46208" xr:uid="{67902463-E46A-46A4-9830-975A2B841B5D}"/>
    <cellStyle name="Comma 3 2 5 3 3 4 2 3" xfId="33580" xr:uid="{3300C47D-A113-460D-A0CC-98B9113FB1C2}"/>
    <cellStyle name="Comma 3 2 5 3 3 4 3" xfId="20950" xr:uid="{2766DF1F-1F65-4111-B53C-A0CD344F7FAD}"/>
    <cellStyle name="Comma 3 2 5 3 3 4 3 2" xfId="39927" xr:uid="{1EB197E9-E504-4DE5-9BAF-141E21E4E06B}"/>
    <cellStyle name="Comma 3 2 5 3 3 4 4" xfId="27287" xr:uid="{8F9ACB8F-948B-4E4F-88A8-B61F01F9784C}"/>
    <cellStyle name="Comma 3 2 5 3 3 5" xfId="10096" xr:uid="{BFD4E5A8-F7C6-410F-AB55-5059CFBCEBE7}"/>
    <cellStyle name="Comma 3 2 5 3 3 5 2" xfId="42711" xr:uid="{24AD4779-5909-4D06-8A9F-3C8651BD7860}"/>
    <cellStyle name="Comma 3 2 5 3 3 5 3" xfId="30083" xr:uid="{5D84E879-FB3C-48C5-9B44-7D9735B5D434}"/>
    <cellStyle name="Comma 3 2 5 3 3 6" xfId="17456" xr:uid="{F2912EFB-433C-41FC-BE95-68C6D2748DA1}"/>
    <cellStyle name="Comma 3 2 5 3 3 6 2" xfId="36430" xr:uid="{16437407-A72C-4045-AA89-E1E3446E3371}"/>
    <cellStyle name="Comma 3 2 5 3 3 7" xfId="23790" xr:uid="{D4C9D344-DDF0-40A3-9A39-29F7CC778581}"/>
    <cellStyle name="Comma 3 2 5 3 4" xfId="4020" xr:uid="{FEB86607-31A0-4B1A-81E5-AB6FDC02AAE6}"/>
    <cellStyle name="Comma 3 2 5 3 4 2" xfId="7517" xr:uid="{0681F827-7CCB-4018-A584-DA0A708FE42F}"/>
    <cellStyle name="Comma 3 2 5 3 4 2 2" xfId="14882" xr:uid="{E8F7C19A-AB86-4897-82C2-108F16FA8F6C}"/>
    <cellStyle name="Comma 3 2 5 3 4 2 2 2" xfId="47500" xr:uid="{3526C6CE-18BE-4668-9AED-EC4D55C0C9D1}"/>
    <cellStyle name="Comma 3 2 5 3 4 2 2 3" xfId="34872" xr:uid="{18D80E77-2138-4B67-87FC-521FAAEE51CB}"/>
    <cellStyle name="Comma 3 2 5 3 4 2 3" xfId="22242" xr:uid="{A6A09ECF-F610-44D6-8BE9-4536CB8CB488}"/>
    <cellStyle name="Comma 3 2 5 3 4 2 3 2" xfId="41219" xr:uid="{18110BBA-9683-4571-8A7B-B12909477EF3}"/>
    <cellStyle name="Comma 3 2 5 3 4 2 4" xfId="28579" xr:uid="{21349729-84BB-4710-9350-45E4A4592ECB}"/>
    <cellStyle name="Comma 3 2 5 3 4 3" xfId="4898" xr:uid="{E6B6C12E-EEBA-4091-96C9-4317B9F1DFFB}"/>
    <cellStyle name="Comma 3 2 5 3 4 3 2" xfId="12263" xr:uid="{80512ED7-32E5-48A2-9536-DF9061BEB66B}"/>
    <cellStyle name="Comma 3 2 5 3 4 3 2 2" xfId="44881" xr:uid="{8B21BDA7-4E02-4C19-872F-5AC705EF576D}"/>
    <cellStyle name="Comma 3 2 5 3 4 3 2 3" xfId="32253" xr:uid="{45393ED5-4C1A-48E1-904C-7D0D880E375C}"/>
    <cellStyle name="Comma 3 2 5 3 4 3 3" xfId="19623" xr:uid="{018A9331-4820-45C6-B0A8-709F7DA6D024}"/>
    <cellStyle name="Comma 3 2 5 3 4 3 3 2" xfId="38600" xr:uid="{BB85690A-1505-4602-BCD5-502CE0A5F1DF}"/>
    <cellStyle name="Comma 3 2 5 3 4 3 4" xfId="25960" xr:uid="{1B2EB2A8-1300-4C12-A5FE-9C92CC4D3DF6}"/>
    <cellStyle name="Comma 3 2 5 3 4 4" xfId="11386" xr:uid="{0DF667E7-443E-4B28-A76F-9A1B92FFE5D8}"/>
    <cellStyle name="Comma 3 2 5 3 4 4 2" xfId="44003" xr:uid="{0A3E3E32-D47E-4EEA-89FD-017EDF114EF8}"/>
    <cellStyle name="Comma 3 2 5 3 4 4 3" xfId="31375" xr:uid="{3B242F28-D83A-47FB-9AD7-43712D653CBE}"/>
    <cellStyle name="Comma 3 2 5 3 4 5" xfId="18746" xr:uid="{EE8CB78F-60EA-4EC6-AD37-9DB61FD314E8}"/>
    <cellStyle name="Comma 3 2 5 3 4 5 2" xfId="37722" xr:uid="{B49FE4B9-3490-4CCA-89CE-3E0BCEB86CD0}"/>
    <cellStyle name="Comma 3 2 5 3 4 6" xfId="25082" xr:uid="{EE61A0D1-6437-41C4-BA64-42CCB3503009}"/>
    <cellStyle name="Comma 3 2 5 3 5" xfId="3170" xr:uid="{19C1D4BF-4B73-4DE1-A4E4-92208C01F732}"/>
    <cellStyle name="Comma 3 2 5 3 5 2" xfId="6667" xr:uid="{E4EFACB1-8B60-4A7F-8495-0EFC9F864E87}"/>
    <cellStyle name="Comma 3 2 5 3 5 2 2" xfId="14032" xr:uid="{BC6BA772-83CB-4489-BEF5-D8EB3F6118B7}"/>
    <cellStyle name="Comma 3 2 5 3 5 2 2 2" xfId="46650" xr:uid="{1B347009-974B-4722-975E-2E4FCAB68F14}"/>
    <cellStyle name="Comma 3 2 5 3 5 2 2 3" xfId="34022" xr:uid="{8B7881CC-E180-4CA2-A97E-E635D1B996A9}"/>
    <cellStyle name="Comma 3 2 5 3 5 2 3" xfId="21392" xr:uid="{629198E5-800E-4DB3-BD95-597ABCED5A93}"/>
    <cellStyle name="Comma 3 2 5 3 5 2 3 2" xfId="40369" xr:uid="{3F1C0052-BEB1-4CC0-9644-FBD6D60CB541}"/>
    <cellStyle name="Comma 3 2 5 3 5 2 4" xfId="27729" xr:uid="{DBCFBD57-11E7-417A-83FA-DBB049CAE500}"/>
    <cellStyle name="Comma 3 2 5 3 5 3" xfId="10536" xr:uid="{37257B49-F585-4DA1-AD96-EC3372720104}"/>
    <cellStyle name="Comma 3 2 5 3 5 3 2" xfId="43153" xr:uid="{5B002910-E0B6-4954-B68A-7EC69024351A}"/>
    <cellStyle name="Comma 3 2 5 3 5 3 3" xfId="30525" xr:uid="{094E89EE-64FC-4062-9103-BC9F79D54B54}"/>
    <cellStyle name="Comma 3 2 5 3 5 4" xfId="17896" xr:uid="{45F2C6A1-DBD6-4F88-9642-A2A40A7E5537}"/>
    <cellStyle name="Comma 3 2 5 3 5 4 2" xfId="36872" xr:uid="{AA09B68B-1619-43A8-B789-A629F4B0D003}"/>
    <cellStyle name="Comma 3 2 5 3 5 5" xfId="24232" xr:uid="{1331CBCB-CE14-4B52-847A-8D646F89731A}"/>
    <cellStyle name="Comma 3 2 5 3 6" xfId="5783" xr:uid="{AC98973E-87D3-4312-A957-EBEEABECB393}"/>
    <cellStyle name="Comma 3 2 5 3 6 2" xfId="13148" xr:uid="{6FA2392B-AEDA-4970-9E42-E5A4D30347F7}"/>
    <cellStyle name="Comma 3 2 5 3 6 2 2" xfId="45766" xr:uid="{2F38DC45-5556-44C8-8C6F-AF65E583A733}"/>
    <cellStyle name="Comma 3 2 5 3 6 2 3" xfId="33138" xr:uid="{985B8B9F-6A9E-4E67-8A86-8B914D20D6CC}"/>
    <cellStyle name="Comma 3 2 5 3 6 3" xfId="20508" xr:uid="{69A11338-785F-429E-8648-7FCE908115BC}"/>
    <cellStyle name="Comma 3 2 5 3 6 3 2" xfId="39485" xr:uid="{40CAAC54-D3CF-4D8B-A822-2C42168D1BAF}"/>
    <cellStyle name="Comma 3 2 5 3 6 4" xfId="26845" xr:uid="{3FA96225-6C6D-467B-91C8-B375D01046EB}"/>
    <cellStyle name="Comma 3 2 5 3 7" xfId="2231" xr:uid="{9EDE0828-DA16-440B-8F4F-3748E522BBE6}"/>
    <cellStyle name="Comma 3 2 5 3 7 2" xfId="9656" xr:uid="{37ECAE80-8559-414E-8219-1E2B7AC2D2A6}"/>
    <cellStyle name="Comma 3 2 5 3 7 2 2" xfId="42269" xr:uid="{1FA1183C-4464-4A48-BF9A-74566CF4FFBA}"/>
    <cellStyle name="Comma 3 2 5 3 7 3" xfId="17016" xr:uid="{90F8BBC6-BD8C-453A-958A-1D85549FA0F4}"/>
    <cellStyle name="Comma 3 2 5 3 7 4" xfId="29641" xr:uid="{30FF6674-9041-45FA-9E9E-07280E2A59A8}"/>
    <cellStyle name="Comma 3 2 5 3 8" xfId="1828" xr:uid="{657F3094-F3C9-4BAD-B21A-94B87CFB5652}"/>
    <cellStyle name="Comma 3 2 5 3 8 2" xfId="9365" xr:uid="{D54AAE9C-BAC6-40C8-BB6C-146DFE8E73F3}"/>
    <cellStyle name="Comma 3 2 5 3 8 3" xfId="16725" xr:uid="{66CEE3EA-4E32-4E08-853D-3786462EED5D}"/>
    <cellStyle name="Comma 3 2 5 3 8 4" xfId="35956" xr:uid="{0F2DAA68-6C01-4A6A-8F22-34F6F1FEC8F6}"/>
    <cellStyle name="Comma 3 2 5 3 9" xfId="8686" xr:uid="{54526CBF-FC22-4DC4-A55C-F1F265F2E4E5}"/>
    <cellStyle name="Comma 3 2 5 4" xfId="2310" xr:uid="{F9804383-2DB9-470B-87D6-CA638E512296}"/>
    <cellStyle name="Comma 3 2 5 4 2" xfId="2807" xr:uid="{EE0DA77B-20B6-4959-B6EB-781469308539}"/>
    <cellStyle name="Comma 3 2 5 4 2 2" xfId="4539" xr:uid="{A74DE098-370D-44D8-849D-DFF6CB323DDB}"/>
    <cellStyle name="Comma 3 2 5 4 2 2 2" xfId="8037" xr:uid="{83A572FA-F156-4CC4-8403-17AB8CF3DC23}"/>
    <cellStyle name="Comma 3 2 5 4 2 2 2 2" xfId="15402" xr:uid="{A6B485A0-BF7F-411D-8230-F5926CD2F703}"/>
    <cellStyle name="Comma 3 2 5 4 2 2 2 2 2" xfId="48020" xr:uid="{225B5A8F-4A03-4654-B15C-C32299F8B542}"/>
    <cellStyle name="Comma 3 2 5 4 2 2 2 2 3" xfId="35392" xr:uid="{3F90B2FA-247A-4B82-8EC0-17C148DA0779}"/>
    <cellStyle name="Comma 3 2 5 4 2 2 2 3" xfId="22762" xr:uid="{A5A494B3-6C57-4354-A2FD-23ACD30E4335}"/>
    <cellStyle name="Comma 3 2 5 4 2 2 2 3 2" xfId="41739" xr:uid="{6793DC0B-B4E4-406E-BE2F-7A554F47B23A}"/>
    <cellStyle name="Comma 3 2 5 4 2 2 2 4" xfId="29099" xr:uid="{244C8735-46C2-475A-B357-8552425BF388}"/>
    <cellStyle name="Comma 3 2 5 4 2 2 3" xfId="5419" xr:uid="{C31D3458-6554-4AFB-ADFE-F0B6798365AF}"/>
    <cellStyle name="Comma 3 2 5 4 2 2 3 2" xfId="12784" xr:uid="{A0AE44E9-0FD2-431F-8E52-8D0BCADED2BE}"/>
    <cellStyle name="Comma 3 2 5 4 2 2 3 2 2" xfId="45402" xr:uid="{6A068A9A-FFFB-48E9-B457-BA35CCD9E019}"/>
    <cellStyle name="Comma 3 2 5 4 2 2 3 2 3" xfId="32774" xr:uid="{FA541C10-CBFD-4D51-9A55-A9A65C178622}"/>
    <cellStyle name="Comma 3 2 5 4 2 2 3 3" xfId="20144" xr:uid="{D30FE391-9942-4BCB-B526-B3B23E17428C}"/>
    <cellStyle name="Comma 3 2 5 4 2 2 3 3 2" xfId="39121" xr:uid="{1202DC00-1EDD-4081-AA74-4091F36AAD04}"/>
    <cellStyle name="Comma 3 2 5 4 2 2 3 4" xfId="26481" xr:uid="{44939F85-0C34-447D-9A47-C3D5941FE112}"/>
    <cellStyle name="Comma 3 2 5 4 2 2 4" xfId="11905" xr:uid="{812BC545-7AF4-41CC-AEF9-FB360E1FD960}"/>
    <cellStyle name="Comma 3 2 5 4 2 2 4 2" xfId="44523" xr:uid="{E9B527E6-F57C-487F-9578-A0CBB7FC6046}"/>
    <cellStyle name="Comma 3 2 5 4 2 2 4 3" xfId="31895" xr:uid="{4AA387D7-8746-41C9-968E-957A03561EAE}"/>
    <cellStyle name="Comma 3 2 5 4 2 2 5" xfId="19265" xr:uid="{645533B2-5637-494E-8C10-E320FCF0153A}"/>
    <cellStyle name="Comma 3 2 5 4 2 2 5 2" xfId="38242" xr:uid="{872B5B3A-ABF8-40E9-B787-CC820BA49515}"/>
    <cellStyle name="Comma 3 2 5 4 2 2 6" xfId="25602" xr:uid="{20B3BDB1-DEA0-45EA-A2D0-8F4DAB53611B}"/>
    <cellStyle name="Comma 3 2 5 4 2 3" xfId="3683" xr:uid="{3232C1C9-6946-4431-A992-122328F78F81}"/>
    <cellStyle name="Comma 3 2 5 4 2 3 2" xfId="7180" xr:uid="{283B0BDF-8037-4A08-8450-A05DB49B2563}"/>
    <cellStyle name="Comma 3 2 5 4 2 3 2 2" xfId="14545" xr:uid="{41B5B10E-28A6-4526-A1E7-2E87E0331D44}"/>
    <cellStyle name="Comma 3 2 5 4 2 3 2 2 2" xfId="47163" xr:uid="{7D476AFF-C31F-4E57-8EED-5FA14D5DC4A6}"/>
    <cellStyle name="Comma 3 2 5 4 2 3 2 2 3" xfId="34535" xr:uid="{FD4A6224-FAB4-4BB1-9C29-52EAA259156D}"/>
    <cellStyle name="Comma 3 2 5 4 2 3 2 3" xfId="21905" xr:uid="{4A80F782-DCBE-43C3-AD25-E63B92172BFC}"/>
    <cellStyle name="Comma 3 2 5 4 2 3 2 3 2" xfId="40882" xr:uid="{4102B8F9-D6DD-4C6B-B56B-804B10FA3199}"/>
    <cellStyle name="Comma 3 2 5 4 2 3 2 4" xfId="28242" xr:uid="{3DFB6A86-BC42-4572-A593-DC460361BBDE}"/>
    <cellStyle name="Comma 3 2 5 4 2 3 3" xfId="11049" xr:uid="{00F1C852-5BC0-437D-9B1A-D6AFD8A186FE}"/>
    <cellStyle name="Comma 3 2 5 4 2 3 3 2" xfId="43666" xr:uid="{86400A2B-942D-4B59-801B-9EC6D872ABB2}"/>
    <cellStyle name="Comma 3 2 5 4 2 3 3 3" xfId="31038" xr:uid="{29F0D458-00CB-472B-9BB7-9CEF17F94017}"/>
    <cellStyle name="Comma 3 2 5 4 2 3 4" xfId="18409" xr:uid="{B8D7D042-A9D7-460C-871A-03703FD61658}"/>
    <cellStyle name="Comma 3 2 5 4 2 3 4 2" xfId="37385" xr:uid="{7420A5E1-7E7C-4542-88B0-F40730EB155C}"/>
    <cellStyle name="Comma 3 2 5 4 2 3 5" xfId="24745" xr:uid="{3B9FF485-C426-40DD-8422-B6C094324FF1}"/>
    <cellStyle name="Comma 3 2 5 4 2 4" xfId="6304" xr:uid="{542C5870-0934-4FB8-A8F2-381007B504FA}"/>
    <cellStyle name="Comma 3 2 5 4 2 4 2" xfId="13669" xr:uid="{CB8C1F5C-094D-47D9-BC0F-96CE1881684F}"/>
    <cellStyle name="Comma 3 2 5 4 2 4 2 2" xfId="46287" xr:uid="{E76C43DC-983F-4637-8E59-AE13145F6FD7}"/>
    <cellStyle name="Comma 3 2 5 4 2 4 2 3" xfId="33659" xr:uid="{1D60E82C-78B2-4F6B-B88E-73ED3A7124EF}"/>
    <cellStyle name="Comma 3 2 5 4 2 4 3" xfId="21029" xr:uid="{BAF5F2A2-91EE-44F8-8993-410A70F0710D}"/>
    <cellStyle name="Comma 3 2 5 4 2 4 3 2" xfId="40006" xr:uid="{B538EBF8-B5F1-40C0-A578-B5BFBBD666F3}"/>
    <cellStyle name="Comma 3 2 5 4 2 4 4" xfId="27366" xr:uid="{44E01DE2-BF87-4C30-8481-186FFE38EE9A}"/>
    <cellStyle name="Comma 3 2 5 4 2 5" xfId="10175" xr:uid="{959B0569-24A0-4535-9C95-072498F69F6E}"/>
    <cellStyle name="Comma 3 2 5 4 2 5 2" xfId="42790" xr:uid="{F8371181-1F18-4176-8F2A-C336AFB5A4A5}"/>
    <cellStyle name="Comma 3 2 5 4 2 5 3" xfId="30162" xr:uid="{43518224-AF9E-44EF-BAF8-FAB7C410CD09}"/>
    <cellStyle name="Comma 3 2 5 4 2 6" xfId="17535" xr:uid="{4271ACB2-27F2-43E0-8068-5D0A5C897BC0}"/>
    <cellStyle name="Comma 3 2 5 4 2 6 2" xfId="36509" xr:uid="{4B1C9235-B109-44AE-BB0A-C5DAE07E8A4B}"/>
    <cellStyle name="Comma 3 2 5 4 2 7" xfId="23869" xr:uid="{7895070C-6477-4FD3-BEDD-075CBB12D89E}"/>
    <cellStyle name="Comma 3 2 5 4 3" xfId="4099" xr:uid="{8F117ACA-52EB-4C37-B411-7FB6ED2F65CE}"/>
    <cellStyle name="Comma 3 2 5 4 3 2" xfId="7596" xr:uid="{999AA7C4-B754-49F0-9C05-1E07397FF737}"/>
    <cellStyle name="Comma 3 2 5 4 3 2 2" xfId="14961" xr:uid="{FD423C2F-12D1-4949-98FC-8C1240AFAC28}"/>
    <cellStyle name="Comma 3 2 5 4 3 2 2 2" xfId="47579" xr:uid="{29A43B59-8C11-4831-A683-7A7B6E03799F}"/>
    <cellStyle name="Comma 3 2 5 4 3 2 2 3" xfId="34951" xr:uid="{679F6369-97A9-462D-B9CB-08A616F07F34}"/>
    <cellStyle name="Comma 3 2 5 4 3 2 3" xfId="22321" xr:uid="{2A4D170E-F126-43BE-B5DA-17409F38B0D5}"/>
    <cellStyle name="Comma 3 2 5 4 3 2 3 2" xfId="41298" xr:uid="{90A0438A-C206-4AA0-9A8B-832809F702E5}"/>
    <cellStyle name="Comma 3 2 5 4 3 2 4" xfId="28658" xr:uid="{D431E3FD-7B2B-4CBD-90DA-41CC5F2D0006}"/>
    <cellStyle name="Comma 3 2 5 4 3 3" xfId="4977" xr:uid="{4A909703-9D96-4800-9624-B802A7875092}"/>
    <cellStyle name="Comma 3 2 5 4 3 3 2" xfId="12342" xr:uid="{85108018-8D2C-416A-99F9-1E12CF8CF7D1}"/>
    <cellStyle name="Comma 3 2 5 4 3 3 2 2" xfId="44960" xr:uid="{E760DF1E-3C00-4853-ADEA-CEEED8E22F86}"/>
    <cellStyle name="Comma 3 2 5 4 3 3 2 3" xfId="32332" xr:uid="{319DF9F8-FE95-4D36-B884-39356F08BD2C}"/>
    <cellStyle name="Comma 3 2 5 4 3 3 3" xfId="19702" xr:uid="{3697DA50-65F5-481B-9ED8-6FD8F2395E7D}"/>
    <cellStyle name="Comma 3 2 5 4 3 3 3 2" xfId="38679" xr:uid="{DD8FD5FD-0CD1-4BDC-B26D-FF9F76A8500C}"/>
    <cellStyle name="Comma 3 2 5 4 3 3 4" xfId="26039" xr:uid="{1014E8DE-74E8-40E0-9236-8F1040A97FF2}"/>
    <cellStyle name="Comma 3 2 5 4 3 4" xfId="11465" xr:uid="{EFDEA855-A71D-4801-9A63-298BC0FBD8B2}"/>
    <cellStyle name="Comma 3 2 5 4 3 4 2" xfId="44082" xr:uid="{ED0CDC58-6CD3-43F0-A96A-2CD961E76DA0}"/>
    <cellStyle name="Comma 3 2 5 4 3 4 3" xfId="31454" xr:uid="{4B45737E-21C5-43D1-92DD-22C9CDE9F3B4}"/>
    <cellStyle name="Comma 3 2 5 4 3 5" xfId="18825" xr:uid="{7307E3E9-10B1-4880-8A38-73B7BA917F3F}"/>
    <cellStyle name="Comma 3 2 5 4 3 5 2" xfId="37801" xr:uid="{7663049B-74EE-476B-9EFC-3741C1EBDAF0}"/>
    <cellStyle name="Comma 3 2 5 4 3 6" xfId="25161" xr:uid="{BD71BEFD-6022-4F2E-919F-9C45CACF50CF}"/>
    <cellStyle name="Comma 3 2 5 4 4" xfId="3249" xr:uid="{3FCF2DC9-1FE4-4286-A01B-889A636B6E1C}"/>
    <cellStyle name="Comma 3 2 5 4 4 2" xfId="6746" xr:uid="{AA803EFA-15FB-40DC-B760-0EB730886881}"/>
    <cellStyle name="Comma 3 2 5 4 4 2 2" xfId="14111" xr:uid="{16E6A432-D731-4BF7-B7C6-84AAD7AA4967}"/>
    <cellStyle name="Comma 3 2 5 4 4 2 2 2" xfId="46729" xr:uid="{7C5D5FFC-F17C-417D-BA11-DA4457AB8A4D}"/>
    <cellStyle name="Comma 3 2 5 4 4 2 2 3" xfId="34101" xr:uid="{0218B92C-A85D-4612-A347-9CD2C3B1A2EC}"/>
    <cellStyle name="Comma 3 2 5 4 4 2 3" xfId="21471" xr:uid="{2CC5A2F9-3D7D-47EB-B049-3F9F8332E7E1}"/>
    <cellStyle name="Comma 3 2 5 4 4 2 3 2" xfId="40448" xr:uid="{FF81FCA7-E352-4009-A203-930DF5F2B85C}"/>
    <cellStyle name="Comma 3 2 5 4 4 2 4" xfId="27808" xr:uid="{B52D9101-B862-42E9-8D3E-377608E6CF6E}"/>
    <cellStyle name="Comma 3 2 5 4 4 3" xfId="10615" xr:uid="{7250976E-BAB1-4E16-8388-977675A31E61}"/>
    <cellStyle name="Comma 3 2 5 4 4 3 2" xfId="43232" xr:uid="{148DDDFD-99B1-477B-B067-E079A518DAA3}"/>
    <cellStyle name="Comma 3 2 5 4 4 3 3" xfId="30604" xr:uid="{AC3CE500-B62D-48BF-BC53-2F399B28D679}"/>
    <cellStyle name="Comma 3 2 5 4 4 4" xfId="17975" xr:uid="{52BD9E9B-E878-4F75-9C37-45BB8A2C9F04}"/>
    <cellStyle name="Comma 3 2 5 4 4 4 2" xfId="36951" xr:uid="{4955DCE8-BDE0-401B-8A99-A6FE33EDC18F}"/>
    <cellStyle name="Comma 3 2 5 4 4 5" xfId="24311" xr:uid="{2B3705A1-C807-4752-993E-862611426467}"/>
    <cellStyle name="Comma 3 2 5 4 5" xfId="5862" xr:uid="{C1F86058-0A5F-4907-A05F-7C2B5055B930}"/>
    <cellStyle name="Comma 3 2 5 4 5 2" xfId="13227" xr:uid="{77C1BD6E-EAF5-48F9-9D9B-506D574E9794}"/>
    <cellStyle name="Comma 3 2 5 4 5 2 2" xfId="45845" xr:uid="{47ABDFBB-3635-4149-ADBC-ACF37F0E8B59}"/>
    <cellStyle name="Comma 3 2 5 4 5 2 3" xfId="33217" xr:uid="{F5B9F2EA-CA06-4A07-A723-934C61159AC1}"/>
    <cellStyle name="Comma 3 2 5 4 5 3" xfId="20587" xr:uid="{8893724B-9A18-43DF-AD04-F0490498CCC0}"/>
    <cellStyle name="Comma 3 2 5 4 5 3 2" xfId="39564" xr:uid="{F5470ABD-6CBB-4C8B-8F93-26A0258551AF}"/>
    <cellStyle name="Comma 3 2 5 4 5 4" xfId="26924" xr:uid="{1600F303-67D6-4CB4-B8D5-EBF2438FA22D}"/>
    <cellStyle name="Comma 3 2 5 4 6" xfId="9735" xr:uid="{63443258-1C3E-42F6-BECD-32CBDFA979D4}"/>
    <cellStyle name="Comma 3 2 5 4 6 2" xfId="42348" xr:uid="{96F95818-651C-4316-A2BC-116D3BA46B50}"/>
    <cellStyle name="Comma 3 2 5 4 6 3" xfId="29720" xr:uid="{C0621BD4-44F9-456F-B334-4682C35C9482}"/>
    <cellStyle name="Comma 3 2 5 4 7" xfId="17095" xr:uid="{83740D56-20ED-4A8B-8DB9-986C9C69B033}"/>
    <cellStyle name="Comma 3 2 5 4 7 2" xfId="36035" xr:uid="{6488BEE5-9E5D-4799-894A-77E1BC5624BA}"/>
    <cellStyle name="Comma 3 2 5 4 8" xfId="23423" xr:uid="{702C02AA-3298-4368-9970-740F5DDBB0C3}"/>
    <cellStyle name="Comma 3 2 5 5" xfId="2461" xr:uid="{58ED2965-68FE-437F-B52D-8F0E5C210A0F}"/>
    <cellStyle name="Comma 3 2 5 5 2" xfId="4227" xr:uid="{376899A7-B460-4EAA-9EA3-B3A00008A5BE}"/>
    <cellStyle name="Comma 3 2 5 5 2 2" xfId="7724" xr:uid="{7A84D7FF-4A5E-4D56-9FD4-F96FFD3D7877}"/>
    <cellStyle name="Comma 3 2 5 5 2 2 2" xfId="15089" xr:uid="{C313164B-CCE1-435E-B7A0-CAB104C55CA9}"/>
    <cellStyle name="Comma 3 2 5 5 2 2 2 2" xfId="47707" xr:uid="{291CC4BD-0614-47BE-9B6E-645422F45D80}"/>
    <cellStyle name="Comma 3 2 5 5 2 2 2 3" xfId="35079" xr:uid="{DD51081F-3855-4B55-8639-0F2E0550525C}"/>
    <cellStyle name="Comma 3 2 5 5 2 2 3" xfId="22449" xr:uid="{7A182DF6-13DC-4FE1-80D4-998F3A0DF852}"/>
    <cellStyle name="Comma 3 2 5 5 2 2 3 2" xfId="41426" xr:uid="{F6B5313B-4240-4857-A897-5BE8CF8B622B}"/>
    <cellStyle name="Comma 3 2 5 5 2 2 4" xfId="28786" xr:uid="{D2A00C82-EBBF-49C5-A774-98828E16D08D}"/>
    <cellStyle name="Comma 3 2 5 5 2 3" xfId="5106" xr:uid="{E582C0F4-D2F9-4023-B054-FF90C17B98D5}"/>
    <cellStyle name="Comma 3 2 5 5 2 3 2" xfId="12471" xr:uid="{1342B3C7-772E-45CB-983C-CDC233F4CB42}"/>
    <cellStyle name="Comma 3 2 5 5 2 3 2 2" xfId="45089" xr:uid="{A1997375-C079-4787-859F-2505E62E71EB}"/>
    <cellStyle name="Comma 3 2 5 5 2 3 2 3" xfId="32461" xr:uid="{4B7AEB52-B732-47D6-AD7F-9F0CA7B0E3F3}"/>
    <cellStyle name="Comma 3 2 5 5 2 3 3" xfId="19831" xr:uid="{1B4488D1-D7D8-4791-9437-1C6535BA3C3F}"/>
    <cellStyle name="Comma 3 2 5 5 2 3 3 2" xfId="38808" xr:uid="{6981F3E0-24E1-43B3-8B0D-4FAF9A7FBF21}"/>
    <cellStyle name="Comma 3 2 5 5 2 3 4" xfId="26168" xr:uid="{F88108B5-B217-4BA6-A120-85C4EDD6B6F0}"/>
    <cellStyle name="Comma 3 2 5 5 2 4" xfId="11593" xr:uid="{F2DD80A9-5209-4825-B718-B28D678B47D0}"/>
    <cellStyle name="Comma 3 2 5 5 2 4 2" xfId="44210" xr:uid="{0CA3AB26-2B8B-4EF6-BA7B-7EB31D9C58AD}"/>
    <cellStyle name="Comma 3 2 5 5 2 4 3" xfId="31582" xr:uid="{22AE9530-A164-405C-B36F-7C6EE8FB12D7}"/>
    <cellStyle name="Comma 3 2 5 5 2 5" xfId="18953" xr:uid="{A7BCD553-4FC8-4850-AB08-43D3DEE275F4}"/>
    <cellStyle name="Comma 3 2 5 5 2 5 2" xfId="37929" xr:uid="{231A19FC-E405-4086-B669-AB4543597D2F}"/>
    <cellStyle name="Comma 3 2 5 5 2 6" xfId="25289" xr:uid="{DE72F5FC-78AA-4050-8E8F-F1010EEE04E0}"/>
    <cellStyle name="Comma 3 2 5 5 3" xfId="3377" xr:uid="{DE410FFB-6071-4709-A89B-3D2E7D701B7D}"/>
    <cellStyle name="Comma 3 2 5 5 3 2" xfId="6874" xr:uid="{5BCA29D3-6F7E-4091-82F8-50C3F1423AA6}"/>
    <cellStyle name="Comma 3 2 5 5 3 2 2" xfId="14239" xr:uid="{6D6FDA7C-6591-4D63-87D1-E1910C966257}"/>
    <cellStyle name="Comma 3 2 5 5 3 2 2 2" xfId="46857" xr:uid="{F155E3DE-D0A3-4AC9-AC1E-55D264530384}"/>
    <cellStyle name="Comma 3 2 5 5 3 2 2 3" xfId="34229" xr:uid="{CC7AA609-E8AB-4C45-A8AA-A96412A673B5}"/>
    <cellStyle name="Comma 3 2 5 5 3 2 3" xfId="21599" xr:uid="{52362684-FDB0-45F3-A839-95AE9831155D}"/>
    <cellStyle name="Comma 3 2 5 5 3 2 3 2" xfId="40576" xr:uid="{E9F20B81-F122-4BDD-9CC2-BEF7D42DFD0D}"/>
    <cellStyle name="Comma 3 2 5 5 3 2 4" xfId="27936" xr:uid="{2FA56DC2-364B-412E-A337-4E95826C832E}"/>
    <cellStyle name="Comma 3 2 5 5 3 3" xfId="10743" xr:uid="{DC721004-56C7-459A-902E-B33CA544C450}"/>
    <cellStyle name="Comma 3 2 5 5 3 3 2" xfId="43360" xr:uid="{C502B521-D0D6-45F8-8740-E042DE7B23C8}"/>
    <cellStyle name="Comma 3 2 5 5 3 3 3" xfId="30732" xr:uid="{0580CEE7-22EF-4899-9F3C-2A74EA496058}"/>
    <cellStyle name="Comma 3 2 5 5 3 4" xfId="18103" xr:uid="{8ABCF103-495A-4251-93D4-BC87E845E629}"/>
    <cellStyle name="Comma 3 2 5 5 3 4 2" xfId="37079" xr:uid="{55167AAB-BCBA-4EEF-A7B9-ADF33A3334D7}"/>
    <cellStyle name="Comma 3 2 5 5 3 5" xfId="24439" xr:uid="{40B63C78-E89C-4B9C-9003-B453A2AF3589}"/>
    <cellStyle name="Comma 3 2 5 5 4" xfId="5991" xr:uid="{49DBC851-B394-435E-9015-71982DC61AA9}"/>
    <cellStyle name="Comma 3 2 5 5 4 2" xfId="13356" xr:uid="{788CA0FD-AA34-4280-8F74-66AFBDC4EAF0}"/>
    <cellStyle name="Comma 3 2 5 5 4 2 2" xfId="45974" xr:uid="{2E63DDFD-2BE0-4426-A7DE-9C30AE6BB522}"/>
    <cellStyle name="Comma 3 2 5 5 4 2 3" xfId="33346" xr:uid="{EF077D13-D588-42AC-8800-858E1577BB27}"/>
    <cellStyle name="Comma 3 2 5 5 4 3" xfId="20716" xr:uid="{C0F8D54E-F825-4D8C-BA04-A065127CE139}"/>
    <cellStyle name="Comma 3 2 5 5 4 3 2" xfId="39693" xr:uid="{D86F9B2A-EF93-40C6-BC91-253D40D68598}"/>
    <cellStyle name="Comma 3 2 5 5 4 4" xfId="27053" xr:uid="{1278E218-D8D6-4D0B-A01A-C7029623F785}"/>
    <cellStyle name="Comma 3 2 5 5 5" xfId="9864" xr:uid="{F8438C95-330A-4256-8211-B21A1D36C52E}"/>
    <cellStyle name="Comma 3 2 5 5 5 2" xfId="42480" xr:uid="{F79CF1F2-05B0-48BC-8D9F-1DAA4D83EEFD}"/>
    <cellStyle name="Comma 3 2 5 5 5 3" xfId="29852" xr:uid="{E7E721F1-C0B7-4B59-8E44-DE7F65DD9840}"/>
    <cellStyle name="Comma 3 2 5 5 6" xfId="17224" xr:uid="{FF4FFE09-849B-4F5B-BCB7-D2FC66D58DA3}"/>
    <cellStyle name="Comma 3 2 5 5 6 2" xfId="36173" xr:uid="{2B27DEF1-2F3B-4DB6-BB49-91C7A9B48D7E}"/>
    <cellStyle name="Comma 3 2 5 5 7" xfId="23556" xr:uid="{67C5D26F-30C5-40C7-AA3C-A138875A1685}"/>
    <cellStyle name="Comma 3 2 5 6" xfId="2653" xr:uid="{818976BE-DF48-4F44-BC63-5A572F8C6C69}"/>
    <cellStyle name="Comma 3 2 5 6 2" xfId="4387" xr:uid="{23EBBAD0-469B-48F5-BAF2-4E109DBA1FF3}"/>
    <cellStyle name="Comma 3 2 5 6 2 2" xfId="7885" xr:uid="{88EC1F7F-2479-49B0-8EA9-A7C780D4C9F2}"/>
    <cellStyle name="Comma 3 2 5 6 2 2 2" xfId="15250" xr:uid="{724FA051-985C-47EA-BBB8-C14E03DA5DF0}"/>
    <cellStyle name="Comma 3 2 5 6 2 2 2 2" xfId="47868" xr:uid="{6CDC3FE8-D5CC-404A-B5C2-874E0A69FEBE}"/>
    <cellStyle name="Comma 3 2 5 6 2 2 2 3" xfId="35240" xr:uid="{4D3334D6-BF3F-4C69-B6F7-622D7FBA5FB8}"/>
    <cellStyle name="Comma 3 2 5 6 2 2 3" xfId="22610" xr:uid="{6B72BD76-E7EB-4D0F-A5D4-9C807BA68EED}"/>
    <cellStyle name="Comma 3 2 5 6 2 2 3 2" xfId="41587" xr:uid="{FBD95A65-6279-4FED-B3F1-E506E93F5EC4}"/>
    <cellStyle name="Comma 3 2 5 6 2 2 4" xfId="28947" xr:uid="{D3F798F7-BF96-4AF0-972B-1EC190C8ADFE}"/>
    <cellStyle name="Comma 3 2 5 6 2 3" xfId="5267" xr:uid="{975943FC-C74D-4A95-BEED-A56B8C58BBD3}"/>
    <cellStyle name="Comma 3 2 5 6 2 3 2" xfId="12632" xr:uid="{04560765-DA30-4D02-84B7-BA9D5EF8928E}"/>
    <cellStyle name="Comma 3 2 5 6 2 3 2 2" xfId="45250" xr:uid="{499BAC1A-6F2E-4924-9E12-485533594553}"/>
    <cellStyle name="Comma 3 2 5 6 2 3 2 3" xfId="32622" xr:uid="{D3A42E02-760B-43FA-BFDD-F7942167C134}"/>
    <cellStyle name="Comma 3 2 5 6 2 3 3" xfId="19992" xr:uid="{4B7C623C-7800-4539-8582-F929A76EFC5B}"/>
    <cellStyle name="Comma 3 2 5 6 2 3 3 2" xfId="38969" xr:uid="{A3180BDC-14BD-4274-96BE-121431A49633}"/>
    <cellStyle name="Comma 3 2 5 6 2 3 4" xfId="26329" xr:uid="{1110FDF5-56F4-468D-8087-DDE61C8EE1F2}"/>
    <cellStyle name="Comma 3 2 5 6 2 4" xfId="11753" xr:uid="{A3059835-7A8E-4AAE-885B-9FB1031CBEC0}"/>
    <cellStyle name="Comma 3 2 5 6 2 4 2" xfId="44371" xr:uid="{C810F5EB-DDCC-483E-A909-1C341FA4628E}"/>
    <cellStyle name="Comma 3 2 5 6 2 4 3" xfId="31743" xr:uid="{D7A695AC-56B9-43C1-9BFD-BB5F45204E27}"/>
    <cellStyle name="Comma 3 2 5 6 2 5" xfId="19113" xr:uid="{10F5B95E-EEA2-49F3-8966-24259EC4CA7E}"/>
    <cellStyle name="Comma 3 2 5 6 2 5 2" xfId="38090" xr:uid="{CF42AA26-3765-4AA2-B98E-A1F9035E3495}"/>
    <cellStyle name="Comma 3 2 5 6 2 6" xfId="25450" xr:uid="{6790A795-86A4-4EF1-81E6-3D085EFF4D56}"/>
    <cellStyle name="Comma 3 2 5 6 3" xfId="3532" xr:uid="{3152D0DD-AE7C-4BF6-B61C-2205B894B4E1}"/>
    <cellStyle name="Comma 3 2 5 6 3 2" xfId="7029" xr:uid="{8C43CB4D-2991-4CD0-B94D-3FEDB5F62526}"/>
    <cellStyle name="Comma 3 2 5 6 3 2 2" xfId="14394" xr:uid="{B1438BE2-EB73-45FB-92D7-0697A757D23F}"/>
    <cellStyle name="Comma 3 2 5 6 3 2 2 2" xfId="47012" xr:uid="{C4F64191-AE9C-4E44-9783-86900C2A7792}"/>
    <cellStyle name="Comma 3 2 5 6 3 2 2 3" xfId="34384" xr:uid="{C01554A5-EF22-4213-865B-CC624F8D9544}"/>
    <cellStyle name="Comma 3 2 5 6 3 2 3" xfId="21754" xr:uid="{2AE94224-DCA4-4087-92B4-8557C01B0490}"/>
    <cellStyle name="Comma 3 2 5 6 3 2 3 2" xfId="40731" xr:uid="{1223E09C-494F-41D1-B7BE-D390855EC7D9}"/>
    <cellStyle name="Comma 3 2 5 6 3 2 4" xfId="28091" xr:uid="{022D3186-792F-4510-92A3-A755C9E704A9}"/>
    <cellStyle name="Comma 3 2 5 6 3 3" xfId="10898" xr:uid="{14AE3DF0-7995-4DEF-B701-F9DDD45D19FB}"/>
    <cellStyle name="Comma 3 2 5 6 3 3 2" xfId="43515" xr:uid="{E42207D3-72E0-43D2-B632-BB48EEDC1FF7}"/>
    <cellStyle name="Comma 3 2 5 6 3 3 3" xfId="30887" xr:uid="{3F8080D7-546D-4A39-88ED-B76339EF927B}"/>
    <cellStyle name="Comma 3 2 5 6 3 4" xfId="18258" xr:uid="{16DB50AF-6481-4C28-AE5D-F7B34A0B9658}"/>
    <cellStyle name="Comma 3 2 5 6 3 4 2" xfId="37234" xr:uid="{1651B95C-DF56-4815-AA03-4D02A3932C69}"/>
    <cellStyle name="Comma 3 2 5 6 3 5" xfId="24594" xr:uid="{F21F6189-F44A-405B-A184-6E2168A67616}"/>
    <cellStyle name="Comma 3 2 5 6 4" xfId="6152" xr:uid="{359F6B55-02B3-44E7-848F-94054942887B}"/>
    <cellStyle name="Comma 3 2 5 6 4 2" xfId="13517" xr:uid="{EBE6C2BD-8CFB-475D-AD82-DD7F681BEE56}"/>
    <cellStyle name="Comma 3 2 5 6 4 2 2" xfId="46135" xr:uid="{27FA6E65-094A-41AC-9E81-15A750207BC1}"/>
    <cellStyle name="Comma 3 2 5 6 4 2 3" xfId="33507" xr:uid="{2CF83C6C-3F1E-4E1D-B1B2-3F66DBD1A14E}"/>
    <cellStyle name="Comma 3 2 5 6 4 3" xfId="20877" xr:uid="{5D4881DF-1C13-4D15-A998-7791BF226994}"/>
    <cellStyle name="Comma 3 2 5 6 4 3 2" xfId="39854" xr:uid="{2779E329-F4F2-4BB5-8724-AA3994BA0356}"/>
    <cellStyle name="Comma 3 2 5 6 4 4" xfId="27214" xr:uid="{2534BE3C-27FD-4970-B16C-E35CB0DC692F}"/>
    <cellStyle name="Comma 3 2 5 6 5" xfId="10023" xr:uid="{D764D57C-21E5-4791-BFE5-42561D17AF4A}"/>
    <cellStyle name="Comma 3 2 5 6 5 2" xfId="42638" xr:uid="{E33A6514-BF35-449E-A3EE-506062B4D708}"/>
    <cellStyle name="Comma 3 2 5 6 5 3" xfId="30010" xr:uid="{BA0B592F-27AF-4B7D-B0E0-E80826A008FD}"/>
    <cellStyle name="Comma 3 2 5 6 6" xfId="17383" xr:uid="{C6B2E34F-90A3-452D-AC1C-03F7FEC2B79C}"/>
    <cellStyle name="Comma 3 2 5 6 6 2" xfId="36357" xr:uid="{FCE6E315-DB17-4C5F-B91E-8E452C6F82B1}"/>
    <cellStyle name="Comma 3 2 5 6 7" xfId="23717" xr:uid="{F443D0A1-E66B-44E2-9230-EEB79133D7A2}"/>
    <cellStyle name="Comma 3 2 5 7" xfId="3948" xr:uid="{32CD533F-A726-4DC8-8203-8FAAA0726B06}"/>
    <cellStyle name="Comma 3 2 5 7 2" xfId="7445" xr:uid="{E3DCADB5-9875-4786-B775-9BF8A75CA566}"/>
    <cellStyle name="Comma 3 2 5 7 2 2" xfId="14810" xr:uid="{4E5735B3-689F-49EE-AD31-0690DAB586A3}"/>
    <cellStyle name="Comma 3 2 5 7 2 2 2" xfId="47428" xr:uid="{C472BE9D-2C11-4CFE-BE72-5DF45CADBF1F}"/>
    <cellStyle name="Comma 3 2 5 7 2 2 3" xfId="34800" xr:uid="{17060C80-FED4-40E9-ABC9-F419CF761116}"/>
    <cellStyle name="Comma 3 2 5 7 2 3" xfId="22170" xr:uid="{F5EB9D4C-D56E-471D-B31F-C5F0B9516A92}"/>
    <cellStyle name="Comma 3 2 5 7 2 3 2" xfId="41147" xr:uid="{4801D6ED-8362-43F6-9C25-185539D9285B}"/>
    <cellStyle name="Comma 3 2 5 7 2 4" xfId="28507" xr:uid="{483A9CC1-1871-4F80-B3D4-E430968B8A43}"/>
    <cellStyle name="Comma 3 2 5 7 3" xfId="4823" xr:uid="{51D8FD8A-7C5C-4331-B001-B6833B24E260}"/>
    <cellStyle name="Comma 3 2 5 7 3 2" xfId="12188" xr:uid="{93078BCA-2591-4434-8A90-26232884932E}"/>
    <cellStyle name="Comma 3 2 5 7 3 2 2" xfId="44806" xr:uid="{09B26CE1-1742-4E18-8B9E-9E6316786174}"/>
    <cellStyle name="Comma 3 2 5 7 3 2 3" xfId="32178" xr:uid="{38EEDA8D-D2FE-44A5-8009-E2EA7F410613}"/>
    <cellStyle name="Comma 3 2 5 7 3 3" xfId="19548" xr:uid="{578C1E81-9E06-47D2-BE23-CFF01BB9E667}"/>
    <cellStyle name="Comma 3 2 5 7 3 3 2" xfId="38525" xr:uid="{608F0F25-49D6-4ED8-BE6A-65216E2127D5}"/>
    <cellStyle name="Comma 3 2 5 7 3 4" xfId="25885" xr:uid="{A15691FA-AA93-48A6-AD8B-A7E3AC6CA0C2}"/>
    <cellStyle name="Comma 3 2 5 7 4" xfId="11314" xr:uid="{83694299-9802-4E5E-A0D7-126F2F25B1C7}"/>
    <cellStyle name="Comma 3 2 5 7 4 2" xfId="43931" xr:uid="{B07FDB72-F3E6-4E02-900F-ECF0317715B6}"/>
    <cellStyle name="Comma 3 2 5 7 4 3" xfId="31303" xr:uid="{489FA7FD-2265-4E56-A57C-AEF10A3861DA}"/>
    <cellStyle name="Comma 3 2 5 7 5" xfId="18674" xr:uid="{EEFA39E1-9CEF-4E3F-AC1B-23395D14B986}"/>
    <cellStyle name="Comma 3 2 5 7 5 2" xfId="37650" xr:uid="{2F1C5A35-B6D5-4BBC-8ABD-171BFB52F3B1}"/>
    <cellStyle name="Comma 3 2 5 7 6" xfId="25010" xr:uid="{F343B333-FD69-4CBE-A305-169B850708D4}"/>
    <cellStyle name="Comma 3 2 5 8" xfId="3098" xr:uid="{F9A5BD2E-2A0D-43A5-8550-075673319A3F}"/>
    <cellStyle name="Comma 3 2 5 8 2" xfId="6595" xr:uid="{800D6349-7B88-4786-8769-80293C0EC0FD}"/>
    <cellStyle name="Comma 3 2 5 8 2 2" xfId="13960" xr:uid="{42348645-495C-4930-935B-D11674BC799A}"/>
    <cellStyle name="Comma 3 2 5 8 2 2 2" xfId="46578" xr:uid="{4814E150-1BAD-4051-B51C-52B2B9C69ABF}"/>
    <cellStyle name="Comma 3 2 5 8 2 2 3" xfId="33950" xr:uid="{F4695895-1EB5-43D9-A6C9-0B43B5552EBF}"/>
    <cellStyle name="Comma 3 2 5 8 2 3" xfId="21320" xr:uid="{9AA52E67-FC8E-48AA-8BD4-602DE805B5C7}"/>
    <cellStyle name="Comma 3 2 5 8 2 3 2" xfId="40297" xr:uid="{FAAAAAAE-6354-4345-9BBF-E73E9CD11B68}"/>
    <cellStyle name="Comma 3 2 5 8 2 4" xfId="27657" xr:uid="{0C125180-FB98-4F99-AB2B-024DD0910D7C}"/>
    <cellStyle name="Comma 3 2 5 8 3" xfId="10464" xr:uid="{9DAFE229-D2FE-4A0F-B194-438DA428A000}"/>
    <cellStyle name="Comma 3 2 5 8 3 2" xfId="43081" xr:uid="{E9EFAC9F-B0D4-48E2-832A-0413D220FD8C}"/>
    <cellStyle name="Comma 3 2 5 8 3 3" xfId="30453" xr:uid="{1DD9CBBD-1BF2-402E-9DBC-7E073F28B6B3}"/>
    <cellStyle name="Comma 3 2 5 8 4" xfId="17824" xr:uid="{CDBE4BEC-CEEE-4054-BC59-87CC7155B66B}"/>
    <cellStyle name="Comma 3 2 5 8 4 2" xfId="36800" xr:uid="{FA48611F-4712-4A12-B81E-6176E3BA8147}"/>
    <cellStyle name="Comma 3 2 5 8 5" xfId="24160" xr:uid="{253B1C86-756D-47CC-8FF0-7B51E1EE2FA8}"/>
    <cellStyle name="Comma 3 2 5 9" xfId="5708" xr:uid="{6F913A6C-3744-41AA-A922-317E8F2E224D}"/>
    <cellStyle name="Comma 3 2 5 9 2" xfId="13073" xr:uid="{87966467-C6ED-4A9D-AB94-24E6D6A03582}"/>
    <cellStyle name="Comma 3 2 5 9 2 2" xfId="45691" xr:uid="{EE63E686-0336-409D-9B65-B3292F1233A2}"/>
    <cellStyle name="Comma 3 2 5 9 2 3" xfId="33063" xr:uid="{93A7200E-10EC-4BAF-B55A-9509B56F019C}"/>
    <cellStyle name="Comma 3 2 5 9 3" xfId="20433" xr:uid="{E7C77946-7D87-4C87-A0BA-E33696760EF5}"/>
    <cellStyle name="Comma 3 2 5 9 3 2" xfId="39410" xr:uid="{5FC884ED-4002-4A03-8BB0-BC2C6FFA69C8}"/>
    <cellStyle name="Comma 3 2 5 9 4" xfId="26770" xr:uid="{871C976F-C23E-4D1C-9743-F2D30BD096EA}"/>
    <cellStyle name="Comma 3 2 6" xfId="392" xr:uid="{A48C74FA-331B-4350-9DF8-22ABCB54220C}"/>
    <cellStyle name="Comma 3 2 6 10" xfId="1724" xr:uid="{9E4F360D-AA4B-4FB5-8915-2D157E138440}"/>
    <cellStyle name="Comma 3 2 6 10 2" xfId="9262" xr:uid="{2FFAF465-C4B7-4E8E-A76E-65BDE61F74F3}"/>
    <cellStyle name="Comma 3 2 6 10 3" xfId="16622" xr:uid="{7DF72F94-892E-4746-9935-3066C1EF2667}"/>
    <cellStyle name="Comma 3 2 6 10 4" xfId="35857" xr:uid="{9525479A-EBE9-44DA-8ED5-B2182EEB1494}"/>
    <cellStyle name="Comma 3 2 6 11" xfId="8476" xr:uid="{F71573F6-937C-49D6-B3DC-FB04212116AB}"/>
    <cellStyle name="Comma 3 2 6 12" xfId="15836" xr:uid="{7EAF33AA-584D-4FB3-A78F-C4239B608224}"/>
    <cellStyle name="Comma 3 2 6 13" xfId="23272" xr:uid="{5D8BEAD8-237A-4FD5-9259-C961507AB89A}"/>
    <cellStyle name="Comma 3 2 6 2" xfId="1090" xr:uid="{F918ABCB-4F0F-4981-8A79-B1D39786B8B1}"/>
    <cellStyle name="Comma 3 2 6 2 10" xfId="16294" xr:uid="{EB2C05FA-0461-4B64-B28A-93731E3F1501}"/>
    <cellStyle name="Comma 3 2 6 2 11" xfId="23294" xr:uid="{5D4CFFF3-2A79-41CA-A241-42CA01747967}"/>
    <cellStyle name="Comma 3 2 6 2 2" xfId="2257" xr:uid="{EE1B26A4-6D8E-4289-AA00-C3B7B0AD91E4}"/>
    <cellStyle name="Comma 3 2 6 2 2 2" xfId="2412" xr:uid="{6B14301B-C17E-4D61-8E53-A8F2B988BA23}"/>
    <cellStyle name="Comma 3 2 6 2 2 2 2" xfId="2909" xr:uid="{18967498-1487-4BC8-8170-6B3401A90B81}"/>
    <cellStyle name="Comma 3 2 6 2 2 2 2 2" xfId="4641" xr:uid="{2EFDABEB-EC5D-41DF-BF3E-0493D27E4695}"/>
    <cellStyle name="Comma 3 2 6 2 2 2 2 2 2" xfId="8139" xr:uid="{D55DC4F9-92FB-4364-A570-2FFF27CC2E1F}"/>
    <cellStyle name="Comma 3 2 6 2 2 2 2 2 2 2" xfId="15504" xr:uid="{40A97027-A4D0-4E75-A444-5C5EB7B749D9}"/>
    <cellStyle name="Comma 3 2 6 2 2 2 2 2 2 2 2" xfId="48122" xr:uid="{5389623C-0A97-4F04-AFB0-D8D1CEC49064}"/>
    <cellStyle name="Comma 3 2 6 2 2 2 2 2 2 2 3" xfId="35494" xr:uid="{42855891-D445-4B23-87E7-E7A33324C452}"/>
    <cellStyle name="Comma 3 2 6 2 2 2 2 2 2 3" xfId="22864" xr:uid="{9DD161A6-5944-4EA3-9D10-E130C2FFAC05}"/>
    <cellStyle name="Comma 3 2 6 2 2 2 2 2 2 3 2" xfId="41841" xr:uid="{F5E1C0CC-C091-442C-9B70-7CD7764BDCE2}"/>
    <cellStyle name="Comma 3 2 6 2 2 2 2 2 2 4" xfId="29201" xr:uid="{1C649FF1-BB2D-4C36-9A04-1D4751B36F90}"/>
    <cellStyle name="Comma 3 2 6 2 2 2 2 2 3" xfId="5521" xr:uid="{300BF626-0601-44A6-B01B-C1D29A71201A}"/>
    <cellStyle name="Comma 3 2 6 2 2 2 2 2 3 2" xfId="12886" xr:uid="{0B42EE0D-F068-4D1F-A23C-D80CBEB1A673}"/>
    <cellStyle name="Comma 3 2 6 2 2 2 2 2 3 2 2" xfId="45504" xr:uid="{0F73F719-1DC0-4B84-9CCD-1D7DAAFB20A7}"/>
    <cellStyle name="Comma 3 2 6 2 2 2 2 2 3 2 3" xfId="32876" xr:uid="{AEFD22E6-E7C6-4AB5-8098-3B323AA8602B}"/>
    <cellStyle name="Comma 3 2 6 2 2 2 2 2 3 3" xfId="20246" xr:uid="{5FFA8C5A-1108-4784-846D-921F025110CC}"/>
    <cellStyle name="Comma 3 2 6 2 2 2 2 2 3 3 2" xfId="39223" xr:uid="{2F49B39C-5DE3-42F8-B93D-F72E7A675E70}"/>
    <cellStyle name="Comma 3 2 6 2 2 2 2 2 3 4" xfId="26583" xr:uid="{64FF2696-3CD3-4117-980B-195E6B6A8F5F}"/>
    <cellStyle name="Comma 3 2 6 2 2 2 2 2 4" xfId="12007" xr:uid="{5E476F35-5987-412D-96F0-926B0FE996FC}"/>
    <cellStyle name="Comma 3 2 6 2 2 2 2 2 4 2" xfId="44625" xr:uid="{A35E0086-2425-4E54-8582-7E13CAF48748}"/>
    <cellStyle name="Comma 3 2 6 2 2 2 2 2 4 3" xfId="31997" xr:uid="{AF8B7E4E-EBB2-406D-9DB9-28DDFB054E5B}"/>
    <cellStyle name="Comma 3 2 6 2 2 2 2 2 5" xfId="19367" xr:uid="{400005D2-41C8-4BF5-871C-189AD0E2FA47}"/>
    <cellStyle name="Comma 3 2 6 2 2 2 2 2 5 2" xfId="38344" xr:uid="{5BAC2E8B-7120-4763-96D0-BAF75956044F}"/>
    <cellStyle name="Comma 3 2 6 2 2 2 2 2 6" xfId="25704" xr:uid="{13D21F2B-665C-4459-B9F3-8445F7982DDC}"/>
    <cellStyle name="Comma 3 2 6 2 2 2 2 3" xfId="3785" xr:uid="{98BAA137-C57A-46E6-8377-81957A4DA255}"/>
    <cellStyle name="Comma 3 2 6 2 2 2 2 3 2" xfId="7282" xr:uid="{16C85839-A0D1-432F-99D1-B6A5787A7F81}"/>
    <cellStyle name="Comma 3 2 6 2 2 2 2 3 2 2" xfId="14647" xr:uid="{FBBC8246-7588-43F7-97EC-3CB8956B5FB7}"/>
    <cellStyle name="Comma 3 2 6 2 2 2 2 3 2 2 2" xfId="47265" xr:uid="{3801CA1B-4B97-4007-8DFD-AEDD3DEA9753}"/>
    <cellStyle name="Comma 3 2 6 2 2 2 2 3 2 2 3" xfId="34637" xr:uid="{6C0E9F39-1060-4AB1-9251-9A4E6A000A82}"/>
    <cellStyle name="Comma 3 2 6 2 2 2 2 3 2 3" xfId="22007" xr:uid="{4BC0F0FA-416D-468D-ABBC-42DC8E61F19F}"/>
    <cellStyle name="Comma 3 2 6 2 2 2 2 3 2 3 2" xfId="40984" xr:uid="{50FD5AE9-26EE-4681-A782-11E9B8C54EBB}"/>
    <cellStyle name="Comma 3 2 6 2 2 2 2 3 2 4" xfId="28344" xr:uid="{5A353AF3-5CC2-4579-83C9-7BDDE1438E76}"/>
    <cellStyle name="Comma 3 2 6 2 2 2 2 3 3" xfId="11151" xr:uid="{4EF511C0-4A6A-4AC4-9656-347A75587002}"/>
    <cellStyle name="Comma 3 2 6 2 2 2 2 3 3 2" xfId="43768" xr:uid="{4A2C1111-1787-42B2-91EB-961B2E32F6DD}"/>
    <cellStyle name="Comma 3 2 6 2 2 2 2 3 3 3" xfId="31140" xr:uid="{A61671A5-7E8E-4D70-9ADF-AAC891279C03}"/>
    <cellStyle name="Comma 3 2 6 2 2 2 2 3 4" xfId="18511" xr:uid="{5416E798-7DB4-46A4-9367-20AF40A0876D}"/>
    <cellStyle name="Comma 3 2 6 2 2 2 2 3 4 2" xfId="37487" xr:uid="{5E8A35FC-800A-4707-B7C1-A2C4754FF699}"/>
    <cellStyle name="Comma 3 2 6 2 2 2 2 3 5" xfId="24847" xr:uid="{93676CF6-C129-4018-B6FB-3579820432B1}"/>
    <cellStyle name="Comma 3 2 6 2 2 2 2 4" xfId="6406" xr:uid="{ADC7FF56-D7A0-4ED5-B633-EC81CC8A9BC7}"/>
    <cellStyle name="Comma 3 2 6 2 2 2 2 4 2" xfId="13771" xr:uid="{23F2E0D6-E90E-44DF-B717-335D5DA33D94}"/>
    <cellStyle name="Comma 3 2 6 2 2 2 2 4 2 2" xfId="46389" xr:uid="{AC2EB7AA-C0A9-41B6-8D94-839E34673EE0}"/>
    <cellStyle name="Comma 3 2 6 2 2 2 2 4 2 3" xfId="33761" xr:uid="{A79674AD-BE8C-44BE-81F7-34D6CA9FD046}"/>
    <cellStyle name="Comma 3 2 6 2 2 2 2 4 3" xfId="21131" xr:uid="{CBC7A190-5CA4-4505-B701-A62B2C9FB781}"/>
    <cellStyle name="Comma 3 2 6 2 2 2 2 4 3 2" xfId="40108" xr:uid="{1539AEB3-F658-4174-8046-2A0544C026CE}"/>
    <cellStyle name="Comma 3 2 6 2 2 2 2 4 4" xfId="27468" xr:uid="{D2D6D8F8-F73A-4364-BCCF-5B1057489EE4}"/>
    <cellStyle name="Comma 3 2 6 2 2 2 2 5" xfId="10277" xr:uid="{84CB0515-C338-4B68-BC92-21BC82385FAE}"/>
    <cellStyle name="Comma 3 2 6 2 2 2 2 5 2" xfId="42892" xr:uid="{2FBDE413-2FC5-4BD4-9CD0-90E955BD3F44}"/>
    <cellStyle name="Comma 3 2 6 2 2 2 2 5 3" xfId="30264" xr:uid="{E7A713C7-C7CE-4B8B-BF8B-A4C4D59486E8}"/>
    <cellStyle name="Comma 3 2 6 2 2 2 2 6" xfId="17637" xr:uid="{E12D9AEB-5A6A-4584-9632-335F1D9324BD}"/>
    <cellStyle name="Comma 3 2 6 2 2 2 2 6 2" xfId="36611" xr:uid="{56484AAC-01BD-46E1-8A95-ECB446F3189D}"/>
    <cellStyle name="Comma 3 2 6 2 2 2 2 7" xfId="23971" xr:uid="{743A72CF-CC8D-4329-A3F9-5598DF26EF92}"/>
    <cellStyle name="Comma 3 2 6 2 2 2 3" xfId="4201" xr:uid="{FF0062C4-1360-4C3E-9F65-BAFBA8E6CE13}"/>
    <cellStyle name="Comma 3 2 6 2 2 2 3 2" xfId="7698" xr:uid="{10C4C0E9-CC7E-4C87-943C-7E06AE565F76}"/>
    <cellStyle name="Comma 3 2 6 2 2 2 3 2 2" xfId="15063" xr:uid="{B70C3A55-C9E6-4636-9B11-E51F9E6E65F7}"/>
    <cellStyle name="Comma 3 2 6 2 2 2 3 2 2 2" xfId="47681" xr:uid="{E96B1B8A-3950-4BED-A899-18D179F06C32}"/>
    <cellStyle name="Comma 3 2 6 2 2 2 3 2 2 3" xfId="35053" xr:uid="{3F638C5F-0B70-44EA-B49A-0E0037A5E609}"/>
    <cellStyle name="Comma 3 2 6 2 2 2 3 2 3" xfId="22423" xr:uid="{E84D897E-E3EF-4C73-8B4D-81C342D02A40}"/>
    <cellStyle name="Comma 3 2 6 2 2 2 3 2 3 2" xfId="41400" xr:uid="{E3182669-F3A8-4E5E-9F99-E3AB86299B13}"/>
    <cellStyle name="Comma 3 2 6 2 2 2 3 2 4" xfId="28760" xr:uid="{52A5BA67-5A66-44D9-BB3A-0B0D027061F5}"/>
    <cellStyle name="Comma 3 2 6 2 2 2 3 3" xfId="5079" xr:uid="{DE1B69AF-671C-4C72-85A7-CE66C5F997C7}"/>
    <cellStyle name="Comma 3 2 6 2 2 2 3 3 2" xfId="12444" xr:uid="{CDA11D3F-5D96-465E-AA35-C7E992867775}"/>
    <cellStyle name="Comma 3 2 6 2 2 2 3 3 2 2" xfId="45062" xr:uid="{0F93E30F-BA47-476F-AA99-E6CC0925A1B7}"/>
    <cellStyle name="Comma 3 2 6 2 2 2 3 3 2 3" xfId="32434" xr:uid="{0B2D8C8E-293F-4E12-8FF3-98EFACB7E54B}"/>
    <cellStyle name="Comma 3 2 6 2 2 2 3 3 3" xfId="19804" xr:uid="{86978C93-208F-44EE-A051-E6675356D1BC}"/>
    <cellStyle name="Comma 3 2 6 2 2 2 3 3 3 2" xfId="38781" xr:uid="{3B2725BF-CEE2-4B20-BBCC-7F9A06B354F5}"/>
    <cellStyle name="Comma 3 2 6 2 2 2 3 3 4" xfId="26141" xr:uid="{161F56B1-6996-4B83-9775-31E0E2078352}"/>
    <cellStyle name="Comma 3 2 6 2 2 2 3 4" xfId="11567" xr:uid="{27A7754C-E28E-4EA2-A246-BDF70C9B8F6B}"/>
    <cellStyle name="Comma 3 2 6 2 2 2 3 4 2" xfId="44184" xr:uid="{F5CA6118-E1F2-4FC1-9921-A6283BDC688E}"/>
    <cellStyle name="Comma 3 2 6 2 2 2 3 4 3" xfId="31556" xr:uid="{814A07A7-D94A-4382-8042-7560D22B2E93}"/>
    <cellStyle name="Comma 3 2 6 2 2 2 3 5" xfId="18927" xr:uid="{0B5695BC-8E20-482C-BDBE-BFA197F0374B}"/>
    <cellStyle name="Comma 3 2 6 2 2 2 3 5 2" xfId="37903" xr:uid="{3EAFD420-52DA-4552-A49E-03438F71148E}"/>
    <cellStyle name="Comma 3 2 6 2 2 2 3 6" xfId="25263" xr:uid="{613865B8-5227-4FB9-8BBF-7A7743990813}"/>
    <cellStyle name="Comma 3 2 6 2 2 2 4" xfId="3351" xr:uid="{7486AE47-DE4A-4054-94AA-AC7AC5F1E1F6}"/>
    <cellStyle name="Comma 3 2 6 2 2 2 4 2" xfId="6848" xr:uid="{86DAB705-4B42-4A29-A63B-4112EDCC8588}"/>
    <cellStyle name="Comma 3 2 6 2 2 2 4 2 2" xfId="14213" xr:uid="{D4FB0BFA-DE3B-41E3-9ED2-62711295A9A4}"/>
    <cellStyle name="Comma 3 2 6 2 2 2 4 2 2 2" xfId="46831" xr:uid="{CEB30F71-A454-4610-9647-0C4B8AF8903F}"/>
    <cellStyle name="Comma 3 2 6 2 2 2 4 2 2 3" xfId="34203" xr:uid="{D273486F-79BC-4684-A8DD-0575C1218CB6}"/>
    <cellStyle name="Comma 3 2 6 2 2 2 4 2 3" xfId="21573" xr:uid="{EDB7788F-2A14-496A-AEB6-992AB9EF582F}"/>
    <cellStyle name="Comma 3 2 6 2 2 2 4 2 3 2" xfId="40550" xr:uid="{8EB8C58D-B7E5-4FAA-A01B-3C814A34D254}"/>
    <cellStyle name="Comma 3 2 6 2 2 2 4 2 4" xfId="27910" xr:uid="{7E6D8531-BCE6-49A7-9B92-410674EA78F4}"/>
    <cellStyle name="Comma 3 2 6 2 2 2 4 3" xfId="10717" xr:uid="{65AFCC9B-248C-4F26-A4A5-7AD6FDF2AE53}"/>
    <cellStyle name="Comma 3 2 6 2 2 2 4 3 2" xfId="43334" xr:uid="{53E7EF00-6AC9-466B-B826-E2F02EB1E121}"/>
    <cellStyle name="Comma 3 2 6 2 2 2 4 3 3" xfId="30706" xr:uid="{B495B259-E070-4340-927A-A5BFC200254D}"/>
    <cellStyle name="Comma 3 2 6 2 2 2 4 4" xfId="18077" xr:uid="{AE367E50-3329-4AA0-96B1-2756F742C653}"/>
    <cellStyle name="Comma 3 2 6 2 2 2 4 4 2" xfId="37053" xr:uid="{69827BFC-5DE7-4293-A875-6F18420B81C1}"/>
    <cellStyle name="Comma 3 2 6 2 2 2 4 5" xfId="24413" xr:uid="{D697073B-3091-464A-966B-2D5497E0F106}"/>
    <cellStyle name="Comma 3 2 6 2 2 2 5" xfId="5964" xr:uid="{6A70195F-981B-4F95-9EEA-7DEA1FB22CBE}"/>
    <cellStyle name="Comma 3 2 6 2 2 2 5 2" xfId="13329" xr:uid="{30530B00-266F-4E6B-B1EB-98999CE46EF9}"/>
    <cellStyle name="Comma 3 2 6 2 2 2 5 2 2" xfId="45947" xr:uid="{F7D883B5-DE6C-46B5-9444-1A80A2944922}"/>
    <cellStyle name="Comma 3 2 6 2 2 2 5 2 3" xfId="33319" xr:uid="{ABF8EA88-D854-48BA-AFAD-942F5BF663E7}"/>
    <cellStyle name="Comma 3 2 6 2 2 2 5 3" xfId="20689" xr:uid="{71B60566-7825-4487-8C23-0985B4678F95}"/>
    <cellStyle name="Comma 3 2 6 2 2 2 5 3 2" xfId="39666" xr:uid="{F39E5055-A228-4108-8B98-3503A841C9A7}"/>
    <cellStyle name="Comma 3 2 6 2 2 2 5 4" xfId="27026" xr:uid="{199A47BC-794A-425A-9B24-DFF8DA747444}"/>
    <cellStyle name="Comma 3 2 6 2 2 2 6" xfId="9837" xr:uid="{BAAA312B-0B11-4B67-B54C-99E8DB20E353}"/>
    <cellStyle name="Comma 3 2 6 2 2 2 6 2" xfId="42450" xr:uid="{2E2E46B6-8726-4395-B345-EC1D62EE0732}"/>
    <cellStyle name="Comma 3 2 6 2 2 2 6 3" xfId="29822" xr:uid="{7385B303-E5EE-40AE-AB61-4975492F7EE1}"/>
    <cellStyle name="Comma 3 2 6 2 2 2 7" xfId="17197" xr:uid="{BA1FBB6A-2F3E-4A65-A00C-9A2CBFD93778}"/>
    <cellStyle name="Comma 3 2 6 2 2 2 7 2" xfId="36137" xr:uid="{84EDC7F1-04D4-4274-9ACF-4532BCF28737}"/>
    <cellStyle name="Comma 3 2 6 2 2 2 8" xfId="23525" xr:uid="{ED483085-FF20-46E8-91E3-57C7561610DB}"/>
    <cellStyle name="Comma 3 2 6 2 2 3" xfId="2754" xr:uid="{7FEF8057-BEEA-46F4-A236-3F37400455B9}"/>
    <cellStyle name="Comma 3 2 6 2 2 3 2" xfId="4486" xr:uid="{F4824AA7-C5A3-4827-800C-52AE7AB7D8BE}"/>
    <cellStyle name="Comma 3 2 6 2 2 3 2 2" xfId="7984" xr:uid="{E3F7715B-F4A9-4B7A-B60A-570D5B5751EB}"/>
    <cellStyle name="Comma 3 2 6 2 2 3 2 2 2" xfId="15349" xr:uid="{0C3E27AF-6FF4-4330-9A5A-0450C394A306}"/>
    <cellStyle name="Comma 3 2 6 2 2 3 2 2 2 2" xfId="47967" xr:uid="{B8B04C0C-3EBA-4736-8E9C-B4144A2E9044}"/>
    <cellStyle name="Comma 3 2 6 2 2 3 2 2 2 3" xfId="35339" xr:uid="{EB667BA2-A36E-4F14-8F55-5DA40D499060}"/>
    <cellStyle name="Comma 3 2 6 2 2 3 2 2 3" xfId="22709" xr:uid="{1C490FD0-C738-4FC9-A7D5-2BAEF9B19859}"/>
    <cellStyle name="Comma 3 2 6 2 2 3 2 2 3 2" xfId="41686" xr:uid="{9FAC58D3-F408-481C-8945-B2D33C0E8BC5}"/>
    <cellStyle name="Comma 3 2 6 2 2 3 2 2 4" xfId="29046" xr:uid="{995A92F9-E891-4C64-9188-CDD566B5DE18}"/>
    <cellStyle name="Comma 3 2 6 2 2 3 2 3" xfId="5366" xr:uid="{F92CADB5-A706-4BE9-B524-52203054B319}"/>
    <cellStyle name="Comma 3 2 6 2 2 3 2 3 2" xfId="12731" xr:uid="{9D9234B2-379D-47DF-833C-399A4AE55176}"/>
    <cellStyle name="Comma 3 2 6 2 2 3 2 3 2 2" xfId="45349" xr:uid="{E612383A-218C-4F21-B531-D1FE6E46CAE0}"/>
    <cellStyle name="Comma 3 2 6 2 2 3 2 3 2 3" xfId="32721" xr:uid="{99F59DCE-E5B9-4F7E-A954-905099DCF978}"/>
    <cellStyle name="Comma 3 2 6 2 2 3 2 3 3" xfId="20091" xr:uid="{89120985-3BE8-4751-8FC2-99F8D25353C9}"/>
    <cellStyle name="Comma 3 2 6 2 2 3 2 3 3 2" xfId="39068" xr:uid="{F93CB1D4-426E-4842-8212-9EC645077CBF}"/>
    <cellStyle name="Comma 3 2 6 2 2 3 2 3 4" xfId="26428" xr:uid="{04858D94-1CD9-4570-9AE1-CA4ABEBC9DE1}"/>
    <cellStyle name="Comma 3 2 6 2 2 3 2 4" xfId="11852" xr:uid="{85FC8366-539A-471D-9D9D-8E21388916B7}"/>
    <cellStyle name="Comma 3 2 6 2 2 3 2 4 2" xfId="44470" xr:uid="{2AEF8D1D-BE17-470B-A5E2-BB2658D54C0E}"/>
    <cellStyle name="Comma 3 2 6 2 2 3 2 4 3" xfId="31842" xr:uid="{FC6A5406-4BB8-4EB4-93B9-609FD7214EA0}"/>
    <cellStyle name="Comma 3 2 6 2 2 3 2 5" xfId="19212" xr:uid="{A55A9138-C332-41BD-B566-58CEFE2FCD6B}"/>
    <cellStyle name="Comma 3 2 6 2 2 3 2 5 2" xfId="38189" xr:uid="{23CBF85F-158C-473C-99B9-969D372B9019}"/>
    <cellStyle name="Comma 3 2 6 2 2 3 2 6" xfId="25549" xr:uid="{8777DE95-A0B1-411E-ABC2-6B06C465EBDE}"/>
    <cellStyle name="Comma 3 2 6 2 2 3 3" xfId="3631" xr:uid="{D363DA3E-72FB-4209-91FF-F95A0E4567DE}"/>
    <cellStyle name="Comma 3 2 6 2 2 3 3 2" xfId="7128" xr:uid="{F557B582-C2AD-4827-A320-3A6E2180EA56}"/>
    <cellStyle name="Comma 3 2 6 2 2 3 3 2 2" xfId="14493" xr:uid="{D4A788FD-F53D-42E4-82F4-32A189B03F55}"/>
    <cellStyle name="Comma 3 2 6 2 2 3 3 2 2 2" xfId="47111" xr:uid="{C04F8224-0F2A-4CB1-AB23-60F8386CB612}"/>
    <cellStyle name="Comma 3 2 6 2 2 3 3 2 2 3" xfId="34483" xr:uid="{5C58F29B-A587-4C2B-B4F6-E07DDA422B47}"/>
    <cellStyle name="Comma 3 2 6 2 2 3 3 2 3" xfId="21853" xr:uid="{0E2AF44E-522F-4ADF-90F9-314A5D5E6C1C}"/>
    <cellStyle name="Comma 3 2 6 2 2 3 3 2 3 2" xfId="40830" xr:uid="{DE255B91-F3D7-432B-BA0E-A152F7CCAF59}"/>
    <cellStyle name="Comma 3 2 6 2 2 3 3 2 4" xfId="28190" xr:uid="{4271D9FB-347B-4045-AE49-93C1DD0770BD}"/>
    <cellStyle name="Comma 3 2 6 2 2 3 3 3" xfId="10997" xr:uid="{30C22499-A9C7-4DEE-883C-BE5EE61B4E8E}"/>
    <cellStyle name="Comma 3 2 6 2 2 3 3 3 2" xfId="43614" xr:uid="{A8EBCE88-C639-4FFB-9E5B-5064591EF78C}"/>
    <cellStyle name="Comma 3 2 6 2 2 3 3 3 3" xfId="30986" xr:uid="{1FDC88EA-A3CC-4BB4-8572-1E5DFF4501DD}"/>
    <cellStyle name="Comma 3 2 6 2 2 3 3 4" xfId="18357" xr:uid="{6A338425-EE3F-4FE3-A72A-49D320CB1093}"/>
    <cellStyle name="Comma 3 2 6 2 2 3 3 4 2" xfId="37333" xr:uid="{D92A96BD-F903-465B-9BCE-80432582BEFA}"/>
    <cellStyle name="Comma 3 2 6 2 2 3 3 5" xfId="24693" xr:uid="{F250BB0F-0F4B-48F3-973B-C1970DBD039A}"/>
    <cellStyle name="Comma 3 2 6 2 2 3 4" xfId="6251" xr:uid="{FEED82FA-D674-4FF5-852B-96B50A859E32}"/>
    <cellStyle name="Comma 3 2 6 2 2 3 4 2" xfId="13616" xr:uid="{F063CD41-61C5-4E3B-8ACB-85CB8C104D2F}"/>
    <cellStyle name="Comma 3 2 6 2 2 3 4 2 2" xfId="46234" xr:uid="{2A94AF3B-E3FA-48F2-9607-F160B4D2879D}"/>
    <cellStyle name="Comma 3 2 6 2 2 3 4 2 3" xfId="33606" xr:uid="{019DFF1D-A5BD-4B7F-9D4D-242B5A039DDC}"/>
    <cellStyle name="Comma 3 2 6 2 2 3 4 3" xfId="20976" xr:uid="{15C9C1AF-9F2D-4122-AE21-48CC7279292F}"/>
    <cellStyle name="Comma 3 2 6 2 2 3 4 3 2" xfId="39953" xr:uid="{FCD5A755-88D9-49A0-A5B6-0797E2DA4ECB}"/>
    <cellStyle name="Comma 3 2 6 2 2 3 4 4" xfId="27313" xr:uid="{67DDB982-8356-4998-BD1B-AA48A14276CC}"/>
    <cellStyle name="Comma 3 2 6 2 2 3 5" xfId="10122" xr:uid="{9FCCFADA-8389-4B7B-951F-3ADA3B217C19}"/>
    <cellStyle name="Comma 3 2 6 2 2 3 5 2" xfId="42737" xr:uid="{FCF9C478-07BA-4E7E-9CED-747834DFB18D}"/>
    <cellStyle name="Comma 3 2 6 2 2 3 5 3" xfId="30109" xr:uid="{A5B853FB-2943-4FE3-9314-C95AB5133AD4}"/>
    <cellStyle name="Comma 3 2 6 2 2 3 6" xfId="17482" xr:uid="{59BDD5B6-D325-4AC2-AD69-1F063E970B96}"/>
    <cellStyle name="Comma 3 2 6 2 2 3 6 2" xfId="36456" xr:uid="{64CFC9B3-C3B8-4D37-A210-AE8A61E6AEBC}"/>
    <cellStyle name="Comma 3 2 6 2 2 3 7" xfId="23816" xr:uid="{AF518217-5751-4ED5-B220-BFBDDA9153B4}"/>
    <cellStyle name="Comma 3 2 6 2 2 4" xfId="4046" xr:uid="{10DD5D18-E6EC-4F0C-B0C4-DF8CAEDAE9DE}"/>
    <cellStyle name="Comma 3 2 6 2 2 4 2" xfId="7543" xr:uid="{EC12D6D8-13CD-4880-A766-513843EA328D}"/>
    <cellStyle name="Comma 3 2 6 2 2 4 2 2" xfId="14908" xr:uid="{9E4E42FE-469F-4346-A029-235051D8CA09}"/>
    <cellStyle name="Comma 3 2 6 2 2 4 2 2 2" xfId="47526" xr:uid="{38880ED6-5E43-4644-9200-744884BAACD8}"/>
    <cellStyle name="Comma 3 2 6 2 2 4 2 2 3" xfId="34898" xr:uid="{7719E44A-24D0-4932-B80C-9A5D55274D9E}"/>
    <cellStyle name="Comma 3 2 6 2 2 4 2 3" xfId="22268" xr:uid="{C7AB8D9E-C869-4E0F-9309-3FD7AC0AA169}"/>
    <cellStyle name="Comma 3 2 6 2 2 4 2 3 2" xfId="41245" xr:uid="{4564FF54-A2EE-42F2-8CD0-727CF55D6086}"/>
    <cellStyle name="Comma 3 2 6 2 2 4 2 4" xfId="28605" xr:uid="{4187C247-1BC3-4B9D-93D9-6EF5D6F506B7}"/>
    <cellStyle name="Comma 3 2 6 2 2 4 3" xfId="4924" xr:uid="{305C9CBE-D69B-47BD-B3CB-1DAB90B67115}"/>
    <cellStyle name="Comma 3 2 6 2 2 4 3 2" xfId="12289" xr:uid="{4D8861E7-A617-4B52-AA1E-113A92FAD170}"/>
    <cellStyle name="Comma 3 2 6 2 2 4 3 2 2" xfId="44907" xr:uid="{56F00B72-4848-4C43-BD7B-14DA71868AE0}"/>
    <cellStyle name="Comma 3 2 6 2 2 4 3 2 3" xfId="32279" xr:uid="{8CA18B39-9FB3-4CD5-95C1-5692F8549350}"/>
    <cellStyle name="Comma 3 2 6 2 2 4 3 3" xfId="19649" xr:uid="{8B7297E0-FCC0-42AF-BED9-819236C98D67}"/>
    <cellStyle name="Comma 3 2 6 2 2 4 3 3 2" xfId="38626" xr:uid="{1AD4F105-6B3E-4B09-A155-B7623E1FB464}"/>
    <cellStyle name="Comma 3 2 6 2 2 4 3 4" xfId="25986" xr:uid="{66AFE464-5CB3-4C96-89E4-E082D9D0E6FF}"/>
    <cellStyle name="Comma 3 2 6 2 2 4 4" xfId="11412" xr:uid="{BCA364D3-18C3-42FA-84A1-FF7C5B245AF0}"/>
    <cellStyle name="Comma 3 2 6 2 2 4 4 2" xfId="44029" xr:uid="{ABB400E4-4B9C-47B7-8EA1-56DE94EDFE17}"/>
    <cellStyle name="Comma 3 2 6 2 2 4 4 3" xfId="31401" xr:uid="{D2867623-576E-4244-9089-85F448725D97}"/>
    <cellStyle name="Comma 3 2 6 2 2 4 5" xfId="18772" xr:uid="{67ABCA4C-E65E-46D1-8E19-65F81A5A166B}"/>
    <cellStyle name="Comma 3 2 6 2 2 4 5 2" xfId="37748" xr:uid="{166ADE6C-FF90-438D-87AD-8FEA8332A9C0}"/>
    <cellStyle name="Comma 3 2 6 2 2 4 6" xfId="25108" xr:uid="{F6C7CF13-DD86-4F89-8738-CCC80348A747}"/>
    <cellStyle name="Comma 3 2 6 2 2 5" xfId="3196" xr:uid="{CACF7E79-9C90-406E-A25A-B85806CD2B0B}"/>
    <cellStyle name="Comma 3 2 6 2 2 5 2" xfId="6693" xr:uid="{CE51246C-3499-40BA-AA3C-16BC21174014}"/>
    <cellStyle name="Comma 3 2 6 2 2 5 2 2" xfId="14058" xr:uid="{D80DC810-1393-4195-ADC3-F41016902A29}"/>
    <cellStyle name="Comma 3 2 6 2 2 5 2 2 2" xfId="46676" xr:uid="{2CB6C1A5-8825-44A0-8643-1124B78D4865}"/>
    <cellStyle name="Comma 3 2 6 2 2 5 2 2 3" xfId="34048" xr:uid="{5DF2E410-380A-4A8B-AB4A-021826AE596B}"/>
    <cellStyle name="Comma 3 2 6 2 2 5 2 3" xfId="21418" xr:uid="{4F48547D-B2C3-401D-8C37-F5FD8BE9468B}"/>
    <cellStyle name="Comma 3 2 6 2 2 5 2 3 2" xfId="40395" xr:uid="{50601F58-E2CA-40FB-AC38-00D207B1F33E}"/>
    <cellStyle name="Comma 3 2 6 2 2 5 2 4" xfId="27755" xr:uid="{545C2E77-FB5F-4768-B596-0CE3294198F1}"/>
    <cellStyle name="Comma 3 2 6 2 2 5 3" xfId="10562" xr:uid="{22F509B5-DC41-4CA8-9691-958CAF2B321C}"/>
    <cellStyle name="Comma 3 2 6 2 2 5 3 2" xfId="43179" xr:uid="{68B8CC33-DE5E-44A1-BBFC-D2980719A227}"/>
    <cellStyle name="Comma 3 2 6 2 2 5 3 3" xfId="30551" xr:uid="{7CD36862-06D7-4E97-9B52-61BD6C89220A}"/>
    <cellStyle name="Comma 3 2 6 2 2 5 4" xfId="17922" xr:uid="{FE150DFB-FF3D-49BC-9CD0-8EBD91203129}"/>
    <cellStyle name="Comma 3 2 6 2 2 5 4 2" xfId="36898" xr:uid="{8DEE6D0E-4367-47B1-BA2D-E1FBF271A49A}"/>
    <cellStyle name="Comma 3 2 6 2 2 5 5" xfId="24258" xr:uid="{B50F76D0-086C-475D-BA6D-11CC09D5601A}"/>
    <cellStyle name="Comma 3 2 6 2 2 6" xfId="5809" xr:uid="{4FB2E2EA-164F-46C2-BEC9-2DE5BF05C50A}"/>
    <cellStyle name="Comma 3 2 6 2 2 6 2" xfId="13174" xr:uid="{396AF049-5354-4634-8073-798117CC2A9E}"/>
    <cellStyle name="Comma 3 2 6 2 2 6 2 2" xfId="45792" xr:uid="{5795D13A-0AC8-46B0-AD14-D9A412154240}"/>
    <cellStyle name="Comma 3 2 6 2 2 6 2 3" xfId="33164" xr:uid="{658EE086-4DBE-47A1-B737-0D0469045E26}"/>
    <cellStyle name="Comma 3 2 6 2 2 6 3" xfId="20534" xr:uid="{6623485C-27DE-4175-8A32-D4ED915D5247}"/>
    <cellStyle name="Comma 3 2 6 2 2 6 3 2" xfId="39511" xr:uid="{8AEFF57A-7297-4E43-925E-E0C21B8479E0}"/>
    <cellStyle name="Comma 3 2 6 2 2 6 4" xfId="26871" xr:uid="{4AC8161C-07E8-4B38-A92E-E224326A81FD}"/>
    <cellStyle name="Comma 3 2 6 2 2 7" xfId="9682" xr:uid="{E358D901-9938-46DC-98C2-4C991BF3B6BC}"/>
    <cellStyle name="Comma 3 2 6 2 2 7 2" xfId="42295" xr:uid="{67B6E2EA-3FAB-4855-891D-BBF0EBE1FE18}"/>
    <cellStyle name="Comma 3 2 6 2 2 7 3" xfId="29667" xr:uid="{D4522185-6748-4C5A-93DA-EF39085C96FD}"/>
    <cellStyle name="Comma 3 2 6 2 2 8" xfId="17042" xr:uid="{052A1921-57EA-4897-8F15-A37CEF5F9792}"/>
    <cellStyle name="Comma 3 2 6 2 2 8 2" xfId="35982" xr:uid="{A500EC06-BD69-416D-B5E8-A583E622B3D1}"/>
    <cellStyle name="Comma 3 2 6 2 2 9" xfId="23370" xr:uid="{4AEDCD69-5E2C-4F2E-9545-58048A32E58B}"/>
    <cellStyle name="Comma 3 2 6 2 3" xfId="2336" xr:uid="{F00A16DE-B12C-4CB4-86C4-A8582C79774E}"/>
    <cellStyle name="Comma 3 2 6 2 3 2" xfId="2833" xr:uid="{DE13DEBB-E44C-42DF-AC1E-13CCDD7984CC}"/>
    <cellStyle name="Comma 3 2 6 2 3 2 2" xfId="4565" xr:uid="{D7D5352D-E9EE-4D87-95D3-BFCF735656D9}"/>
    <cellStyle name="Comma 3 2 6 2 3 2 2 2" xfId="8063" xr:uid="{2D0A6469-5C47-4E37-9CF9-27F6378FF6DC}"/>
    <cellStyle name="Comma 3 2 6 2 3 2 2 2 2" xfId="15428" xr:uid="{02662F57-1F23-4F45-B681-AD06664EE953}"/>
    <cellStyle name="Comma 3 2 6 2 3 2 2 2 2 2" xfId="48046" xr:uid="{FEE3FEBA-E2FC-44BD-B4A5-D0B7E7971D6E}"/>
    <cellStyle name="Comma 3 2 6 2 3 2 2 2 2 3" xfId="35418" xr:uid="{000FACB8-1478-4A8A-9023-431D04513261}"/>
    <cellStyle name="Comma 3 2 6 2 3 2 2 2 3" xfId="22788" xr:uid="{CB0A72CA-1963-4354-887B-F370A166AF22}"/>
    <cellStyle name="Comma 3 2 6 2 3 2 2 2 3 2" xfId="41765" xr:uid="{32DBD389-2C04-455E-BC3C-31A24D4DBEE8}"/>
    <cellStyle name="Comma 3 2 6 2 3 2 2 2 4" xfId="29125" xr:uid="{DDC21CFE-DA6A-4F82-90E4-1FC890FEDFEF}"/>
    <cellStyle name="Comma 3 2 6 2 3 2 2 3" xfId="5445" xr:uid="{5D54E440-0C64-42FC-A7A7-9BC2514F4B83}"/>
    <cellStyle name="Comma 3 2 6 2 3 2 2 3 2" xfId="12810" xr:uid="{0D052171-872F-41E2-935B-A6824CBE1D34}"/>
    <cellStyle name="Comma 3 2 6 2 3 2 2 3 2 2" xfId="45428" xr:uid="{D61554B5-D585-45D4-A8C9-716E94D3CD77}"/>
    <cellStyle name="Comma 3 2 6 2 3 2 2 3 2 3" xfId="32800" xr:uid="{3B67B6D2-AA9D-4A34-824F-34279E54A3D2}"/>
    <cellStyle name="Comma 3 2 6 2 3 2 2 3 3" xfId="20170" xr:uid="{201DD4FB-749F-4FC2-983F-E76A28919547}"/>
    <cellStyle name="Comma 3 2 6 2 3 2 2 3 3 2" xfId="39147" xr:uid="{662B251A-BADE-4E05-A826-AFA3E478AE84}"/>
    <cellStyle name="Comma 3 2 6 2 3 2 2 3 4" xfId="26507" xr:uid="{764AE2F0-79FD-4CB8-8556-BAD93581F4BA}"/>
    <cellStyle name="Comma 3 2 6 2 3 2 2 4" xfId="11931" xr:uid="{5ECDAFA2-8CF7-49DD-A7D1-331F033CFE09}"/>
    <cellStyle name="Comma 3 2 6 2 3 2 2 4 2" xfId="44549" xr:uid="{FDA93D87-43A0-4C92-BD00-B96D0F02804C}"/>
    <cellStyle name="Comma 3 2 6 2 3 2 2 4 3" xfId="31921" xr:uid="{773C6A1B-05CD-4CD2-A77B-39ED9C6FB040}"/>
    <cellStyle name="Comma 3 2 6 2 3 2 2 5" xfId="19291" xr:uid="{AA7414A4-9364-4818-A69B-70F88CBA16F8}"/>
    <cellStyle name="Comma 3 2 6 2 3 2 2 5 2" xfId="38268" xr:uid="{33C94723-0DCD-4BD9-A400-5FC6D4782CAD}"/>
    <cellStyle name="Comma 3 2 6 2 3 2 2 6" xfId="25628" xr:uid="{66920367-8B13-4F1C-B7D1-459C7571B1D2}"/>
    <cellStyle name="Comma 3 2 6 2 3 2 3" xfId="3709" xr:uid="{2FB0C2F1-C04B-4200-8AF3-A9F75A08B0A7}"/>
    <cellStyle name="Comma 3 2 6 2 3 2 3 2" xfId="7206" xr:uid="{9C0F330C-5375-4C34-A2D1-1A7A9A4E3FD8}"/>
    <cellStyle name="Comma 3 2 6 2 3 2 3 2 2" xfId="14571" xr:uid="{EE9EE421-742C-403E-A0C3-6CC42E30888D}"/>
    <cellStyle name="Comma 3 2 6 2 3 2 3 2 2 2" xfId="47189" xr:uid="{34B9AE9C-7618-443A-812D-E91E60EE93F4}"/>
    <cellStyle name="Comma 3 2 6 2 3 2 3 2 2 3" xfId="34561" xr:uid="{852D4C3E-549C-4D72-AEF4-21F14BE9DDF6}"/>
    <cellStyle name="Comma 3 2 6 2 3 2 3 2 3" xfId="21931" xr:uid="{111DAA1A-CA49-4719-9E7C-A5DF49797835}"/>
    <cellStyle name="Comma 3 2 6 2 3 2 3 2 3 2" xfId="40908" xr:uid="{3B96F1BC-D0EB-421B-B530-7E9E565EFA47}"/>
    <cellStyle name="Comma 3 2 6 2 3 2 3 2 4" xfId="28268" xr:uid="{A0A23728-933A-490C-B948-6F05C9AE9686}"/>
    <cellStyle name="Comma 3 2 6 2 3 2 3 3" xfId="11075" xr:uid="{2336D1A6-3B79-4382-8141-C7B49D42C8A0}"/>
    <cellStyle name="Comma 3 2 6 2 3 2 3 3 2" xfId="43692" xr:uid="{FE1D0CEB-280E-4499-846B-FDB581A4B608}"/>
    <cellStyle name="Comma 3 2 6 2 3 2 3 3 3" xfId="31064" xr:uid="{FAEB9A76-959A-4CE4-8BEE-83088E6AC24A}"/>
    <cellStyle name="Comma 3 2 6 2 3 2 3 4" xfId="18435" xr:uid="{BBF5250A-7341-4BEC-8679-E20EDB4641A8}"/>
    <cellStyle name="Comma 3 2 6 2 3 2 3 4 2" xfId="37411" xr:uid="{F027AF0B-C46A-4549-8A82-7A191A6651DA}"/>
    <cellStyle name="Comma 3 2 6 2 3 2 3 5" xfId="24771" xr:uid="{8B645658-37D8-4691-A378-8E79CFE55B85}"/>
    <cellStyle name="Comma 3 2 6 2 3 2 4" xfId="6330" xr:uid="{6EB5469A-A697-46BF-96DC-AB82E381C748}"/>
    <cellStyle name="Comma 3 2 6 2 3 2 4 2" xfId="13695" xr:uid="{E9DCF259-ED53-474A-80EC-EF01AECCC3FE}"/>
    <cellStyle name="Comma 3 2 6 2 3 2 4 2 2" xfId="46313" xr:uid="{ABB2F34C-DABA-474A-81DB-3A6842606503}"/>
    <cellStyle name="Comma 3 2 6 2 3 2 4 2 3" xfId="33685" xr:uid="{560C5C60-6534-4226-BB2D-10FA823E59AA}"/>
    <cellStyle name="Comma 3 2 6 2 3 2 4 3" xfId="21055" xr:uid="{DFD1638A-8A97-4B29-9B17-5B8349B3D7EA}"/>
    <cellStyle name="Comma 3 2 6 2 3 2 4 3 2" xfId="40032" xr:uid="{3C3B87C9-5F00-48B7-969F-B0AC5E7F2981}"/>
    <cellStyle name="Comma 3 2 6 2 3 2 4 4" xfId="27392" xr:uid="{88C1AB53-432C-41EB-8C89-C9A78EEA31AE}"/>
    <cellStyle name="Comma 3 2 6 2 3 2 5" xfId="10201" xr:uid="{4E5C874D-203D-442A-9CDD-81E763D3CF46}"/>
    <cellStyle name="Comma 3 2 6 2 3 2 5 2" xfId="42816" xr:uid="{EB06DD50-2B66-4E0A-983C-FF4CAB343134}"/>
    <cellStyle name="Comma 3 2 6 2 3 2 5 3" xfId="30188" xr:uid="{12DF2970-7058-43D9-9BCD-2AFEC83CA244}"/>
    <cellStyle name="Comma 3 2 6 2 3 2 6" xfId="17561" xr:uid="{4F1617FE-4D97-452D-901C-B03B5F00855E}"/>
    <cellStyle name="Comma 3 2 6 2 3 2 6 2" xfId="36535" xr:uid="{6B160F36-1377-4A8F-A5D8-F4F079833A78}"/>
    <cellStyle name="Comma 3 2 6 2 3 2 7" xfId="23895" xr:uid="{E0D043FE-F7D4-48E2-A95D-177AA9AB2A3A}"/>
    <cellStyle name="Comma 3 2 6 2 3 3" xfId="4125" xr:uid="{925CE1E5-1BE5-40E8-8354-CB431664ED2E}"/>
    <cellStyle name="Comma 3 2 6 2 3 3 2" xfId="7622" xr:uid="{BA1DB1DB-1CD7-4E9F-870C-D4F094C44E78}"/>
    <cellStyle name="Comma 3 2 6 2 3 3 2 2" xfId="14987" xr:uid="{2844D1C7-6D69-4CD1-9298-B405AE80C6F5}"/>
    <cellStyle name="Comma 3 2 6 2 3 3 2 2 2" xfId="47605" xr:uid="{008B649D-DA3D-443E-AE7E-2A2CF7ADB79C}"/>
    <cellStyle name="Comma 3 2 6 2 3 3 2 2 3" xfId="34977" xr:uid="{239A2D6B-64DA-42A4-8537-FB8A0FCC3970}"/>
    <cellStyle name="Comma 3 2 6 2 3 3 2 3" xfId="22347" xr:uid="{A71A0E1F-DD49-4E55-BFD8-480AC7E8D1E5}"/>
    <cellStyle name="Comma 3 2 6 2 3 3 2 3 2" xfId="41324" xr:uid="{C885C82B-3978-48CE-9A67-A251457381E5}"/>
    <cellStyle name="Comma 3 2 6 2 3 3 2 4" xfId="28684" xr:uid="{EAD81DC9-1BAF-4D10-A654-F8BD388AA0E5}"/>
    <cellStyle name="Comma 3 2 6 2 3 3 3" xfId="5003" xr:uid="{8A2EF446-F3B3-4CFF-9AD2-6736589623C0}"/>
    <cellStyle name="Comma 3 2 6 2 3 3 3 2" xfId="12368" xr:uid="{55F81A23-4ED5-4137-8E54-528481DD04A9}"/>
    <cellStyle name="Comma 3 2 6 2 3 3 3 2 2" xfId="44986" xr:uid="{C153455A-4E79-4ABA-A1BE-0C734FC9C098}"/>
    <cellStyle name="Comma 3 2 6 2 3 3 3 2 3" xfId="32358" xr:uid="{2A1EE1D5-F623-47CB-8C73-6B6DC1E82EA9}"/>
    <cellStyle name="Comma 3 2 6 2 3 3 3 3" xfId="19728" xr:uid="{B35BED9A-4CDB-4EEE-AA8C-94F7B80A768B}"/>
    <cellStyle name="Comma 3 2 6 2 3 3 3 3 2" xfId="38705" xr:uid="{76B9BACD-E248-42A7-84D3-61D99B58D3CF}"/>
    <cellStyle name="Comma 3 2 6 2 3 3 3 4" xfId="26065" xr:uid="{E6F4085A-563B-4087-9444-37FAC10755B8}"/>
    <cellStyle name="Comma 3 2 6 2 3 3 4" xfId="11491" xr:uid="{22B6666D-11D3-425C-BCF1-B7D012647279}"/>
    <cellStyle name="Comma 3 2 6 2 3 3 4 2" xfId="44108" xr:uid="{480466D3-AEB1-4DE5-8890-677882B2FC73}"/>
    <cellStyle name="Comma 3 2 6 2 3 3 4 3" xfId="31480" xr:uid="{B1F23A7A-AECF-4611-8AEB-C6BA63161796}"/>
    <cellStyle name="Comma 3 2 6 2 3 3 5" xfId="18851" xr:uid="{9C260C78-8D5C-4FF8-A01A-FBD0175162AD}"/>
    <cellStyle name="Comma 3 2 6 2 3 3 5 2" xfId="37827" xr:uid="{09C89C5D-FA75-4108-81D4-C8622C9D77E4}"/>
    <cellStyle name="Comma 3 2 6 2 3 3 6" xfId="25187" xr:uid="{8A3C220B-5C38-4918-85FB-BBCC308AE97E}"/>
    <cellStyle name="Comma 3 2 6 2 3 4" xfId="3275" xr:uid="{DEB8C988-9459-46B8-9F76-7DE3BDB912C9}"/>
    <cellStyle name="Comma 3 2 6 2 3 4 2" xfId="6772" xr:uid="{D75EF862-A297-4AE1-8A0D-2F6711126987}"/>
    <cellStyle name="Comma 3 2 6 2 3 4 2 2" xfId="14137" xr:uid="{243468AA-A24E-46F1-8B6F-5986E0DD9D1D}"/>
    <cellStyle name="Comma 3 2 6 2 3 4 2 2 2" xfId="46755" xr:uid="{EB52A2AF-D244-4380-A04C-9485E8A074C9}"/>
    <cellStyle name="Comma 3 2 6 2 3 4 2 2 3" xfId="34127" xr:uid="{1D0E0235-4C37-4C8F-8A37-326BDA60F962}"/>
    <cellStyle name="Comma 3 2 6 2 3 4 2 3" xfId="21497" xr:uid="{3D821413-9D33-404F-95BB-0387BBD352C0}"/>
    <cellStyle name="Comma 3 2 6 2 3 4 2 3 2" xfId="40474" xr:uid="{CA0B890D-69D9-4E89-937A-65F271EC8ED1}"/>
    <cellStyle name="Comma 3 2 6 2 3 4 2 4" xfId="27834" xr:uid="{97EC40A0-9797-45A4-8F3E-F88C96F4767E}"/>
    <cellStyle name="Comma 3 2 6 2 3 4 3" xfId="10641" xr:uid="{038C94F7-44FA-4B11-8738-33354BD5F4BB}"/>
    <cellStyle name="Comma 3 2 6 2 3 4 3 2" xfId="43258" xr:uid="{24E7794D-6E46-41EA-B62D-E57E4B0D8348}"/>
    <cellStyle name="Comma 3 2 6 2 3 4 3 3" xfId="30630" xr:uid="{44E24640-48F6-481B-A670-1A124FCEB58F}"/>
    <cellStyle name="Comma 3 2 6 2 3 4 4" xfId="18001" xr:uid="{E1B446B2-8166-4EF7-9A73-4FBF683C574E}"/>
    <cellStyle name="Comma 3 2 6 2 3 4 4 2" xfId="36977" xr:uid="{14810BC0-2312-4FC5-8BFB-52AA5ABD1450}"/>
    <cellStyle name="Comma 3 2 6 2 3 4 5" xfId="24337" xr:uid="{ED219979-22D7-46DB-AC4E-2B5336961770}"/>
    <cellStyle name="Comma 3 2 6 2 3 5" xfId="5888" xr:uid="{33DAE84E-D53B-42D7-B68A-666ABBAE17E5}"/>
    <cellStyle name="Comma 3 2 6 2 3 5 2" xfId="13253" xr:uid="{11162BB8-42FD-4199-9F0B-16AB2B68E4A7}"/>
    <cellStyle name="Comma 3 2 6 2 3 5 2 2" xfId="45871" xr:uid="{6A93DFE0-3867-41D2-8AEE-C64A70734000}"/>
    <cellStyle name="Comma 3 2 6 2 3 5 2 3" xfId="33243" xr:uid="{A04D747E-6A7C-4082-9A6D-ECF331D11EC9}"/>
    <cellStyle name="Comma 3 2 6 2 3 5 3" xfId="20613" xr:uid="{DE3B1156-09DF-44AD-A54A-D6B39FC88BCF}"/>
    <cellStyle name="Comma 3 2 6 2 3 5 3 2" xfId="39590" xr:uid="{BF1B6924-5A3D-48B1-8FE8-1C97304891C6}"/>
    <cellStyle name="Comma 3 2 6 2 3 5 4" xfId="26950" xr:uid="{0081B099-C492-430C-AA46-37AD76C9708B}"/>
    <cellStyle name="Comma 3 2 6 2 3 6" xfId="9761" xr:uid="{6DDEDD13-BCE2-4F05-8F74-81330C55BDCD}"/>
    <cellStyle name="Comma 3 2 6 2 3 6 2" xfId="42374" xr:uid="{EE78AA9A-76C2-471E-83E1-29B7F8B1F64F}"/>
    <cellStyle name="Comma 3 2 6 2 3 6 3" xfId="29746" xr:uid="{40D3E2FE-B660-4872-B772-0C9FFB93F9C4}"/>
    <cellStyle name="Comma 3 2 6 2 3 7" xfId="17121" xr:uid="{4A4FF2A4-62D6-453E-BBE0-35297D7BA3BD}"/>
    <cellStyle name="Comma 3 2 6 2 3 7 2" xfId="36061" xr:uid="{508BF848-C443-40A4-A7CD-6C64E27B5626}"/>
    <cellStyle name="Comma 3 2 6 2 3 8" xfId="23449" xr:uid="{8A920672-720A-42F0-98B6-A189C19CD7B2}"/>
    <cellStyle name="Comma 3 2 6 2 4" xfId="2678" xr:uid="{5D6A9F5A-3B85-4A52-8A94-D14CAF7A2C30}"/>
    <cellStyle name="Comma 3 2 6 2 4 2" xfId="4411" xr:uid="{14995E8C-F30E-4C1F-9C4A-1973AB42FEE4}"/>
    <cellStyle name="Comma 3 2 6 2 4 2 2" xfId="7909" xr:uid="{E840B3EC-5907-412F-B239-3B19BF139377}"/>
    <cellStyle name="Comma 3 2 6 2 4 2 2 2" xfId="15274" xr:uid="{9445B4FE-988D-4746-BAE0-ED9BA1CFAF1B}"/>
    <cellStyle name="Comma 3 2 6 2 4 2 2 2 2" xfId="47892" xr:uid="{B409CBA2-7E5F-4F33-8D94-A6BB11670BBD}"/>
    <cellStyle name="Comma 3 2 6 2 4 2 2 2 3" xfId="35264" xr:uid="{C31D24F2-7F9C-4703-9AC1-5699163ACF53}"/>
    <cellStyle name="Comma 3 2 6 2 4 2 2 3" xfId="22634" xr:uid="{6B921C62-A1E1-49C3-82C5-85BAC5D2C4DD}"/>
    <cellStyle name="Comma 3 2 6 2 4 2 2 3 2" xfId="41611" xr:uid="{F0732805-A361-4AEF-A48F-C9A70C6D20BE}"/>
    <cellStyle name="Comma 3 2 6 2 4 2 2 4" xfId="28971" xr:uid="{38751623-948A-42A2-8DC2-C5FA04A73AF8}"/>
    <cellStyle name="Comma 3 2 6 2 4 2 3" xfId="5291" xr:uid="{E6AB7A0C-5290-4334-A7C6-7625CC98DEC8}"/>
    <cellStyle name="Comma 3 2 6 2 4 2 3 2" xfId="12656" xr:uid="{7ED49130-2ACD-4423-91E4-BFD29B3CB69E}"/>
    <cellStyle name="Comma 3 2 6 2 4 2 3 2 2" xfId="45274" xr:uid="{06D2E786-3569-4A97-94AD-42B26CBE5570}"/>
    <cellStyle name="Comma 3 2 6 2 4 2 3 2 3" xfId="32646" xr:uid="{2381C36F-1824-4E6C-A756-0E9A0D930660}"/>
    <cellStyle name="Comma 3 2 6 2 4 2 3 3" xfId="20016" xr:uid="{5044C0F5-8320-46EC-9FDB-04A215D05722}"/>
    <cellStyle name="Comma 3 2 6 2 4 2 3 3 2" xfId="38993" xr:uid="{E116A77C-6377-4666-BB51-4AECB6325C11}"/>
    <cellStyle name="Comma 3 2 6 2 4 2 3 4" xfId="26353" xr:uid="{38D45D1D-3D7F-4CB8-B13F-8205E28059FC}"/>
    <cellStyle name="Comma 3 2 6 2 4 2 4" xfId="11777" xr:uid="{FCA036A8-BEC3-495B-8D96-A2AD06C70D34}"/>
    <cellStyle name="Comma 3 2 6 2 4 2 4 2" xfId="44395" xr:uid="{A6F34160-7C2E-4389-A0F3-37A5C1FE8E3B}"/>
    <cellStyle name="Comma 3 2 6 2 4 2 4 3" xfId="31767" xr:uid="{5B7C35CC-C510-4145-BF42-E1B127F5968E}"/>
    <cellStyle name="Comma 3 2 6 2 4 2 5" xfId="19137" xr:uid="{57A74449-A5AE-4BA4-9354-AB0EB32ABC63}"/>
    <cellStyle name="Comma 3 2 6 2 4 2 5 2" xfId="38114" xr:uid="{18AB5094-D2D2-4984-9033-599B896AB35F}"/>
    <cellStyle name="Comma 3 2 6 2 4 2 6" xfId="25474" xr:uid="{A74F5F01-0636-484D-9101-F281B285B6DE}"/>
    <cellStyle name="Comma 3 2 6 2 4 3" xfId="3556" xr:uid="{4D6B47B4-305D-4BF4-8FBB-E41D62424F64}"/>
    <cellStyle name="Comma 3 2 6 2 4 3 2" xfId="7053" xr:uid="{79340617-A32B-499D-9B69-F40C5E37E9AC}"/>
    <cellStyle name="Comma 3 2 6 2 4 3 2 2" xfId="14418" xr:uid="{0B79F6AA-D628-43C7-A657-25A9A952E36B}"/>
    <cellStyle name="Comma 3 2 6 2 4 3 2 2 2" xfId="47036" xr:uid="{82B5C500-E77A-4D0A-ABEB-05E32F61AFF8}"/>
    <cellStyle name="Comma 3 2 6 2 4 3 2 2 3" xfId="34408" xr:uid="{1AA3C125-E125-4FEF-96AF-9AE03DF10D97}"/>
    <cellStyle name="Comma 3 2 6 2 4 3 2 3" xfId="21778" xr:uid="{3F303F3C-0497-4FC2-A4D4-2E977A311BF1}"/>
    <cellStyle name="Comma 3 2 6 2 4 3 2 3 2" xfId="40755" xr:uid="{31D08160-7FED-48CD-B768-075C3A28645B}"/>
    <cellStyle name="Comma 3 2 6 2 4 3 2 4" xfId="28115" xr:uid="{112C9F86-4285-4221-94AF-2381683E6F10}"/>
    <cellStyle name="Comma 3 2 6 2 4 3 3" xfId="10922" xr:uid="{394C6037-500C-4404-8850-DDCE88855270}"/>
    <cellStyle name="Comma 3 2 6 2 4 3 3 2" xfId="43539" xr:uid="{6ABDD173-D8F1-4E6D-BF29-0FB3CD6204A0}"/>
    <cellStyle name="Comma 3 2 6 2 4 3 3 3" xfId="30911" xr:uid="{319A0070-191D-45A5-ACEF-DB96FF12452F}"/>
    <cellStyle name="Comma 3 2 6 2 4 3 4" xfId="18282" xr:uid="{C0DF5E81-ECFF-4C9B-AC62-300035CB7E71}"/>
    <cellStyle name="Comma 3 2 6 2 4 3 4 2" xfId="37258" xr:uid="{9717F52F-91BD-4844-8B9A-3EB4C6376E75}"/>
    <cellStyle name="Comma 3 2 6 2 4 3 5" xfId="24618" xr:uid="{9C068613-BA56-4B2F-A999-A62BF7F7CBD4}"/>
    <cellStyle name="Comma 3 2 6 2 4 4" xfId="6176" xr:uid="{80E3B129-B7B8-402A-B252-C2B334AC5616}"/>
    <cellStyle name="Comma 3 2 6 2 4 4 2" xfId="13541" xr:uid="{D20F2488-40EA-4397-84B1-D97F32E97340}"/>
    <cellStyle name="Comma 3 2 6 2 4 4 2 2" xfId="46159" xr:uid="{6C8285FF-75E2-44FF-A728-4450B56C4D11}"/>
    <cellStyle name="Comma 3 2 6 2 4 4 2 3" xfId="33531" xr:uid="{D78D521E-CDE1-4FB3-9E9D-6363F671327E}"/>
    <cellStyle name="Comma 3 2 6 2 4 4 3" xfId="20901" xr:uid="{63BE0DD1-E607-4E93-90B6-2B0E48EDDEE8}"/>
    <cellStyle name="Comma 3 2 6 2 4 4 3 2" xfId="39878" xr:uid="{D5212C82-22C0-4474-A0D2-1AAD8021EA9D}"/>
    <cellStyle name="Comma 3 2 6 2 4 4 4" xfId="27238" xr:uid="{BCD72D22-B4AF-4315-A289-8D577819D302}"/>
    <cellStyle name="Comma 3 2 6 2 4 5" xfId="10047" xr:uid="{456EA46F-978F-4C47-AD11-95727411A56F}"/>
    <cellStyle name="Comma 3 2 6 2 4 5 2" xfId="42662" xr:uid="{EC2D70B1-D6B5-4DD2-9127-72CAAA139489}"/>
    <cellStyle name="Comma 3 2 6 2 4 5 3" xfId="30034" xr:uid="{E1DD55B8-65B5-43C6-9282-8DC136643FF5}"/>
    <cellStyle name="Comma 3 2 6 2 4 6" xfId="17407" xr:uid="{02E4236A-FCE8-4174-8153-232CBEB8AB48}"/>
    <cellStyle name="Comma 3 2 6 2 4 6 2" xfId="36381" xr:uid="{BBA58F1B-9F3F-4597-9BC7-B31B0D5EA691}"/>
    <cellStyle name="Comma 3 2 6 2 4 7" xfId="23741" xr:uid="{6D56D8F0-1068-4A57-B117-91866E032960}"/>
    <cellStyle name="Comma 3 2 6 2 5" xfId="3972" xr:uid="{2F4A6EBB-22D2-4920-A244-FBACBFB0776B}"/>
    <cellStyle name="Comma 3 2 6 2 5 2" xfId="7469" xr:uid="{5DDEB631-8A96-4BBB-9980-9F37E8381AB9}"/>
    <cellStyle name="Comma 3 2 6 2 5 2 2" xfId="14834" xr:uid="{75723828-1CC0-45B2-9D03-5A3C82F926E5}"/>
    <cellStyle name="Comma 3 2 6 2 5 2 2 2" xfId="47452" xr:uid="{578D8BCC-593C-45D5-A964-E6CAFB2D14A0}"/>
    <cellStyle name="Comma 3 2 6 2 5 2 2 3" xfId="34824" xr:uid="{FE9CB1E8-5549-4841-BD32-9484F9AF7659}"/>
    <cellStyle name="Comma 3 2 6 2 5 2 3" xfId="22194" xr:uid="{A1955F1B-B436-42E6-A486-AEEA9222F192}"/>
    <cellStyle name="Comma 3 2 6 2 5 2 3 2" xfId="41171" xr:uid="{C3902526-9843-49A8-BE08-3EDF7B0490F9}"/>
    <cellStyle name="Comma 3 2 6 2 5 2 4" xfId="28531" xr:uid="{5CB548AA-D463-480F-A6DB-9B9A08F011C7}"/>
    <cellStyle name="Comma 3 2 6 2 5 3" xfId="4849" xr:uid="{EEE5DA98-6863-44B0-8EA9-4A4BC0510FBB}"/>
    <cellStyle name="Comma 3 2 6 2 5 3 2" xfId="12214" xr:uid="{E93B295D-E0E9-4041-84E4-6D425F343B49}"/>
    <cellStyle name="Comma 3 2 6 2 5 3 2 2" xfId="44832" xr:uid="{04D6FFDE-5999-4F72-89A9-4B2187393215}"/>
    <cellStyle name="Comma 3 2 6 2 5 3 2 3" xfId="32204" xr:uid="{29B190D2-3BD7-4497-879A-843EFD508253}"/>
    <cellStyle name="Comma 3 2 6 2 5 3 3" xfId="19574" xr:uid="{C1FD1D8C-04CA-4788-A12E-927B356DA1EB}"/>
    <cellStyle name="Comma 3 2 6 2 5 3 3 2" xfId="38551" xr:uid="{59C3C9D0-A1D3-4208-83E7-D2D68B254520}"/>
    <cellStyle name="Comma 3 2 6 2 5 3 4" xfId="25911" xr:uid="{0FA01BBF-4E82-41F1-A2B7-62CDCCACA434}"/>
    <cellStyle name="Comma 3 2 6 2 5 4" xfId="11338" xr:uid="{1DE8F85F-7876-4603-80C1-7B725961579D}"/>
    <cellStyle name="Comma 3 2 6 2 5 4 2" xfId="43955" xr:uid="{78855918-4233-499D-A1E6-0029D27EC496}"/>
    <cellStyle name="Comma 3 2 6 2 5 4 3" xfId="31327" xr:uid="{DE1108A7-A21E-4557-91F0-2784762080FD}"/>
    <cellStyle name="Comma 3 2 6 2 5 5" xfId="18698" xr:uid="{67BE1EB7-2757-4778-B1CB-387D8036FBE4}"/>
    <cellStyle name="Comma 3 2 6 2 5 5 2" xfId="37674" xr:uid="{68B2A9D0-302D-4975-B11B-3748A49D4E45}"/>
    <cellStyle name="Comma 3 2 6 2 5 6" xfId="25034" xr:uid="{731372B9-A397-4FAF-9866-07FA71C35F91}"/>
    <cellStyle name="Comma 3 2 6 2 6" xfId="3122" xr:uid="{6CA5D869-4AFE-4E15-88E1-D97C557903D9}"/>
    <cellStyle name="Comma 3 2 6 2 6 2" xfId="6619" xr:uid="{4963CF6E-5A44-464E-968A-766D91AC55B0}"/>
    <cellStyle name="Comma 3 2 6 2 6 2 2" xfId="13984" xr:uid="{007918E2-507B-411A-9A95-2622626CD68E}"/>
    <cellStyle name="Comma 3 2 6 2 6 2 2 2" xfId="46602" xr:uid="{BDC8202F-4F2E-45EE-8AF7-9B7FE586394A}"/>
    <cellStyle name="Comma 3 2 6 2 6 2 2 3" xfId="33974" xr:uid="{C6EA75B8-D122-4C76-9B3D-E6B27A4AB07A}"/>
    <cellStyle name="Comma 3 2 6 2 6 2 3" xfId="21344" xr:uid="{6593D2A6-3646-4009-A32D-CAB1C753E131}"/>
    <cellStyle name="Comma 3 2 6 2 6 2 3 2" xfId="40321" xr:uid="{51C95A61-8FF2-4FD5-BB37-5B317C93F728}"/>
    <cellStyle name="Comma 3 2 6 2 6 2 4" xfId="27681" xr:uid="{CFAB1D1B-21E7-4231-BD93-12E437226DB4}"/>
    <cellStyle name="Comma 3 2 6 2 6 3" xfId="10488" xr:uid="{1E83A3E4-570F-4D77-BAA2-16FE3AB021AA}"/>
    <cellStyle name="Comma 3 2 6 2 6 3 2" xfId="43105" xr:uid="{80E547DD-5319-4B44-9938-4477E0A681F6}"/>
    <cellStyle name="Comma 3 2 6 2 6 3 3" xfId="30477" xr:uid="{7567BDE4-243B-4C47-B1F3-4F1F31F94E3F}"/>
    <cellStyle name="Comma 3 2 6 2 6 4" xfId="17848" xr:uid="{D379A44C-471E-430D-9CD5-C3378575CCC0}"/>
    <cellStyle name="Comma 3 2 6 2 6 4 2" xfId="36824" xr:uid="{F8257008-B7C0-4948-BB86-33CDC931B17E}"/>
    <cellStyle name="Comma 3 2 6 2 6 5" xfId="24184" xr:uid="{AED93696-E85D-49F7-BD9E-5F3A2CE11FDD}"/>
    <cellStyle name="Comma 3 2 6 2 7" xfId="5734" xr:uid="{288A79DB-7CAB-403F-9CD7-6836AA12739D}"/>
    <cellStyle name="Comma 3 2 6 2 7 2" xfId="13099" xr:uid="{76C14C93-E081-4DAC-B396-6C26DE05CA57}"/>
    <cellStyle name="Comma 3 2 6 2 7 2 2" xfId="45717" xr:uid="{A5E46923-9960-4520-9BF4-AC5D8CAF2A73}"/>
    <cellStyle name="Comma 3 2 6 2 7 2 3" xfId="33089" xr:uid="{933121B2-35BE-4F5B-8C19-30828A3383D1}"/>
    <cellStyle name="Comma 3 2 6 2 7 3" xfId="20459" xr:uid="{B1194DBB-5887-46B8-AA69-DA85A7F214A8}"/>
    <cellStyle name="Comma 3 2 6 2 7 3 2" xfId="39436" xr:uid="{37B60E76-53F1-486F-93EE-E3386FA60437}"/>
    <cellStyle name="Comma 3 2 6 2 7 4" xfId="26796" xr:uid="{4F59EB63-33E8-403C-A0CC-33CB1509E593}"/>
    <cellStyle name="Comma 3 2 6 2 8" xfId="2167" xr:uid="{C6A9B2B0-A864-45F7-B1C0-BB1A2893C800}"/>
    <cellStyle name="Comma 3 2 6 2 8 2" xfId="9607" xr:uid="{6858581F-7F91-425F-82AA-6F6BEFFA572B}"/>
    <cellStyle name="Comma 3 2 6 2 8 2 2" xfId="42220" xr:uid="{EAF498AF-CD00-40E1-9DFA-B3D32CA5E6EC}"/>
    <cellStyle name="Comma 3 2 6 2 8 3" xfId="16967" xr:uid="{B5E18C5C-B2FE-41A5-A18E-2E2AE216C389}"/>
    <cellStyle name="Comma 3 2 6 2 8 4" xfId="29592" xr:uid="{8D534D6F-543D-430A-AEB3-1E97C18ABFD4}"/>
    <cellStyle name="Comma 3 2 6 2 9" xfId="8934" xr:uid="{CC77B648-2366-4D8A-BE9F-2FF6C481AA3C}"/>
    <cellStyle name="Comma 3 2 6 2 9 2" xfId="35895" xr:uid="{36D02F64-4A64-4181-B70E-526AEAB3B263}"/>
    <cellStyle name="Comma 3 2 6 3" xfId="776" xr:uid="{246A69D0-E5EA-460F-93BE-09BD10F1B594}"/>
    <cellStyle name="Comma 3 2 6 3 10" xfId="23348" xr:uid="{4A866618-AF96-49B7-AAE6-109ED26B20E8}"/>
    <cellStyle name="Comma 3 2 6 3 2" xfId="2390" xr:uid="{F0708DD7-8243-4882-94F8-DC35D6F3C524}"/>
    <cellStyle name="Comma 3 2 6 3 2 2" xfId="2887" xr:uid="{24322F9F-1483-4B16-B3A4-EB0FCDA26C59}"/>
    <cellStyle name="Comma 3 2 6 3 2 2 2" xfId="4619" xr:uid="{255FCA63-3BB1-4C04-8422-F7BCC34EB9BD}"/>
    <cellStyle name="Comma 3 2 6 3 2 2 2 2" xfId="8117" xr:uid="{BA8E047D-7DE0-4314-BD1F-D4685D880E04}"/>
    <cellStyle name="Comma 3 2 6 3 2 2 2 2 2" xfId="15482" xr:uid="{C916A0AF-4B00-46B2-B90F-9EF0BA5968BD}"/>
    <cellStyle name="Comma 3 2 6 3 2 2 2 2 2 2" xfId="48100" xr:uid="{840A171B-13D7-4EEC-B93B-5C05AD758591}"/>
    <cellStyle name="Comma 3 2 6 3 2 2 2 2 2 3" xfId="35472" xr:uid="{D10036EF-E1A6-4B22-854E-D6C7B7BA1CA0}"/>
    <cellStyle name="Comma 3 2 6 3 2 2 2 2 3" xfId="22842" xr:uid="{B9B79B3D-C5DA-46F2-B3DA-64C1084A5001}"/>
    <cellStyle name="Comma 3 2 6 3 2 2 2 2 3 2" xfId="41819" xr:uid="{FCFB6EA4-DB78-4D1C-9D7B-C405AE19BD55}"/>
    <cellStyle name="Comma 3 2 6 3 2 2 2 2 4" xfId="29179" xr:uid="{CA600A8A-8629-4385-B0DF-322DD48D4CB3}"/>
    <cellStyle name="Comma 3 2 6 3 2 2 2 3" xfId="5499" xr:uid="{7D85E6D7-064B-4C45-9030-E62CF4182165}"/>
    <cellStyle name="Comma 3 2 6 3 2 2 2 3 2" xfId="12864" xr:uid="{738651DA-42B3-430C-9E2F-073140C4C467}"/>
    <cellStyle name="Comma 3 2 6 3 2 2 2 3 2 2" xfId="45482" xr:uid="{F962A7C5-293C-4135-BAE8-6A075A24AF5F}"/>
    <cellStyle name="Comma 3 2 6 3 2 2 2 3 2 3" xfId="32854" xr:uid="{1B6E9530-1460-4E41-8E29-31B51CD1AA69}"/>
    <cellStyle name="Comma 3 2 6 3 2 2 2 3 3" xfId="20224" xr:uid="{10BA82F6-CBF4-4A5C-B282-A1C8D84A4D31}"/>
    <cellStyle name="Comma 3 2 6 3 2 2 2 3 3 2" xfId="39201" xr:uid="{F5C2C9F4-C873-4C53-A417-60143610674E}"/>
    <cellStyle name="Comma 3 2 6 3 2 2 2 3 4" xfId="26561" xr:uid="{D56C3BA6-29CE-4513-9B53-2839B7387B19}"/>
    <cellStyle name="Comma 3 2 6 3 2 2 2 4" xfId="11985" xr:uid="{942BD41C-D57D-49B3-B0D8-56E96A401474}"/>
    <cellStyle name="Comma 3 2 6 3 2 2 2 4 2" xfId="44603" xr:uid="{F51F7DDC-A9C0-4740-AAB8-81D13E716D62}"/>
    <cellStyle name="Comma 3 2 6 3 2 2 2 4 3" xfId="31975" xr:uid="{A1B243D8-67D6-4872-BF81-144131DCCD45}"/>
    <cellStyle name="Comma 3 2 6 3 2 2 2 5" xfId="19345" xr:uid="{9DE8DA72-A89C-410A-80E2-A58B9C6088F1}"/>
    <cellStyle name="Comma 3 2 6 3 2 2 2 5 2" xfId="38322" xr:uid="{FC3197DF-EF83-418B-981C-C589EC94C77C}"/>
    <cellStyle name="Comma 3 2 6 3 2 2 2 6" xfId="25682" xr:uid="{14F34F7D-AFC9-477E-8CE0-EC867FFDD8B8}"/>
    <cellStyle name="Comma 3 2 6 3 2 2 3" xfId="3763" xr:uid="{32AA027B-4F1E-4F13-ABA2-98846034C474}"/>
    <cellStyle name="Comma 3 2 6 3 2 2 3 2" xfId="7260" xr:uid="{ACD54B4F-2490-4658-A72A-0912C9E34BC1}"/>
    <cellStyle name="Comma 3 2 6 3 2 2 3 2 2" xfId="14625" xr:uid="{A4E22901-8C7D-41C3-A561-ECFFAC1AB4EA}"/>
    <cellStyle name="Comma 3 2 6 3 2 2 3 2 2 2" xfId="47243" xr:uid="{0DE8892E-E671-4326-8545-C953DC37A688}"/>
    <cellStyle name="Comma 3 2 6 3 2 2 3 2 2 3" xfId="34615" xr:uid="{0567C0B2-E742-42AB-9551-5DF4DC9B3BE5}"/>
    <cellStyle name="Comma 3 2 6 3 2 2 3 2 3" xfId="21985" xr:uid="{D3FDE764-CFF9-4717-9ECB-9141EDBF554B}"/>
    <cellStyle name="Comma 3 2 6 3 2 2 3 2 3 2" xfId="40962" xr:uid="{0049884F-DC3A-4943-A775-DB22324904AD}"/>
    <cellStyle name="Comma 3 2 6 3 2 2 3 2 4" xfId="28322" xr:uid="{7749EB12-4893-465D-9D1F-221D4A057BCA}"/>
    <cellStyle name="Comma 3 2 6 3 2 2 3 3" xfId="11129" xr:uid="{CAD36795-0E64-45B2-80AA-C732EA2ED023}"/>
    <cellStyle name="Comma 3 2 6 3 2 2 3 3 2" xfId="43746" xr:uid="{D5375169-1DD0-4A19-B080-ADA478A663E8}"/>
    <cellStyle name="Comma 3 2 6 3 2 2 3 3 3" xfId="31118" xr:uid="{D263C753-2E49-4880-ADCD-C4857DC0DFED}"/>
    <cellStyle name="Comma 3 2 6 3 2 2 3 4" xfId="18489" xr:uid="{CFE18818-A3EE-4C22-8508-7C9340DEABB3}"/>
    <cellStyle name="Comma 3 2 6 3 2 2 3 4 2" xfId="37465" xr:uid="{65A6E128-C684-4E46-AFBB-68FA75E34444}"/>
    <cellStyle name="Comma 3 2 6 3 2 2 3 5" xfId="24825" xr:uid="{B598D082-1F20-4452-B049-DF38ABB7A67D}"/>
    <cellStyle name="Comma 3 2 6 3 2 2 4" xfId="6384" xr:uid="{CF35618B-BA55-49D0-B3D2-EEE6835E1C12}"/>
    <cellStyle name="Comma 3 2 6 3 2 2 4 2" xfId="13749" xr:uid="{C3186D5E-B945-4BC4-9871-4E318572D3BE}"/>
    <cellStyle name="Comma 3 2 6 3 2 2 4 2 2" xfId="46367" xr:uid="{F11A7DE6-E1A6-4DBD-879A-E74D0B57B30D}"/>
    <cellStyle name="Comma 3 2 6 3 2 2 4 2 3" xfId="33739" xr:uid="{5A378AAA-8C81-46E6-9902-7FA176021642}"/>
    <cellStyle name="Comma 3 2 6 3 2 2 4 3" xfId="21109" xr:uid="{C2D4D848-BF10-4AE7-9BF8-76BF26430A04}"/>
    <cellStyle name="Comma 3 2 6 3 2 2 4 3 2" xfId="40086" xr:uid="{930754B1-699A-48A9-9C72-70E0AECFCC98}"/>
    <cellStyle name="Comma 3 2 6 3 2 2 4 4" xfId="27446" xr:uid="{89BB7D48-E52A-4F20-843E-76BEBBF87302}"/>
    <cellStyle name="Comma 3 2 6 3 2 2 5" xfId="10255" xr:uid="{9180A441-4CAF-4BC4-A60E-FC24A7609264}"/>
    <cellStyle name="Comma 3 2 6 3 2 2 5 2" xfId="42870" xr:uid="{1C831BDF-7D73-4217-990C-FD08BB17FA41}"/>
    <cellStyle name="Comma 3 2 6 3 2 2 5 3" xfId="30242" xr:uid="{1F00BFB5-E95F-4048-9F02-E19F851B94D1}"/>
    <cellStyle name="Comma 3 2 6 3 2 2 6" xfId="17615" xr:uid="{F3DEA287-58A9-484D-9C90-499BFA7831EC}"/>
    <cellStyle name="Comma 3 2 6 3 2 2 6 2" xfId="36589" xr:uid="{F99423DE-E570-4830-95E9-975E6EB5E486}"/>
    <cellStyle name="Comma 3 2 6 3 2 2 7" xfId="23949" xr:uid="{EE23B104-5E5C-43EF-82A2-BF1913B7AC77}"/>
    <cellStyle name="Comma 3 2 6 3 2 3" xfId="4179" xr:uid="{EB9100D5-F7C5-420A-A996-3B33885FF0EA}"/>
    <cellStyle name="Comma 3 2 6 3 2 3 2" xfId="7676" xr:uid="{F4951957-4F48-4065-B7D9-7ECC5E9B1451}"/>
    <cellStyle name="Comma 3 2 6 3 2 3 2 2" xfId="15041" xr:uid="{9CAC5A64-9E08-42A8-9341-C9B77A346381}"/>
    <cellStyle name="Comma 3 2 6 3 2 3 2 2 2" xfId="47659" xr:uid="{2C2A9CF9-753D-4BD3-88EE-64C2F02F4111}"/>
    <cellStyle name="Comma 3 2 6 3 2 3 2 2 3" xfId="35031" xr:uid="{24A5C85C-15F6-4BA2-8404-32D2DE86DCC7}"/>
    <cellStyle name="Comma 3 2 6 3 2 3 2 3" xfId="22401" xr:uid="{BD1DECAC-C9A0-4DBB-ABFF-43EB924A19C8}"/>
    <cellStyle name="Comma 3 2 6 3 2 3 2 3 2" xfId="41378" xr:uid="{4E8B7DA1-D308-494E-AC04-EF82CE6010E5}"/>
    <cellStyle name="Comma 3 2 6 3 2 3 2 4" xfId="28738" xr:uid="{3427CE1F-82C6-458B-AAD0-FB829EA9DB28}"/>
    <cellStyle name="Comma 3 2 6 3 2 3 3" xfId="5057" xr:uid="{17C1E0A1-2F7D-403C-A9A2-D473DFB814D9}"/>
    <cellStyle name="Comma 3 2 6 3 2 3 3 2" xfId="12422" xr:uid="{10000E06-0486-4134-BB86-0D763A1DA5F4}"/>
    <cellStyle name="Comma 3 2 6 3 2 3 3 2 2" xfId="45040" xr:uid="{D333A480-D4E3-452E-A061-48DEE2EDFD52}"/>
    <cellStyle name="Comma 3 2 6 3 2 3 3 2 3" xfId="32412" xr:uid="{900A5DB9-7C42-4A99-A27D-5ECA3A24857C}"/>
    <cellStyle name="Comma 3 2 6 3 2 3 3 3" xfId="19782" xr:uid="{65DBD022-F5D1-4D33-BF94-1343D90A980A}"/>
    <cellStyle name="Comma 3 2 6 3 2 3 3 3 2" xfId="38759" xr:uid="{92158468-4267-4505-BF57-B749723A8109}"/>
    <cellStyle name="Comma 3 2 6 3 2 3 3 4" xfId="26119" xr:uid="{2ED353FC-D1F8-4C6B-B9D4-E06E7BAAA336}"/>
    <cellStyle name="Comma 3 2 6 3 2 3 4" xfId="11545" xr:uid="{02105FEE-1635-4B12-B6D8-7DF7FBBB9819}"/>
    <cellStyle name="Comma 3 2 6 3 2 3 4 2" xfId="44162" xr:uid="{65531785-CD4A-48BB-8DB3-053EA597F315}"/>
    <cellStyle name="Comma 3 2 6 3 2 3 4 3" xfId="31534" xr:uid="{E8F02B84-CA59-4C38-B3C3-73A4AAF8850C}"/>
    <cellStyle name="Comma 3 2 6 3 2 3 5" xfId="18905" xr:uid="{7B6B0159-630C-4DAE-8DFB-1F99B1A7A954}"/>
    <cellStyle name="Comma 3 2 6 3 2 3 5 2" xfId="37881" xr:uid="{0F04904D-5056-4DD0-B075-DD554BD5A839}"/>
    <cellStyle name="Comma 3 2 6 3 2 3 6" xfId="25241" xr:uid="{E4162E1A-83EC-4DD1-B2E3-6DEA6CF51B11}"/>
    <cellStyle name="Comma 3 2 6 3 2 4" xfId="3329" xr:uid="{31D7AA31-B69F-452D-ADED-1AE0E42E0A90}"/>
    <cellStyle name="Comma 3 2 6 3 2 4 2" xfId="6826" xr:uid="{0558966A-1034-492E-B1C0-801A4D016B18}"/>
    <cellStyle name="Comma 3 2 6 3 2 4 2 2" xfId="14191" xr:uid="{74B1F436-47E4-41CD-A759-7D166D64C0BB}"/>
    <cellStyle name="Comma 3 2 6 3 2 4 2 2 2" xfId="46809" xr:uid="{4D4C5087-E34E-49E4-B233-8F98756A431F}"/>
    <cellStyle name="Comma 3 2 6 3 2 4 2 2 3" xfId="34181" xr:uid="{57818928-1988-47C7-A1BE-6844BB68A337}"/>
    <cellStyle name="Comma 3 2 6 3 2 4 2 3" xfId="21551" xr:uid="{91C5E290-DF5E-4652-AD40-7E2B029E2799}"/>
    <cellStyle name="Comma 3 2 6 3 2 4 2 3 2" xfId="40528" xr:uid="{333A1479-B9C9-4F24-BD31-D76988C0AA9F}"/>
    <cellStyle name="Comma 3 2 6 3 2 4 2 4" xfId="27888" xr:uid="{C99E834A-D0A1-426B-A65C-CF8C036E0E66}"/>
    <cellStyle name="Comma 3 2 6 3 2 4 3" xfId="10695" xr:uid="{EA71B40D-CD52-4A6A-8AD1-F1DB53B6B820}"/>
    <cellStyle name="Comma 3 2 6 3 2 4 3 2" xfId="43312" xr:uid="{280BCB81-B930-4CE7-8361-B49C48E6A6AD}"/>
    <cellStyle name="Comma 3 2 6 3 2 4 3 3" xfId="30684" xr:uid="{664100BB-DF46-4EF0-85C2-7B4DE8415AE0}"/>
    <cellStyle name="Comma 3 2 6 3 2 4 4" xfId="18055" xr:uid="{19506BFD-B620-41DD-BEB0-6C14BAE27F1A}"/>
    <cellStyle name="Comma 3 2 6 3 2 4 4 2" xfId="37031" xr:uid="{37594D36-51B6-44DA-B01E-FCE542F4D007}"/>
    <cellStyle name="Comma 3 2 6 3 2 4 5" xfId="24391" xr:uid="{0C536FE4-725F-4999-A4FB-B088636C4C3C}"/>
    <cellStyle name="Comma 3 2 6 3 2 5" xfId="5942" xr:uid="{F05A1A3C-88F3-4AC8-8244-50288C1517B8}"/>
    <cellStyle name="Comma 3 2 6 3 2 5 2" xfId="13307" xr:uid="{75D58D3F-90D8-4504-8DF5-D8D28178D6A6}"/>
    <cellStyle name="Comma 3 2 6 3 2 5 2 2" xfId="45925" xr:uid="{C7EA747D-05E7-4700-891A-A81F553F164F}"/>
    <cellStyle name="Comma 3 2 6 3 2 5 2 3" xfId="33297" xr:uid="{22B66A23-D21C-4D97-A844-1ABA2CBED54E}"/>
    <cellStyle name="Comma 3 2 6 3 2 5 3" xfId="20667" xr:uid="{8181D7C8-E724-45C8-A966-97F8FFA8679B}"/>
    <cellStyle name="Comma 3 2 6 3 2 5 3 2" xfId="39644" xr:uid="{B786C392-D520-4A37-BE70-39E474DAF11B}"/>
    <cellStyle name="Comma 3 2 6 3 2 5 4" xfId="27004" xr:uid="{AF413485-1492-46F0-B7E3-E0F89C432487}"/>
    <cellStyle name="Comma 3 2 6 3 2 6" xfId="9815" xr:uid="{BBBDCA85-A8C3-4D4D-B9BD-FDEDEED928FD}"/>
    <cellStyle name="Comma 3 2 6 3 2 6 2" xfId="42428" xr:uid="{5556BB0F-49C6-4F07-8B3F-790158EF9F42}"/>
    <cellStyle name="Comma 3 2 6 3 2 6 3" xfId="29800" xr:uid="{E338D955-A578-4737-9315-8D135D1F14D7}"/>
    <cellStyle name="Comma 3 2 6 3 2 7" xfId="17175" xr:uid="{425D2B77-34EB-49E4-9357-EF6CE6BF8F8E}"/>
    <cellStyle name="Comma 3 2 6 3 2 7 2" xfId="36115" xr:uid="{8E8175E7-3959-48F3-A608-2399526C12BF}"/>
    <cellStyle name="Comma 3 2 6 3 2 8" xfId="23503" xr:uid="{8BD2781E-7DD7-436D-936D-89F200A11118}"/>
    <cellStyle name="Comma 3 2 6 3 3" xfId="2732" xr:uid="{001D2073-942D-412F-A3DE-8E239A896605}"/>
    <cellStyle name="Comma 3 2 6 3 3 2" xfId="4464" xr:uid="{DA77B156-F931-4C3A-A16D-A123A6D55759}"/>
    <cellStyle name="Comma 3 2 6 3 3 2 2" xfId="7962" xr:uid="{4207AD5B-BD93-4F2B-A76A-95900672993D}"/>
    <cellStyle name="Comma 3 2 6 3 3 2 2 2" xfId="15327" xr:uid="{F9009840-5E96-4F8F-890B-BA3B6708D5FD}"/>
    <cellStyle name="Comma 3 2 6 3 3 2 2 2 2" xfId="47945" xr:uid="{25340944-ADC0-44FA-AC91-7665DDFC07CF}"/>
    <cellStyle name="Comma 3 2 6 3 3 2 2 2 3" xfId="35317" xr:uid="{F817B42D-3ECA-4F59-8FE3-DE19BE549332}"/>
    <cellStyle name="Comma 3 2 6 3 3 2 2 3" xfId="22687" xr:uid="{67F78D92-5B56-4920-B248-19A9EEA82D15}"/>
    <cellStyle name="Comma 3 2 6 3 3 2 2 3 2" xfId="41664" xr:uid="{FDA5F544-C3E8-4631-98AC-52CA993C0798}"/>
    <cellStyle name="Comma 3 2 6 3 3 2 2 4" xfId="29024" xr:uid="{5D5AF683-751E-4285-8D49-557875A5C6C0}"/>
    <cellStyle name="Comma 3 2 6 3 3 2 3" xfId="5344" xr:uid="{FA40768B-FB9A-43CE-9BEA-EA087B899397}"/>
    <cellStyle name="Comma 3 2 6 3 3 2 3 2" xfId="12709" xr:uid="{D1554E16-AEA7-4E3C-B5D8-4E3CFCE46E96}"/>
    <cellStyle name="Comma 3 2 6 3 3 2 3 2 2" xfId="45327" xr:uid="{1442B57C-D694-4FDC-A9CD-63E35468F4CE}"/>
    <cellStyle name="Comma 3 2 6 3 3 2 3 2 3" xfId="32699" xr:uid="{AF4DD8FF-212A-46E1-9C18-300B26CE0525}"/>
    <cellStyle name="Comma 3 2 6 3 3 2 3 3" xfId="20069" xr:uid="{4B34A3AA-7A24-4982-9A7B-98936D55CEAB}"/>
    <cellStyle name="Comma 3 2 6 3 3 2 3 3 2" xfId="39046" xr:uid="{05186171-6C5D-4F24-B01F-712A8939B7C8}"/>
    <cellStyle name="Comma 3 2 6 3 3 2 3 4" xfId="26406" xr:uid="{6B40776E-FF93-41B0-AC53-23E7E1C9891F}"/>
    <cellStyle name="Comma 3 2 6 3 3 2 4" xfId="11830" xr:uid="{677D4000-4C1B-4511-9C4D-8D94233D21D7}"/>
    <cellStyle name="Comma 3 2 6 3 3 2 4 2" xfId="44448" xr:uid="{914ADF5D-A025-4AF0-8B69-A7324F0BE390}"/>
    <cellStyle name="Comma 3 2 6 3 3 2 4 3" xfId="31820" xr:uid="{A733377A-B243-4B26-8642-3DB43F864317}"/>
    <cellStyle name="Comma 3 2 6 3 3 2 5" xfId="19190" xr:uid="{CA18480E-47F6-4024-B867-62ACE4ECE265}"/>
    <cellStyle name="Comma 3 2 6 3 3 2 5 2" xfId="38167" xr:uid="{F05B9A69-18C4-460C-87BB-7663C0570F81}"/>
    <cellStyle name="Comma 3 2 6 3 3 2 6" xfId="25527" xr:uid="{D78D17AB-9D7D-4306-ACEF-0A81D18FDC1D}"/>
    <cellStyle name="Comma 3 2 6 3 3 3" xfId="3609" xr:uid="{0B1E3A93-4281-4E8D-8C6F-66952A906D06}"/>
    <cellStyle name="Comma 3 2 6 3 3 3 2" xfId="7106" xr:uid="{5AF347C8-989F-4A94-8764-4C03A2A59968}"/>
    <cellStyle name="Comma 3 2 6 3 3 3 2 2" xfId="14471" xr:uid="{7E4665AE-C8D2-442C-8BDE-207E93965E24}"/>
    <cellStyle name="Comma 3 2 6 3 3 3 2 2 2" xfId="47089" xr:uid="{DB50B432-4F76-4E75-8EB1-AC8C299D6EA0}"/>
    <cellStyle name="Comma 3 2 6 3 3 3 2 2 3" xfId="34461" xr:uid="{55895EDC-DCD4-4A33-A56B-1582D35EE6BE}"/>
    <cellStyle name="Comma 3 2 6 3 3 3 2 3" xfId="21831" xr:uid="{D8F52A7D-3E5D-468A-89EE-D6574C4890F0}"/>
    <cellStyle name="Comma 3 2 6 3 3 3 2 3 2" xfId="40808" xr:uid="{5BA871EB-075D-4402-B2C1-20298EC4D3DD}"/>
    <cellStyle name="Comma 3 2 6 3 3 3 2 4" xfId="28168" xr:uid="{B7087491-64CB-4EE0-BCF2-56E59739E608}"/>
    <cellStyle name="Comma 3 2 6 3 3 3 3" xfId="10975" xr:uid="{02217C85-1137-48C5-9983-F200EF4E4F4D}"/>
    <cellStyle name="Comma 3 2 6 3 3 3 3 2" xfId="43592" xr:uid="{50700ECF-30CD-4DB4-96B8-11CBCC29E3D3}"/>
    <cellStyle name="Comma 3 2 6 3 3 3 3 3" xfId="30964" xr:uid="{582EA9CA-DE4A-45A2-9636-5FC57D4C9667}"/>
    <cellStyle name="Comma 3 2 6 3 3 3 4" xfId="18335" xr:uid="{674A2DC1-79BB-4E2F-95A0-9AF7BD10C8F7}"/>
    <cellStyle name="Comma 3 2 6 3 3 3 4 2" xfId="37311" xr:uid="{A647BCDB-A5F5-465D-AA6F-BD5F712EE7DF}"/>
    <cellStyle name="Comma 3 2 6 3 3 3 5" xfId="24671" xr:uid="{9CD68BDC-7F37-43D5-8460-59746FFB4F3F}"/>
    <cellStyle name="Comma 3 2 6 3 3 4" xfId="6229" xr:uid="{220DF31D-B599-48BF-AE22-8A9D3D3C19DB}"/>
    <cellStyle name="Comma 3 2 6 3 3 4 2" xfId="13594" xr:uid="{6600E362-9A27-4E5A-AF09-F0EC1FB5816B}"/>
    <cellStyle name="Comma 3 2 6 3 3 4 2 2" xfId="46212" xr:uid="{D338718B-2833-4844-BDB5-040ACDAAB3DA}"/>
    <cellStyle name="Comma 3 2 6 3 3 4 2 3" xfId="33584" xr:uid="{EA002560-D390-4C26-A961-948DB0C67108}"/>
    <cellStyle name="Comma 3 2 6 3 3 4 3" xfId="20954" xr:uid="{F8632CBF-6BC1-46C5-8665-6BC781A024D4}"/>
    <cellStyle name="Comma 3 2 6 3 3 4 3 2" xfId="39931" xr:uid="{AF312A15-FA4C-4ACD-A691-51CC40D956E9}"/>
    <cellStyle name="Comma 3 2 6 3 3 4 4" xfId="27291" xr:uid="{B3E08221-7347-41F7-8A68-994D1F532721}"/>
    <cellStyle name="Comma 3 2 6 3 3 5" xfId="10100" xr:uid="{927FA8F2-48A5-4C2E-9EFA-5FBB7CDD7D1C}"/>
    <cellStyle name="Comma 3 2 6 3 3 5 2" xfId="42715" xr:uid="{634CDD6D-F0B9-400F-B0FD-9028342BE2F6}"/>
    <cellStyle name="Comma 3 2 6 3 3 5 3" xfId="30087" xr:uid="{B0DBD33F-0326-4908-80F0-5A8AE253121D}"/>
    <cellStyle name="Comma 3 2 6 3 3 6" xfId="17460" xr:uid="{E950A6C4-E471-4A57-8790-45FCB903B124}"/>
    <cellStyle name="Comma 3 2 6 3 3 6 2" xfId="36434" xr:uid="{1B66B7FC-A385-40B0-8E55-DE8DD6E1A958}"/>
    <cellStyle name="Comma 3 2 6 3 3 7" xfId="23794" xr:uid="{F9CE533B-550D-41D7-80EA-61B3A35756E4}"/>
    <cellStyle name="Comma 3 2 6 3 4" xfId="4024" xr:uid="{1383AF38-9563-4692-AFF9-09D59F570A27}"/>
    <cellStyle name="Comma 3 2 6 3 4 2" xfId="7521" xr:uid="{16023C35-4892-4E38-8791-885418975982}"/>
    <cellStyle name="Comma 3 2 6 3 4 2 2" xfId="14886" xr:uid="{24805EAE-3817-440B-A0FA-6B9DEE7FD34A}"/>
    <cellStyle name="Comma 3 2 6 3 4 2 2 2" xfId="47504" xr:uid="{7779A44F-17EE-49E8-ABDD-E04831ABF889}"/>
    <cellStyle name="Comma 3 2 6 3 4 2 2 3" xfId="34876" xr:uid="{B508E7E5-C101-4027-9C84-FD29CE11E12A}"/>
    <cellStyle name="Comma 3 2 6 3 4 2 3" xfId="22246" xr:uid="{A5BA7E8D-8B66-4FD9-B432-8D2E1A83F1B8}"/>
    <cellStyle name="Comma 3 2 6 3 4 2 3 2" xfId="41223" xr:uid="{22E443CB-6AAF-4A2D-98D5-71A0EE044EC7}"/>
    <cellStyle name="Comma 3 2 6 3 4 2 4" xfId="28583" xr:uid="{BA4C58CF-7EFD-47DE-AEC5-6F625C23F6F0}"/>
    <cellStyle name="Comma 3 2 6 3 4 3" xfId="4902" xr:uid="{17B4D601-C6BB-4390-ACAF-61D1F03B4759}"/>
    <cellStyle name="Comma 3 2 6 3 4 3 2" xfId="12267" xr:uid="{9C431458-C141-4212-B19F-B4527E35D6EE}"/>
    <cellStyle name="Comma 3 2 6 3 4 3 2 2" xfId="44885" xr:uid="{97C3DBF5-A2EE-4706-BC90-ED65D82D7A81}"/>
    <cellStyle name="Comma 3 2 6 3 4 3 2 3" xfId="32257" xr:uid="{B6BE5660-FF98-429A-8DED-F7811E404840}"/>
    <cellStyle name="Comma 3 2 6 3 4 3 3" xfId="19627" xr:uid="{E3817B9D-290C-4946-84C6-936E65628BAB}"/>
    <cellStyle name="Comma 3 2 6 3 4 3 3 2" xfId="38604" xr:uid="{CB79FA2B-EA91-4DAE-9723-A6CD8D8CDC2B}"/>
    <cellStyle name="Comma 3 2 6 3 4 3 4" xfId="25964" xr:uid="{F2FC06A4-7A33-4337-B818-78964E2B7AC7}"/>
    <cellStyle name="Comma 3 2 6 3 4 4" xfId="11390" xr:uid="{BE0831D6-45C2-4B80-9097-65370DE75F2C}"/>
    <cellStyle name="Comma 3 2 6 3 4 4 2" xfId="44007" xr:uid="{FB7797DD-DE0E-4229-905A-2BDA20426725}"/>
    <cellStyle name="Comma 3 2 6 3 4 4 3" xfId="31379" xr:uid="{1AA14A20-B782-4D80-8357-ABB6892AD45A}"/>
    <cellStyle name="Comma 3 2 6 3 4 5" xfId="18750" xr:uid="{0B9C1ED6-F63B-4C9D-9744-18E6D2317577}"/>
    <cellStyle name="Comma 3 2 6 3 4 5 2" xfId="37726" xr:uid="{2AA64768-0EC6-4244-8845-4F4C24C26719}"/>
    <cellStyle name="Comma 3 2 6 3 4 6" xfId="25086" xr:uid="{87443476-A2CB-4601-8DA2-E7B27612530C}"/>
    <cellStyle name="Comma 3 2 6 3 5" xfId="3174" xr:uid="{D21355EC-7931-459C-A552-3BD809FFAA3E}"/>
    <cellStyle name="Comma 3 2 6 3 5 2" xfId="6671" xr:uid="{23317619-EF09-432F-BDA5-8FAE8264D607}"/>
    <cellStyle name="Comma 3 2 6 3 5 2 2" xfId="14036" xr:uid="{9666EDAF-C007-435B-B1EE-D8BDE698C0D9}"/>
    <cellStyle name="Comma 3 2 6 3 5 2 2 2" xfId="46654" xr:uid="{B9F114B6-0E30-4D09-89ED-EDC888ECD607}"/>
    <cellStyle name="Comma 3 2 6 3 5 2 2 3" xfId="34026" xr:uid="{E90C7CF4-EF81-4168-8E6C-0FD3FB86B06A}"/>
    <cellStyle name="Comma 3 2 6 3 5 2 3" xfId="21396" xr:uid="{E16B5C4D-E5D4-43EE-AA15-3588D845ABFC}"/>
    <cellStyle name="Comma 3 2 6 3 5 2 3 2" xfId="40373" xr:uid="{5CC21CBA-FE12-4B81-8581-D74ED54622EC}"/>
    <cellStyle name="Comma 3 2 6 3 5 2 4" xfId="27733" xr:uid="{34EC1698-D05F-4318-8A6F-AE0420A0A123}"/>
    <cellStyle name="Comma 3 2 6 3 5 3" xfId="10540" xr:uid="{C16DEF10-5A89-426D-AB0D-036B1CE6E6D5}"/>
    <cellStyle name="Comma 3 2 6 3 5 3 2" xfId="43157" xr:uid="{1E633EBC-538E-443D-B63B-ADA1255859D3}"/>
    <cellStyle name="Comma 3 2 6 3 5 3 3" xfId="30529" xr:uid="{4B5E7147-10CF-4821-B8C0-6F8D9A506938}"/>
    <cellStyle name="Comma 3 2 6 3 5 4" xfId="17900" xr:uid="{AB05E136-25F0-4E70-AA4F-D0E9D4881D08}"/>
    <cellStyle name="Comma 3 2 6 3 5 4 2" xfId="36876" xr:uid="{27B6D662-A895-49CD-B844-9DA5E055FA70}"/>
    <cellStyle name="Comma 3 2 6 3 5 5" xfId="24236" xr:uid="{1EA5CC36-1365-43DA-B713-8A349E6596DA}"/>
    <cellStyle name="Comma 3 2 6 3 6" xfId="5787" xr:uid="{AC9AAA5C-1880-4A2D-AB76-551CFB150B12}"/>
    <cellStyle name="Comma 3 2 6 3 6 2" xfId="13152" xr:uid="{82427AF5-219B-4ACB-95AB-8E47966D4CDC}"/>
    <cellStyle name="Comma 3 2 6 3 6 2 2" xfId="45770" xr:uid="{E31B1B4F-D9D9-4C7B-97A6-8790B907C01B}"/>
    <cellStyle name="Comma 3 2 6 3 6 2 3" xfId="33142" xr:uid="{3D8A9EDA-9783-4AC8-8953-FAD808BA2939}"/>
    <cellStyle name="Comma 3 2 6 3 6 3" xfId="20512" xr:uid="{A7D4E3BC-3A73-4C8C-AA2D-3E9ADD2E84E7}"/>
    <cellStyle name="Comma 3 2 6 3 6 3 2" xfId="39489" xr:uid="{C159139B-1ABE-4FB1-9DC0-906CEEB7E285}"/>
    <cellStyle name="Comma 3 2 6 3 6 4" xfId="26849" xr:uid="{C6BC04F5-21D2-4320-9AED-20AC5EBCCA5B}"/>
    <cellStyle name="Comma 3 2 6 3 7" xfId="2235" xr:uid="{7D6B5952-1501-477F-BCD5-CFCD7C49B13D}"/>
    <cellStyle name="Comma 3 2 6 3 7 2" xfId="9660" xr:uid="{103D6624-28CF-4B38-8F41-C8C0C1CD7695}"/>
    <cellStyle name="Comma 3 2 6 3 7 2 2" xfId="42273" xr:uid="{4E6CDC2A-2207-4BC1-B3F5-27B115852B21}"/>
    <cellStyle name="Comma 3 2 6 3 7 3" xfId="17020" xr:uid="{CCEBF213-2854-4444-AB04-4C46A743E239}"/>
    <cellStyle name="Comma 3 2 6 3 7 4" xfId="29645" xr:uid="{899435FA-009A-46A3-A528-50C0ED4FF59A}"/>
    <cellStyle name="Comma 3 2 6 3 8" xfId="8645" xr:uid="{C0F4DA7C-B29B-4DFD-A814-A08F83E8D038}"/>
    <cellStyle name="Comma 3 2 6 3 8 2" xfId="35960" xr:uid="{BFCB65AC-A05B-41C6-A041-E7729FE46136}"/>
    <cellStyle name="Comma 3 2 6 3 9" xfId="16005" xr:uid="{3D45DDBA-673A-48B1-9441-4B118EA20653}"/>
    <cellStyle name="Comma 3 2 6 4" xfId="2314" xr:uid="{D8D8D55F-103A-4CA8-8F5C-137CCE529B21}"/>
    <cellStyle name="Comma 3 2 6 4 2" xfId="2811" xr:uid="{A59C345E-FE90-4340-8F88-192310CF0402}"/>
    <cellStyle name="Comma 3 2 6 4 2 2" xfId="4543" xr:uid="{803EAD7A-89B3-4D4F-902F-B10DEEAD8E51}"/>
    <cellStyle name="Comma 3 2 6 4 2 2 2" xfId="8041" xr:uid="{B545468F-7262-44A4-8AC6-6CA51CF1E271}"/>
    <cellStyle name="Comma 3 2 6 4 2 2 2 2" xfId="15406" xr:uid="{4D20912D-C522-425D-8B0D-FE0FB2BA75EE}"/>
    <cellStyle name="Comma 3 2 6 4 2 2 2 2 2" xfId="48024" xr:uid="{14A03061-8093-4112-AF20-9F66E1848E45}"/>
    <cellStyle name="Comma 3 2 6 4 2 2 2 2 3" xfId="35396" xr:uid="{FDED3EF4-1764-4856-9B00-939A756E17B8}"/>
    <cellStyle name="Comma 3 2 6 4 2 2 2 3" xfId="22766" xr:uid="{2564EFC1-3533-4E80-BC83-E52222922275}"/>
    <cellStyle name="Comma 3 2 6 4 2 2 2 3 2" xfId="41743" xr:uid="{B3D077E7-D040-4E28-A67A-2BE102DABBCF}"/>
    <cellStyle name="Comma 3 2 6 4 2 2 2 4" xfId="29103" xr:uid="{F3525748-E574-4821-AA91-474179710F97}"/>
    <cellStyle name="Comma 3 2 6 4 2 2 3" xfId="5423" xr:uid="{29A47EAE-2D22-42B6-8AC8-8A69C9B1ED3B}"/>
    <cellStyle name="Comma 3 2 6 4 2 2 3 2" xfId="12788" xr:uid="{DD853612-51F2-4933-8731-2C1C0F545930}"/>
    <cellStyle name="Comma 3 2 6 4 2 2 3 2 2" xfId="45406" xr:uid="{9617C6FF-5E8C-42C7-B3B2-6644D03AC30E}"/>
    <cellStyle name="Comma 3 2 6 4 2 2 3 2 3" xfId="32778" xr:uid="{E15D6C58-DBF6-4C4E-AF92-3AA7809C63DD}"/>
    <cellStyle name="Comma 3 2 6 4 2 2 3 3" xfId="20148" xr:uid="{42A1DED3-8675-449E-A2CA-9DD9BC6B6A2D}"/>
    <cellStyle name="Comma 3 2 6 4 2 2 3 3 2" xfId="39125" xr:uid="{2FB59BE1-A693-4CD3-9FE7-DA08B3055E0E}"/>
    <cellStyle name="Comma 3 2 6 4 2 2 3 4" xfId="26485" xr:uid="{8D748F6B-6403-450F-8164-8171B3FB96A1}"/>
    <cellStyle name="Comma 3 2 6 4 2 2 4" xfId="11909" xr:uid="{CF04A314-6DC7-4881-AD5E-A649278F46C9}"/>
    <cellStyle name="Comma 3 2 6 4 2 2 4 2" xfId="44527" xr:uid="{27927933-4726-412A-A870-153EC77708D0}"/>
    <cellStyle name="Comma 3 2 6 4 2 2 4 3" xfId="31899" xr:uid="{6F89FD7A-BE7A-4625-97D0-1E29EC7C7159}"/>
    <cellStyle name="Comma 3 2 6 4 2 2 5" xfId="19269" xr:uid="{621D1AD4-BBD0-402D-A9A6-B9F7B3B84F6A}"/>
    <cellStyle name="Comma 3 2 6 4 2 2 5 2" xfId="38246" xr:uid="{E4BD5152-605E-453A-B8B2-BA104DA7968F}"/>
    <cellStyle name="Comma 3 2 6 4 2 2 6" xfId="25606" xr:uid="{AA3BA9FA-8BAD-47C2-B663-A6E8480B072C}"/>
    <cellStyle name="Comma 3 2 6 4 2 3" xfId="3687" xr:uid="{F0C1FA0D-7C37-44B1-A932-D8A8C64645E4}"/>
    <cellStyle name="Comma 3 2 6 4 2 3 2" xfId="7184" xr:uid="{474FD00D-B637-4DC1-A807-C2420834F1BC}"/>
    <cellStyle name="Comma 3 2 6 4 2 3 2 2" xfId="14549" xr:uid="{670C219E-68C3-4FEB-A9CB-4506A2CB4096}"/>
    <cellStyle name="Comma 3 2 6 4 2 3 2 2 2" xfId="47167" xr:uid="{C1F37FA4-1231-4DED-B469-FE68025011B3}"/>
    <cellStyle name="Comma 3 2 6 4 2 3 2 2 3" xfId="34539" xr:uid="{29B7E723-CF0D-4827-B9A0-FB2C12E81B49}"/>
    <cellStyle name="Comma 3 2 6 4 2 3 2 3" xfId="21909" xr:uid="{1C05B28D-050E-44D1-A548-2337F0E274F0}"/>
    <cellStyle name="Comma 3 2 6 4 2 3 2 3 2" xfId="40886" xr:uid="{232B17A6-BF48-4720-B3C5-FA69706B7336}"/>
    <cellStyle name="Comma 3 2 6 4 2 3 2 4" xfId="28246" xr:uid="{54A86E1F-C588-44E1-8D32-3C096AF239D1}"/>
    <cellStyle name="Comma 3 2 6 4 2 3 3" xfId="11053" xr:uid="{FEFFBB91-F91E-46AB-8BCA-7C289539D38C}"/>
    <cellStyle name="Comma 3 2 6 4 2 3 3 2" xfId="43670" xr:uid="{56BBBEDA-8785-45D5-8202-A3982311E471}"/>
    <cellStyle name="Comma 3 2 6 4 2 3 3 3" xfId="31042" xr:uid="{D4A29DC8-5212-43FC-BC01-B28BA56A964F}"/>
    <cellStyle name="Comma 3 2 6 4 2 3 4" xfId="18413" xr:uid="{47832C2C-65A7-424C-91BF-D3189DF70BB0}"/>
    <cellStyle name="Comma 3 2 6 4 2 3 4 2" xfId="37389" xr:uid="{2F34A709-C3C6-4937-B903-714C279B8E26}"/>
    <cellStyle name="Comma 3 2 6 4 2 3 5" xfId="24749" xr:uid="{0B606B58-E66F-4D66-BE9C-93336816B329}"/>
    <cellStyle name="Comma 3 2 6 4 2 4" xfId="6308" xr:uid="{CC784E1C-1BCC-4B1F-9067-12F2BB3A73CF}"/>
    <cellStyle name="Comma 3 2 6 4 2 4 2" xfId="13673" xr:uid="{32E9B493-682C-4CE0-808F-C1FA1075FA89}"/>
    <cellStyle name="Comma 3 2 6 4 2 4 2 2" xfId="46291" xr:uid="{C7AE685C-086B-48C7-9038-95C140674C72}"/>
    <cellStyle name="Comma 3 2 6 4 2 4 2 3" xfId="33663" xr:uid="{CB62791C-C9F6-4D99-BD91-0114699E4C22}"/>
    <cellStyle name="Comma 3 2 6 4 2 4 3" xfId="21033" xr:uid="{457532AB-14C7-499C-8C6D-0016B5E44A61}"/>
    <cellStyle name="Comma 3 2 6 4 2 4 3 2" xfId="40010" xr:uid="{71A389AA-90C6-443A-9FF3-41CC4A8FB86B}"/>
    <cellStyle name="Comma 3 2 6 4 2 4 4" xfId="27370" xr:uid="{125DF3C6-2CCB-486F-BA60-042180EA6AF5}"/>
    <cellStyle name="Comma 3 2 6 4 2 5" xfId="10179" xr:uid="{E4D83ACD-546F-490D-B64F-344ED6D7C289}"/>
    <cellStyle name="Comma 3 2 6 4 2 5 2" xfId="42794" xr:uid="{D1667A99-D362-4F26-B538-3161BCE9206C}"/>
    <cellStyle name="Comma 3 2 6 4 2 5 3" xfId="30166" xr:uid="{EEFA9585-26F6-4AB0-864E-ED0A6DE45325}"/>
    <cellStyle name="Comma 3 2 6 4 2 6" xfId="17539" xr:uid="{7A43B263-151A-4ED8-A5D8-35CF910C6ABF}"/>
    <cellStyle name="Comma 3 2 6 4 2 6 2" xfId="36513" xr:uid="{2B78A5DD-FDB4-4396-8A76-DE1C212F8FD5}"/>
    <cellStyle name="Comma 3 2 6 4 2 7" xfId="23873" xr:uid="{ADA30284-9B70-4964-8F67-41D101A99755}"/>
    <cellStyle name="Comma 3 2 6 4 3" xfId="4103" xr:uid="{B83AFD71-AF1F-4FC9-8EB9-F1F639268137}"/>
    <cellStyle name="Comma 3 2 6 4 3 2" xfId="7600" xr:uid="{412F70F2-BD8D-4F1E-8ADA-9E71D5458D43}"/>
    <cellStyle name="Comma 3 2 6 4 3 2 2" xfId="14965" xr:uid="{E9E575D1-7B76-426D-BFE9-CED8BABDC0E6}"/>
    <cellStyle name="Comma 3 2 6 4 3 2 2 2" xfId="47583" xr:uid="{D49A22D5-448F-4A71-901E-F815EE029001}"/>
    <cellStyle name="Comma 3 2 6 4 3 2 2 3" xfId="34955" xr:uid="{5D744B91-F379-4FD8-B196-A85FF3975E0C}"/>
    <cellStyle name="Comma 3 2 6 4 3 2 3" xfId="22325" xr:uid="{509B1ED0-3AF3-4118-80E8-2EE6290D5C5F}"/>
    <cellStyle name="Comma 3 2 6 4 3 2 3 2" xfId="41302" xr:uid="{A8F4ABD9-8537-4ED5-82E5-C5B80B1AB028}"/>
    <cellStyle name="Comma 3 2 6 4 3 2 4" xfId="28662" xr:uid="{ACF56069-544C-4E19-A052-9BC894BAEBA8}"/>
    <cellStyle name="Comma 3 2 6 4 3 3" xfId="4981" xr:uid="{2B27ED23-A0F9-4C01-9A1D-352DA22AE029}"/>
    <cellStyle name="Comma 3 2 6 4 3 3 2" xfId="12346" xr:uid="{467DDF37-AB30-4D60-AD62-50100489918A}"/>
    <cellStyle name="Comma 3 2 6 4 3 3 2 2" xfId="44964" xr:uid="{49D49715-D5A0-4ED7-9EBD-DF7E20E66C61}"/>
    <cellStyle name="Comma 3 2 6 4 3 3 2 3" xfId="32336" xr:uid="{6A75645F-592F-4460-9AA0-8F26C0FBE3C1}"/>
    <cellStyle name="Comma 3 2 6 4 3 3 3" xfId="19706" xr:uid="{40116AEE-7DE3-4E30-9BB9-86B1418D805C}"/>
    <cellStyle name="Comma 3 2 6 4 3 3 3 2" xfId="38683" xr:uid="{AB3BF734-E937-487C-81C9-4A84732F1935}"/>
    <cellStyle name="Comma 3 2 6 4 3 3 4" xfId="26043" xr:uid="{2B262FB1-8907-4709-ABEE-8238838D8ADC}"/>
    <cellStyle name="Comma 3 2 6 4 3 4" xfId="11469" xr:uid="{95CC1BC8-36AF-454F-B53B-C82CF4AC5E37}"/>
    <cellStyle name="Comma 3 2 6 4 3 4 2" xfId="44086" xr:uid="{50BED3A2-464A-45B7-9E61-90772FC43121}"/>
    <cellStyle name="Comma 3 2 6 4 3 4 3" xfId="31458" xr:uid="{57C302CD-D7E6-4E64-B41D-BD6A9F1F8882}"/>
    <cellStyle name="Comma 3 2 6 4 3 5" xfId="18829" xr:uid="{14B44049-7199-480D-BB67-F06910F23022}"/>
    <cellStyle name="Comma 3 2 6 4 3 5 2" xfId="37805" xr:uid="{AD029EE3-9A65-4DB1-94DF-83A509BB3FE7}"/>
    <cellStyle name="Comma 3 2 6 4 3 6" xfId="25165" xr:uid="{B149D68B-EF32-49EC-8B83-0EC01BA16B95}"/>
    <cellStyle name="Comma 3 2 6 4 4" xfId="3253" xr:uid="{D2E1C904-5414-4F92-ADE4-938CEDCD4B54}"/>
    <cellStyle name="Comma 3 2 6 4 4 2" xfId="6750" xr:uid="{497EA299-A732-411B-9F2C-4107B6B17BF1}"/>
    <cellStyle name="Comma 3 2 6 4 4 2 2" xfId="14115" xr:uid="{A6FB89E8-A5D7-4D45-B0BF-5B7625E60C48}"/>
    <cellStyle name="Comma 3 2 6 4 4 2 2 2" xfId="46733" xr:uid="{BADA6649-FF8A-4E54-BDA5-D54103F9A04E}"/>
    <cellStyle name="Comma 3 2 6 4 4 2 2 3" xfId="34105" xr:uid="{33CFFE7F-2663-4866-91E4-7EAC6ACF5C36}"/>
    <cellStyle name="Comma 3 2 6 4 4 2 3" xfId="21475" xr:uid="{FD56496F-CF34-4998-B12E-D9214414CBAC}"/>
    <cellStyle name="Comma 3 2 6 4 4 2 3 2" xfId="40452" xr:uid="{058B46B6-15D9-4274-8521-AEA98C061264}"/>
    <cellStyle name="Comma 3 2 6 4 4 2 4" xfId="27812" xr:uid="{E6B87FC8-92DC-43C8-8C09-207947D7B427}"/>
    <cellStyle name="Comma 3 2 6 4 4 3" xfId="10619" xr:uid="{18AC48A6-1BEB-490C-B868-C2E8589351A3}"/>
    <cellStyle name="Comma 3 2 6 4 4 3 2" xfId="43236" xr:uid="{4F9D86F6-BF0D-4810-9220-448A46DB478C}"/>
    <cellStyle name="Comma 3 2 6 4 4 3 3" xfId="30608" xr:uid="{826991FF-B002-4AD3-B030-C9C6BD9325CB}"/>
    <cellStyle name="Comma 3 2 6 4 4 4" xfId="17979" xr:uid="{2A562BC4-D14E-461D-9160-7A7AB7EA33A4}"/>
    <cellStyle name="Comma 3 2 6 4 4 4 2" xfId="36955" xr:uid="{482F6B62-205F-41EF-AB0F-F08866222174}"/>
    <cellStyle name="Comma 3 2 6 4 4 5" xfId="24315" xr:uid="{F53CEA97-A455-4BD2-B670-853616B32733}"/>
    <cellStyle name="Comma 3 2 6 4 5" xfId="5866" xr:uid="{B9E52934-C47A-4B0B-9719-95673BBE2058}"/>
    <cellStyle name="Comma 3 2 6 4 5 2" xfId="13231" xr:uid="{21A5CE30-DBA9-4EAC-AD03-0059580ACA47}"/>
    <cellStyle name="Comma 3 2 6 4 5 2 2" xfId="45849" xr:uid="{CF291E6D-F06D-48A0-81A7-3179DDF92045}"/>
    <cellStyle name="Comma 3 2 6 4 5 2 3" xfId="33221" xr:uid="{59FB9E1A-86A7-489C-B703-2A6B2CA538A7}"/>
    <cellStyle name="Comma 3 2 6 4 5 3" xfId="20591" xr:uid="{986096ED-B2B1-4702-833F-318791852272}"/>
    <cellStyle name="Comma 3 2 6 4 5 3 2" xfId="39568" xr:uid="{3357961F-285F-4454-8B55-F1F0943877A8}"/>
    <cellStyle name="Comma 3 2 6 4 5 4" xfId="26928" xr:uid="{03970057-CE16-45C8-A12C-7A9B7D2F9737}"/>
    <cellStyle name="Comma 3 2 6 4 6" xfId="9739" xr:uid="{42093AFD-4DF3-4781-84A5-416929B5E6B4}"/>
    <cellStyle name="Comma 3 2 6 4 6 2" xfId="42352" xr:uid="{784BC2E6-5CAC-4E65-BF94-6DE5C0463625}"/>
    <cellStyle name="Comma 3 2 6 4 6 3" xfId="29724" xr:uid="{3AD9A51E-6DD9-427B-B3A5-1E16404CE557}"/>
    <cellStyle name="Comma 3 2 6 4 7" xfId="17099" xr:uid="{683B0010-3B29-4773-BBD0-F35EFC325850}"/>
    <cellStyle name="Comma 3 2 6 4 7 2" xfId="36039" xr:uid="{CC48BA68-F6AD-4722-B5E5-F60EA8EA8D2C}"/>
    <cellStyle name="Comma 3 2 6 4 8" xfId="23427" xr:uid="{726AB6B8-CC4D-4310-B413-23D7A579F6F6}"/>
    <cellStyle name="Comma 3 2 6 5" xfId="2657" xr:uid="{BA8E6C18-5CCE-4CB0-B05D-6B9C0ACEF2C2}"/>
    <cellStyle name="Comma 3 2 6 5 2" xfId="4391" xr:uid="{87CB2C45-D634-43DB-82C5-52BE1786E7E0}"/>
    <cellStyle name="Comma 3 2 6 5 2 2" xfId="7889" xr:uid="{91FC675D-97A8-43B5-B204-0DD3675649DD}"/>
    <cellStyle name="Comma 3 2 6 5 2 2 2" xfId="15254" xr:uid="{B801167A-3FEC-497B-A5E6-8FC21BC81F3A}"/>
    <cellStyle name="Comma 3 2 6 5 2 2 2 2" xfId="47872" xr:uid="{A10BECBA-B368-4485-882C-DA09216BC330}"/>
    <cellStyle name="Comma 3 2 6 5 2 2 2 3" xfId="35244" xr:uid="{C7C1C983-950A-46ED-9E87-183B60638D8F}"/>
    <cellStyle name="Comma 3 2 6 5 2 2 3" xfId="22614" xr:uid="{88B5A4CC-4359-4CB0-86CA-71A7E3FB751E}"/>
    <cellStyle name="Comma 3 2 6 5 2 2 3 2" xfId="41591" xr:uid="{D84A5A8E-77ED-4291-B98D-59F60B7C3FB8}"/>
    <cellStyle name="Comma 3 2 6 5 2 2 4" xfId="28951" xr:uid="{A5D04EF8-5553-44D8-BC8C-A45A000C6FF8}"/>
    <cellStyle name="Comma 3 2 6 5 2 3" xfId="5271" xr:uid="{58315C0A-926A-4CD1-9A7A-548A94740B9E}"/>
    <cellStyle name="Comma 3 2 6 5 2 3 2" xfId="12636" xr:uid="{954CAF49-A53B-4960-A34C-9BBA49431E1B}"/>
    <cellStyle name="Comma 3 2 6 5 2 3 2 2" xfId="45254" xr:uid="{C484D27C-357C-43F3-9610-A038EA0F2599}"/>
    <cellStyle name="Comma 3 2 6 5 2 3 2 3" xfId="32626" xr:uid="{AE8FCE32-3611-4A47-B2AF-A9C457AB7098}"/>
    <cellStyle name="Comma 3 2 6 5 2 3 3" xfId="19996" xr:uid="{E9D1972D-33C0-441F-8026-D3310CE02282}"/>
    <cellStyle name="Comma 3 2 6 5 2 3 3 2" xfId="38973" xr:uid="{65B5856F-F6A8-4646-A475-ECF726F0CDF1}"/>
    <cellStyle name="Comma 3 2 6 5 2 3 4" xfId="26333" xr:uid="{6FB4769B-D276-410B-827A-6216A89F46FA}"/>
    <cellStyle name="Comma 3 2 6 5 2 4" xfId="11757" xr:uid="{79C250BE-56BF-4935-ACD7-FCA025737450}"/>
    <cellStyle name="Comma 3 2 6 5 2 4 2" xfId="44375" xr:uid="{4FB5F785-CBF2-4281-91BD-F537808F1087}"/>
    <cellStyle name="Comma 3 2 6 5 2 4 3" xfId="31747" xr:uid="{A0A3E1C2-B88F-40A0-95C8-ECA15A16CAE3}"/>
    <cellStyle name="Comma 3 2 6 5 2 5" xfId="19117" xr:uid="{EEE998BF-D9D0-48F3-9855-A387F18F8325}"/>
    <cellStyle name="Comma 3 2 6 5 2 5 2" xfId="38094" xr:uid="{53D491C3-CA81-4C4F-A38B-257F8152D999}"/>
    <cellStyle name="Comma 3 2 6 5 2 6" xfId="25454" xr:uid="{649C4947-53DD-4887-A83D-3C4F1987211E}"/>
    <cellStyle name="Comma 3 2 6 5 3" xfId="3536" xr:uid="{9FA2066B-5578-47E3-A647-2C497312A32A}"/>
    <cellStyle name="Comma 3 2 6 5 3 2" xfId="7033" xr:uid="{64A37630-A90A-49B8-9778-0BABA1F955EF}"/>
    <cellStyle name="Comma 3 2 6 5 3 2 2" xfId="14398" xr:uid="{19F2FAA2-D4B6-4677-A8DC-4ED049942A83}"/>
    <cellStyle name="Comma 3 2 6 5 3 2 2 2" xfId="47016" xr:uid="{301D118E-4C66-4B18-B596-E3BA147505F7}"/>
    <cellStyle name="Comma 3 2 6 5 3 2 2 3" xfId="34388" xr:uid="{1F0242E7-2C2E-4553-9856-64F976885533}"/>
    <cellStyle name="Comma 3 2 6 5 3 2 3" xfId="21758" xr:uid="{169DAAB0-6318-4E53-AC74-B221612A8DCF}"/>
    <cellStyle name="Comma 3 2 6 5 3 2 3 2" xfId="40735" xr:uid="{E6CFC8DA-3318-4CA6-AC31-CA7B81F9E867}"/>
    <cellStyle name="Comma 3 2 6 5 3 2 4" xfId="28095" xr:uid="{46D6404D-D53D-4E15-99F4-9A93B029C080}"/>
    <cellStyle name="Comma 3 2 6 5 3 3" xfId="10902" xr:uid="{8B54E59A-E388-414A-8BE9-253E6F314C98}"/>
    <cellStyle name="Comma 3 2 6 5 3 3 2" xfId="43519" xr:uid="{349CAC33-144B-494A-ADCD-5BFD082615E1}"/>
    <cellStyle name="Comma 3 2 6 5 3 3 3" xfId="30891" xr:uid="{6EFC7DDB-1FDF-4E51-9CA9-2A22D88141F0}"/>
    <cellStyle name="Comma 3 2 6 5 3 4" xfId="18262" xr:uid="{BC49C413-7737-41D9-BB89-9397A236C15C}"/>
    <cellStyle name="Comma 3 2 6 5 3 4 2" xfId="37238" xr:uid="{AB21878E-E3FB-4637-B8FF-8E4A62CFCAC1}"/>
    <cellStyle name="Comma 3 2 6 5 3 5" xfId="24598" xr:uid="{5B62C0D8-4B16-4D15-A254-0264B6A8753B}"/>
    <cellStyle name="Comma 3 2 6 5 4" xfId="6156" xr:uid="{5F79C6BB-B170-4D6B-9E58-76C6FC97AE7E}"/>
    <cellStyle name="Comma 3 2 6 5 4 2" xfId="13521" xr:uid="{2A6E9108-7EA5-4AD8-A735-2CA99538CE1E}"/>
    <cellStyle name="Comma 3 2 6 5 4 2 2" xfId="46139" xr:uid="{50D95673-94B2-43B7-AFED-46E75E8320C4}"/>
    <cellStyle name="Comma 3 2 6 5 4 2 3" xfId="33511" xr:uid="{DFF8F5F8-EBE9-4F2D-AA0E-AA77275B54C7}"/>
    <cellStyle name="Comma 3 2 6 5 4 3" xfId="20881" xr:uid="{A13422D9-058E-42A9-896D-651F39989BDF}"/>
    <cellStyle name="Comma 3 2 6 5 4 3 2" xfId="39858" xr:uid="{B46850D7-D2BB-4C4E-97EB-A17B311843A6}"/>
    <cellStyle name="Comma 3 2 6 5 4 4" xfId="27218" xr:uid="{D83E37EC-272E-4B81-91E5-C31C1589BB02}"/>
    <cellStyle name="Comma 3 2 6 5 5" xfId="10027" xr:uid="{2AC64087-79A3-4354-BBC3-C17F548B089C}"/>
    <cellStyle name="Comma 3 2 6 5 5 2" xfId="42642" xr:uid="{FD1AD097-05D1-4C19-908B-3B67B10B9A52}"/>
    <cellStyle name="Comma 3 2 6 5 5 3" xfId="30014" xr:uid="{3B198DA9-05EF-4124-BC5B-F752142DB26B}"/>
    <cellStyle name="Comma 3 2 6 5 6" xfId="17387" xr:uid="{7DA20DF4-82F0-4915-930C-197A9126D51E}"/>
    <cellStyle name="Comma 3 2 6 5 6 2" xfId="36361" xr:uid="{FC0710D6-9E59-45BF-9CF3-10B9C2063A9B}"/>
    <cellStyle name="Comma 3 2 6 5 7" xfId="23721" xr:uid="{D797F171-1A25-4FD0-92CF-71FECE6CEF2B}"/>
    <cellStyle name="Comma 3 2 6 6" xfId="3952" xr:uid="{3B8EAD34-8FC7-47B5-831D-C360EE95F76D}"/>
    <cellStyle name="Comma 3 2 6 6 2" xfId="7449" xr:uid="{5A833E1D-D156-4097-A2F4-7217CCC67789}"/>
    <cellStyle name="Comma 3 2 6 6 2 2" xfId="14814" xr:uid="{397D9E56-5874-405F-A105-7B2A938F9DB2}"/>
    <cellStyle name="Comma 3 2 6 6 2 2 2" xfId="47432" xr:uid="{6A26A411-1404-49F6-8548-509E7F968310}"/>
    <cellStyle name="Comma 3 2 6 6 2 2 3" xfId="34804" xr:uid="{6C06AF26-41FE-4E21-AEE5-C3A6242CFE5C}"/>
    <cellStyle name="Comma 3 2 6 6 2 3" xfId="22174" xr:uid="{F4CE324D-5ACB-410D-8BDA-1DAD6364437D}"/>
    <cellStyle name="Comma 3 2 6 6 2 3 2" xfId="41151" xr:uid="{874F5E3C-6070-404F-BAF4-71CE69E26A96}"/>
    <cellStyle name="Comma 3 2 6 6 2 4" xfId="28511" xr:uid="{61354BB1-9ED7-4D17-8B67-D30B97C605F9}"/>
    <cellStyle name="Comma 3 2 6 6 3" xfId="4827" xr:uid="{4EA6A416-CD80-4668-BAD1-52BC2DDEF4BD}"/>
    <cellStyle name="Comma 3 2 6 6 3 2" xfId="12192" xr:uid="{71AA1B2F-4B59-4582-B7E8-F1DFF31EB3C2}"/>
    <cellStyle name="Comma 3 2 6 6 3 2 2" xfId="44810" xr:uid="{278409DB-D468-42A3-B172-53761CEB38D1}"/>
    <cellStyle name="Comma 3 2 6 6 3 2 3" xfId="32182" xr:uid="{5827C23C-84E6-4DF0-9113-7ECA7BB2FE64}"/>
    <cellStyle name="Comma 3 2 6 6 3 3" xfId="19552" xr:uid="{29F2DAE7-B6A8-4774-AEDB-23A0356BC1ED}"/>
    <cellStyle name="Comma 3 2 6 6 3 3 2" xfId="38529" xr:uid="{DD826172-F5E1-488D-9428-4FE629826855}"/>
    <cellStyle name="Comma 3 2 6 6 3 4" xfId="25889" xr:uid="{104DF615-9AAA-4AC3-AFC3-970B21E4F39D}"/>
    <cellStyle name="Comma 3 2 6 6 4" xfId="11318" xr:uid="{70EB5D09-BA3F-4DA4-8358-FC2B26DB199C}"/>
    <cellStyle name="Comma 3 2 6 6 4 2" xfId="43935" xr:uid="{B70D9A55-4E4B-4577-90E6-856730AC4E42}"/>
    <cellStyle name="Comma 3 2 6 6 4 3" xfId="31307" xr:uid="{D74B80EA-2118-4F4A-A7FF-D4C17DBDAD39}"/>
    <cellStyle name="Comma 3 2 6 6 5" xfId="18678" xr:uid="{AA4F4EA3-09A8-4E91-97EC-3B2373DFA9A4}"/>
    <cellStyle name="Comma 3 2 6 6 5 2" xfId="37654" xr:uid="{4B24EE1F-A41A-46AD-A32B-14B6ED2FF7E4}"/>
    <cellStyle name="Comma 3 2 6 6 6" xfId="25014" xr:uid="{94509A3C-2E49-4DA3-B84B-FD35DE3B3B8B}"/>
    <cellStyle name="Comma 3 2 6 7" xfId="3102" xr:uid="{BAEF7360-A96E-4C55-89EE-86CF6DCC94FE}"/>
    <cellStyle name="Comma 3 2 6 7 2" xfId="6599" xr:uid="{64017874-A328-4323-81E9-7103EE4D3101}"/>
    <cellStyle name="Comma 3 2 6 7 2 2" xfId="13964" xr:uid="{A82C461D-8D87-4EF8-84CC-0C8AC4E9E207}"/>
    <cellStyle name="Comma 3 2 6 7 2 2 2" xfId="46582" xr:uid="{AC140717-3B70-4D2B-951B-1673533FF534}"/>
    <cellStyle name="Comma 3 2 6 7 2 2 3" xfId="33954" xr:uid="{3135C0E9-D876-43C9-B0F5-40293CCFC1AA}"/>
    <cellStyle name="Comma 3 2 6 7 2 3" xfId="21324" xr:uid="{467FC779-3F1E-4529-AF62-26661524CF3F}"/>
    <cellStyle name="Comma 3 2 6 7 2 3 2" xfId="40301" xr:uid="{AA77CA91-4890-4757-AE16-5CC3A710B4AE}"/>
    <cellStyle name="Comma 3 2 6 7 2 4" xfId="27661" xr:uid="{A28040A6-FD2C-40DC-9717-131A68839B06}"/>
    <cellStyle name="Comma 3 2 6 7 3" xfId="10468" xr:uid="{43AC68AF-B0CA-4797-8EC7-F98BFBFDE0AA}"/>
    <cellStyle name="Comma 3 2 6 7 3 2" xfId="43085" xr:uid="{C737A4C7-1828-45D3-95E2-79A73E9885D4}"/>
    <cellStyle name="Comma 3 2 6 7 3 3" xfId="30457" xr:uid="{D4625ABC-FC73-439E-8F54-6B16D6BD8CC6}"/>
    <cellStyle name="Comma 3 2 6 7 4" xfId="17828" xr:uid="{A887D7BC-9AEB-48E2-923E-666389E4D6E8}"/>
    <cellStyle name="Comma 3 2 6 7 4 2" xfId="36804" xr:uid="{3EE70FCE-1279-458D-9DBF-2B65B4961D05}"/>
    <cellStyle name="Comma 3 2 6 7 5" xfId="24164" xr:uid="{0938BB26-B82E-45D0-A6B7-C509E8462FCB}"/>
    <cellStyle name="Comma 3 2 6 8" xfId="5712" xr:uid="{9C2D58C7-5EC5-4250-B1ED-66A31100C36D}"/>
    <cellStyle name="Comma 3 2 6 8 2" xfId="13077" xr:uid="{795C1AC8-57D8-4182-934D-22EF26662514}"/>
    <cellStyle name="Comma 3 2 6 8 2 2" xfId="45695" xr:uid="{59C8AB2A-D8BF-40CE-B05A-C5ED67089E6B}"/>
    <cellStyle name="Comma 3 2 6 8 2 3" xfId="33067" xr:uid="{7F507AEB-28D4-432A-8000-7D98341A281E}"/>
    <cellStyle name="Comma 3 2 6 8 3" xfId="20437" xr:uid="{31219098-428C-4F26-AB15-DD438D879615}"/>
    <cellStyle name="Comma 3 2 6 8 3 2" xfId="39414" xr:uid="{C1548102-9176-415B-AA6B-1ECEFAFFA81C}"/>
    <cellStyle name="Comma 3 2 6 8 4" xfId="26774" xr:uid="{B259F215-AD50-4A48-AFA4-6ECF46B225F8}"/>
    <cellStyle name="Comma 3 2 6 9" xfId="2114" xr:uid="{5253D06C-32E9-41CC-9959-B2466023268E}"/>
    <cellStyle name="Comma 3 2 6 9 2" xfId="9585" xr:uid="{BEC44FFE-9A4C-4255-8F03-D41B91DCD7AD}"/>
    <cellStyle name="Comma 3 2 6 9 2 2" xfId="42198" xr:uid="{645963C0-4E1A-4F4A-A3EC-7C77A15F1E19}"/>
    <cellStyle name="Comma 3 2 6 9 3" xfId="16945" xr:uid="{04EDA29C-8028-4F9F-B701-37100FF442DE}"/>
    <cellStyle name="Comma 3 2 6 9 4" xfId="29570" xr:uid="{FECD05D5-B721-4C06-982B-D39850EDAAF6}"/>
    <cellStyle name="Comma 3 2 7" xfId="353" xr:uid="{BE0BB60C-D0B2-4964-ABAB-39ED5D412BAA}"/>
    <cellStyle name="Comma 3 2 7 10" xfId="8453" xr:uid="{CFA17852-5C68-4DBE-96A0-69DA872545DE}"/>
    <cellStyle name="Comma 3 2 7 11" xfId="15813" xr:uid="{BEA49AFE-072E-4D2D-9A5B-CFFB2EAFAF42}"/>
    <cellStyle name="Comma 3 2 7 12" xfId="23282" xr:uid="{F2C3FA4C-6C73-4F77-AAD3-3245374B5A16}"/>
    <cellStyle name="Comma 3 2 7 2" xfId="968" xr:uid="{E73590EE-82AD-406E-BC60-25759E7BAB4D}"/>
    <cellStyle name="Comma 3 2 7 2 10" xfId="23358" xr:uid="{E684F395-DA79-4FCC-9404-2A3134EE2C5A}"/>
    <cellStyle name="Comma 3 2 7 2 2" xfId="2400" xr:uid="{0D663218-0B61-4E39-8B38-1FD50CC704B4}"/>
    <cellStyle name="Comma 3 2 7 2 2 2" xfId="2897" xr:uid="{FA025734-9781-4A4A-9494-BC675E80F604}"/>
    <cellStyle name="Comma 3 2 7 2 2 2 2" xfId="4629" xr:uid="{ECB8E015-54B3-4299-B20C-96D30AA36664}"/>
    <cellStyle name="Comma 3 2 7 2 2 2 2 2" xfId="8127" xr:uid="{8F8A8CCB-AEA9-4CF3-A970-DF25C1B1A245}"/>
    <cellStyle name="Comma 3 2 7 2 2 2 2 2 2" xfId="15492" xr:uid="{D131B61D-1C5C-426C-9440-34C0B88C3079}"/>
    <cellStyle name="Comma 3 2 7 2 2 2 2 2 2 2" xfId="48110" xr:uid="{7912B4F6-EE61-4EF3-9312-0648F688BA39}"/>
    <cellStyle name="Comma 3 2 7 2 2 2 2 2 2 3" xfId="35482" xr:uid="{94110956-ABBE-46A3-A206-3CACE8354E1F}"/>
    <cellStyle name="Comma 3 2 7 2 2 2 2 2 3" xfId="22852" xr:uid="{0AFFB16E-6A64-40A9-B9B1-896A4DC8AE74}"/>
    <cellStyle name="Comma 3 2 7 2 2 2 2 2 3 2" xfId="41829" xr:uid="{7897D05C-8361-412E-9174-B765E4355E08}"/>
    <cellStyle name="Comma 3 2 7 2 2 2 2 2 4" xfId="29189" xr:uid="{B047C716-FE11-4CF0-9FFE-468B6C29E146}"/>
    <cellStyle name="Comma 3 2 7 2 2 2 2 3" xfId="5509" xr:uid="{D43AF2F5-6F74-4B62-A56C-179B87BB7B83}"/>
    <cellStyle name="Comma 3 2 7 2 2 2 2 3 2" xfId="12874" xr:uid="{B3AF2D1D-4601-415C-9E15-9E0691955C36}"/>
    <cellStyle name="Comma 3 2 7 2 2 2 2 3 2 2" xfId="45492" xr:uid="{99E096AE-B400-442A-86A1-30A1A66CB2A8}"/>
    <cellStyle name="Comma 3 2 7 2 2 2 2 3 2 3" xfId="32864" xr:uid="{7EC0DC1F-5686-4DE7-B3CB-D242CDC15273}"/>
    <cellStyle name="Comma 3 2 7 2 2 2 2 3 3" xfId="20234" xr:uid="{B9EF78CC-F746-4C0A-BA9A-C4312C8EF2FF}"/>
    <cellStyle name="Comma 3 2 7 2 2 2 2 3 3 2" xfId="39211" xr:uid="{C0FBD27F-6F55-412A-A3C4-DA69CA0A97BE}"/>
    <cellStyle name="Comma 3 2 7 2 2 2 2 3 4" xfId="26571" xr:uid="{85CD01A5-B32A-4356-93C8-4669F196616B}"/>
    <cellStyle name="Comma 3 2 7 2 2 2 2 4" xfId="11995" xr:uid="{6D333020-775C-45AA-BD49-F29C6448A7DF}"/>
    <cellStyle name="Comma 3 2 7 2 2 2 2 4 2" xfId="44613" xr:uid="{2E6075D7-E5B0-4ECC-9C6F-6AC7E14669BA}"/>
    <cellStyle name="Comma 3 2 7 2 2 2 2 4 3" xfId="31985" xr:uid="{DD3A37C8-221C-4631-87BE-734F67224326}"/>
    <cellStyle name="Comma 3 2 7 2 2 2 2 5" xfId="19355" xr:uid="{A23EF9C8-E7A7-4EB2-9C7A-DDD96B423B94}"/>
    <cellStyle name="Comma 3 2 7 2 2 2 2 5 2" xfId="38332" xr:uid="{C029A178-B238-4BB0-B071-5EE2E3FD6243}"/>
    <cellStyle name="Comma 3 2 7 2 2 2 2 6" xfId="25692" xr:uid="{F0D6E551-B31D-46ED-8910-04BA80B48F02}"/>
    <cellStyle name="Comma 3 2 7 2 2 2 3" xfId="3773" xr:uid="{9C8B441F-2C4F-4265-B2CB-2BCD05460AC8}"/>
    <cellStyle name="Comma 3 2 7 2 2 2 3 2" xfId="7270" xr:uid="{1952BF4B-1AB6-49BB-B665-0C2CBD84A689}"/>
    <cellStyle name="Comma 3 2 7 2 2 2 3 2 2" xfId="14635" xr:uid="{B75A0FF4-D096-4D92-92EF-7BEF914CDCFE}"/>
    <cellStyle name="Comma 3 2 7 2 2 2 3 2 2 2" xfId="47253" xr:uid="{ABEF1739-1597-4276-AB4A-D6727E7F6827}"/>
    <cellStyle name="Comma 3 2 7 2 2 2 3 2 2 3" xfId="34625" xr:uid="{E2E62EC4-8D84-49AE-97DE-CFDFF83F6D99}"/>
    <cellStyle name="Comma 3 2 7 2 2 2 3 2 3" xfId="21995" xr:uid="{890C7054-0001-4118-B07B-2470238E7643}"/>
    <cellStyle name="Comma 3 2 7 2 2 2 3 2 3 2" xfId="40972" xr:uid="{C3B359A5-A881-44CC-A35E-BC6766614EB9}"/>
    <cellStyle name="Comma 3 2 7 2 2 2 3 2 4" xfId="28332" xr:uid="{3C9447EF-09E4-44BE-B210-03BFED8D0FE2}"/>
    <cellStyle name="Comma 3 2 7 2 2 2 3 3" xfId="11139" xr:uid="{C172B3FE-3BFA-40CD-9049-B12E18CAD5DB}"/>
    <cellStyle name="Comma 3 2 7 2 2 2 3 3 2" xfId="43756" xr:uid="{9D7ED9DB-5A82-496A-9923-B01166F1B8E8}"/>
    <cellStyle name="Comma 3 2 7 2 2 2 3 3 3" xfId="31128" xr:uid="{A32A53F0-28E5-4D96-8E7D-F71ECBC39A17}"/>
    <cellStyle name="Comma 3 2 7 2 2 2 3 4" xfId="18499" xr:uid="{B6BDDDEC-BD85-4866-B092-D9BD1B3E2ED9}"/>
    <cellStyle name="Comma 3 2 7 2 2 2 3 4 2" xfId="37475" xr:uid="{34BF9913-E336-4B99-8571-C544D9679029}"/>
    <cellStyle name="Comma 3 2 7 2 2 2 3 5" xfId="24835" xr:uid="{B76DFB55-B598-4801-A933-D22EB5DEE3FA}"/>
    <cellStyle name="Comma 3 2 7 2 2 2 4" xfId="6394" xr:uid="{50A490D7-611D-4DA2-ADB6-5AB46E459267}"/>
    <cellStyle name="Comma 3 2 7 2 2 2 4 2" xfId="13759" xr:uid="{11F66361-8B4C-4187-933B-53A6E0A347C4}"/>
    <cellStyle name="Comma 3 2 7 2 2 2 4 2 2" xfId="46377" xr:uid="{C2D0D1DD-0199-4485-86F3-B6829B533BDA}"/>
    <cellStyle name="Comma 3 2 7 2 2 2 4 2 3" xfId="33749" xr:uid="{AC92BC77-0B89-4898-99E9-6B72AFAC2D95}"/>
    <cellStyle name="Comma 3 2 7 2 2 2 4 3" xfId="21119" xr:uid="{1905C621-CC1A-4DD6-90CA-99F93C824C76}"/>
    <cellStyle name="Comma 3 2 7 2 2 2 4 3 2" xfId="40096" xr:uid="{33E775D6-CAFF-46AE-9C9F-A49624A77A28}"/>
    <cellStyle name="Comma 3 2 7 2 2 2 4 4" xfId="27456" xr:uid="{9A4BC421-B2F1-4433-A3E4-C48AA745CF28}"/>
    <cellStyle name="Comma 3 2 7 2 2 2 5" xfId="10265" xr:uid="{E76679FA-D044-4048-B49D-321C531C006D}"/>
    <cellStyle name="Comma 3 2 7 2 2 2 5 2" xfId="42880" xr:uid="{8ECA852E-09B4-49AD-950B-2799C1F0BE99}"/>
    <cellStyle name="Comma 3 2 7 2 2 2 5 3" xfId="30252" xr:uid="{7071C35B-1868-485B-87EA-94E136CED131}"/>
    <cellStyle name="Comma 3 2 7 2 2 2 6" xfId="17625" xr:uid="{A9338D28-8C92-4268-97D6-D1FBA411B736}"/>
    <cellStyle name="Comma 3 2 7 2 2 2 6 2" xfId="36599" xr:uid="{57B204F7-E8C4-4531-9486-021F0909E9A8}"/>
    <cellStyle name="Comma 3 2 7 2 2 2 7" xfId="23959" xr:uid="{6EC59F0B-0E3B-4A46-9E5A-25108E3588A2}"/>
    <cellStyle name="Comma 3 2 7 2 2 3" xfId="4189" xr:uid="{0494D330-8043-4B7D-A95A-C0539CD4E634}"/>
    <cellStyle name="Comma 3 2 7 2 2 3 2" xfId="7686" xr:uid="{35D53F5A-533A-4721-9ED1-F283365F6779}"/>
    <cellStyle name="Comma 3 2 7 2 2 3 2 2" xfId="15051" xr:uid="{37764692-37B4-4880-BFF8-2E17CAD2D856}"/>
    <cellStyle name="Comma 3 2 7 2 2 3 2 2 2" xfId="47669" xr:uid="{C8BA4710-A9E5-4295-A364-03180304C6CB}"/>
    <cellStyle name="Comma 3 2 7 2 2 3 2 2 3" xfId="35041" xr:uid="{F5512D36-2B14-4984-928C-1E6762C55394}"/>
    <cellStyle name="Comma 3 2 7 2 2 3 2 3" xfId="22411" xr:uid="{CC45FCAB-1965-484E-9FB0-E07A422677D5}"/>
    <cellStyle name="Comma 3 2 7 2 2 3 2 3 2" xfId="41388" xr:uid="{382409C0-4E4B-451F-8D26-DFAFDFB3A1C2}"/>
    <cellStyle name="Comma 3 2 7 2 2 3 2 4" xfId="28748" xr:uid="{FDF052F8-9EEA-4A82-A4F2-39CDD5660C6E}"/>
    <cellStyle name="Comma 3 2 7 2 2 3 3" xfId="5067" xr:uid="{E17F8461-A559-4A23-891B-1F9CE421731C}"/>
    <cellStyle name="Comma 3 2 7 2 2 3 3 2" xfId="12432" xr:uid="{49112FC7-358C-42AC-9973-1EE8D2A3FE19}"/>
    <cellStyle name="Comma 3 2 7 2 2 3 3 2 2" xfId="45050" xr:uid="{711EE838-0BF4-46DF-9F9A-147CA91E62BB}"/>
    <cellStyle name="Comma 3 2 7 2 2 3 3 2 3" xfId="32422" xr:uid="{7A626EE1-57E6-4BF9-AC9C-26199F4B1F08}"/>
    <cellStyle name="Comma 3 2 7 2 2 3 3 3" xfId="19792" xr:uid="{048C9EB7-93C6-44D2-8637-1B0C4E1CE40E}"/>
    <cellStyle name="Comma 3 2 7 2 2 3 3 3 2" xfId="38769" xr:uid="{8B74AB98-1E84-4AAA-8EF7-9B7399E4BD3D}"/>
    <cellStyle name="Comma 3 2 7 2 2 3 3 4" xfId="26129" xr:uid="{9DBA3816-16A0-4D4D-BEE5-AC280713C945}"/>
    <cellStyle name="Comma 3 2 7 2 2 3 4" xfId="11555" xr:uid="{74FFABDA-1315-4BA6-954D-A7FADC71E35E}"/>
    <cellStyle name="Comma 3 2 7 2 2 3 4 2" xfId="44172" xr:uid="{AB3C8CEE-1C58-41BE-A3FC-0EC639548942}"/>
    <cellStyle name="Comma 3 2 7 2 2 3 4 3" xfId="31544" xr:uid="{8B455C19-5138-47E7-B20B-EEB32A48A89A}"/>
    <cellStyle name="Comma 3 2 7 2 2 3 5" xfId="18915" xr:uid="{A67DB1AA-D1BF-4262-9827-AB7E18835D76}"/>
    <cellStyle name="Comma 3 2 7 2 2 3 5 2" xfId="37891" xr:uid="{590DCADF-AA86-40F9-ABD4-DC3C8A1E74F0}"/>
    <cellStyle name="Comma 3 2 7 2 2 3 6" xfId="25251" xr:uid="{34907AD7-7D2C-4D68-B938-F08B09819D7D}"/>
    <cellStyle name="Comma 3 2 7 2 2 4" xfId="3339" xr:uid="{A2F96A1B-4421-4254-A2CE-74F741B52FDB}"/>
    <cellStyle name="Comma 3 2 7 2 2 4 2" xfId="6836" xr:uid="{071FC31B-14A9-470A-AEE6-CA82FADF9059}"/>
    <cellStyle name="Comma 3 2 7 2 2 4 2 2" xfId="14201" xr:uid="{A2563A4E-EC60-4376-A962-9779CAEE284B}"/>
    <cellStyle name="Comma 3 2 7 2 2 4 2 2 2" xfId="46819" xr:uid="{CCB67D4A-A5A0-4FB4-9FBF-AA22DBF2E207}"/>
    <cellStyle name="Comma 3 2 7 2 2 4 2 2 3" xfId="34191" xr:uid="{00420856-4794-44EC-9372-6A11A9D87C3F}"/>
    <cellStyle name="Comma 3 2 7 2 2 4 2 3" xfId="21561" xr:uid="{0F3F2000-00D2-4D8F-8120-456E6D394CDF}"/>
    <cellStyle name="Comma 3 2 7 2 2 4 2 3 2" xfId="40538" xr:uid="{AAF44065-E8A9-48D0-8B20-4D88D575B2E9}"/>
    <cellStyle name="Comma 3 2 7 2 2 4 2 4" xfId="27898" xr:uid="{980EC90A-538A-4B1E-8F57-9F2BE2166810}"/>
    <cellStyle name="Comma 3 2 7 2 2 4 3" xfId="10705" xr:uid="{23A3DAD1-7694-422E-BC65-5EA8E5E62640}"/>
    <cellStyle name="Comma 3 2 7 2 2 4 3 2" xfId="43322" xr:uid="{9E31D7EF-291E-4906-B9F7-ED847AA2A912}"/>
    <cellStyle name="Comma 3 2 7 2 2 4 3 3" xfId="30694" xr:uid="{93DA09E9-9426-42FE-AF72-17A26BC73224}"/>
    <cellStyle name="Comma 3 2 7 2 2 4 4" xfId="18065" xr:uid="{9319F093-9CD7-4CC3-A563-3720E61AC35D}"/>
    <cellStyle name="Comma 3 2 7 2 2 4 4 2" xfId="37041" xr:uid="{3DB9155B-0CEE-4479-8FEC-B437B9652440}"/>
    <cellStyle name="Comma 3 2 7 2 2 4 5" xfId="24401" xr:uid="{79C462DE-3971-4E24-8940-508368B91B07}"/>
    <cellStyle name="Comma 3 2 7 2 2 5" xfId="5952" xr:uid="{5AAD7C1E-3A3D-42D6-9FB3-E5071EC27815}"/>
    <cellStyle name="Comma 3 2 7 2 2 5 2" xfId="13317" xr:uid="{658DB0EE-AB4F-4FA5-BD78-46DE5021CCF9}"/>
    <cellStyle name="Comma 3 2 7 2 2 5 2 2" xfId="45935" xr:uid="{29BE923F-2B42-41DC-A4A7-A69C66100446}"/>
    <cellStyle name="Comma 3 2 7 2 2 5 2 3" xfId="33307" xr:uid="{AC3CBE44-50EE-4F0E-B9EC-2B8A524ECA25}"/>
    <cellStyle name="Comma 3 2 7 2 2 5 3" xfId="20677" xr:uid="{4A71A9E1-2B45-4E8E-981D-33AD36588FE8}"/>
    <cellStyle name="Comma 3 2 7 2 2 5 3 2" xfId="39654" xr:uid="{E2A813DC-1F5A-4ECA-AEF3-7766E46F603A}"/>
    <cellStyle name="Comma 3 2 7 2 2 5 4" xfId="27014" xr:uid="{C5D648A6-48BD-4BCB-87DC-5E1C4AC4D05E}"/>
    <cellStyle name="Comma 3 2 7 2 2 6" xfId="9825" xr:uid="{B2527C71-21BD-411D-91EE-044F243FACD1}"/>
    <cellStyle name="Comma 3 2 7 2 2 6 2" xfId="42438" xr:uid="{D85BA398-07C9-4AF7-B05E-19007A4848D2}"/>
    <cellStyle name="Comma 3 2 7 2 2 6 3" xfId="29810" xr:uid="{30E689C5-B08B-4B9B-B88B-1340D9DD4E99}"/>
    <cellStyle name="Comma 3 2 7 2 2 7" xfId="17185" xr:uid="{3EE28CDA-8FAA-44BC-A227-5073568385C2}"/>
    <cellStyle name="Comma 3 2 7 2 2 7 2" xfId="36125" xr:uid="{ECEAE13B-F8CF-45F0-8A28-CAA3D372E84B}"/>
    <cellStyle name="Comma 3 2 7 2 2 8" xfId="23513" xr:uid="{89055FBA-49A2-4D2A-A4F7-22D8324C44AA}"/>
    <cellStyle name="Comma 3 2 7 2 3" xfId="2742" xr:uid="{B605CC1E-E0BE-43C4-AC81-2E96F189B8C2}"/>
    <cellStyle name="Comma 3 2 7 2 3 2" xfId="4474" xr:uid="{EE66DC0D-890E-4349-91EC-E738141155A1}"/>
    <cellStyle name="Comma 3 2 7 2 3 2 2" xfId="7972" xr:uid="{C40B5596-466F-4F96-8884-48382ED2F32F}"/>
    <cellStyle name="Comma 3 2 7 2 3 2 2 2" xfId="15337" xr:uid="{325555EC-B200-4391-A614-F52F49CB200D}"/>
    <cellStyle name="Comma 3 2 7 2 3 2 2 2 2" xfId="47955" xr:uid="{0134A582-F9B7-426C-BD20-1B436710A15D}"/>
    <cellStyle name="Comma 3 2 7 2 3 2 2 2 3" xfId="35327" xr:uid="{8E09984E-0FD7-4423-B368-51EBBF48C5E4}"/>
    <cellStyle name="Comma 3 2 7 2 3 2 2 3" xfId="22697" xr:uid="{FB9815C3-C090-40A6-81F3-AFC8037582E3}"/>
    <cellStyle name="Comma 3 2 7 2 3 2 2 3 2" xfId="41674" xr:uid="{18FA489E-FDAF-4311-A7C6-1AED55221D42}"/>
    <cellStyle name="Comma 3 2 7 2 3 2 2 4" xfId="29034" xr:uid="{0A3CA8CB-E5F4-4EFA-AE88-9F3E04F6F508}"/>
    <cellStyle name="Comma 3 2 7 2 3 2 3" xfId="5354" xr:uid="{797FA921-4D43-46AC-AF49-30B57782BA43}"/>
    <cellStyle name="Comma 3 2 7 2 3 2 3 2" xfId="12719" xr:uid="{B73CE10E-9363-4491-8EFF-7E2EA6FC768B}"/>
    <cellStyle name="Comma 3 2 7 2 3 2 3 2 2" xfId="45337" xr:uid="{89A6D2F5-54CA-44F0-A008-7D3C95EA0E3B}"/>
    <cellStyle name="Comma 3 2 7 2 3 2 3 2 3" xfId="32709" xr:uid="{DAFFECCA-038E-4F95-9D3C-EF99792C8F43}"/>
    <cellStyle name="Comma 3 2 7 2 3 2 3 3" xfId="20079" xr:uid="{9BD4CAF5-EC26-425E-A5DA-0599A4B0FDCF}"/>
    <cellStyle name="Comma 3 2 7 2 3 2 3 3 2" xfId="39056" xr:uid="{31B7A178-97BA-4C59-8043-19BF6C085A4E}"/>
    <cellStyle name="Comma 3 2 7 2 3 2 3 4" xfId="26416" xr:uid="{0AE9B308-38E1-4FB1-B09E-FC669745763F}"/>
    <cellStyle name="Comma 3 2 7 2 3 2 4" xfId="11840" xr:uid="{887B7282-9693-4428-BBA8-9C6A9AC9E645}"/>
    <cellStyle name="Comma 3 2 7 2 3 2 4 2" xfId="44458" xr:uid="{08CC5889-8C62-486E-9FAB-C07467E9A6FA}"/>
    <cellStyle name="Comma 3 2 7 2 3 2 4 3" xfId="31830" xr:uid="{67884DB7-569F-4615-A460-9454754A4E9D}"/>
    <cellStyle name="Comma 3 2 7 2 3 2 5" xfId="19200" xr:uid="{F0049172-7C57-4985-814D-0A144553233D}"/>
    <cellStyle name="Comma 3 2 7 2 3 2 5 2" xfId="38177" xr:uid="{A0B00E29-CE59-4045-B6E7-4FE27F1CA016}"/>
    <cellStyle name="Comma 3 2 7 2 3 2 6" xfId="25537" xr:uid="{0D22E3EE-BB80-4E63-8F9E-35971CDBA436}"/>
    <cellStyle name="Comma 3 2 7 2 3 3" xfId="3619" xr:uid="{45B22D2A-9431-420B-A24A-0190BB22E3EB}"/>
    <cellStyle name="Comma 3 2 7 2 3 3 2" xfId="7116" xr:uid="{0AD2CCBE-2870-49F3-9F87-FAD2DF40A6DF}"/>
    <cellStyle name="Comma 3 2 7 2 3 3 2 2" xfId="14481" xr:uid="{A5C8CBCD-20C6-4ADA-AEEE-F82B3E0532F4}"/>
    <cellStyle name="Comma 3 2 7 2 3 3 2 2 2" xfId="47099" xr:uid="{0F06E35A-F743-4D84-89BA-9C845A6AB9C7}"/>
    <cellStyle name="Comma 3 2 7 2 3 3 2 2 3" xfId="34471" xr:uid="{3D03314F-1231-4001-A5B2-82F9F1FD1C01}"/>
    <cellStyle name="Comma 3 2 7 2 3 3 2 3" xfId="21841" xr:uid="{D9BEA6EE-39EE-48BF-B98A-BDB32FEDA77F}"/>
    <cellStyle name="Comma 3 2 7 2 3 3 2 3 2" xfId="40818" xr:uid="{FB6E5746-9917-4867-B1B3-A150F4D7417F}"/>
    <cellStyle name="Comma 3 2 7 2 3 3 2 4" xfId="28178" xr:uid="{F3F4E671-D3AF-4CCB-9160-9349DF09CCFF}"/>
    <cellStyle name="Comma 3 2 7 2 3 3 3" xfId="10985" xr:uid="{43B22278-97CE-42DE-89B8-91DC48872362}"/>
    <cellStyle name="Comma 3 2 7 2 3 3 3 2" xfId="43602" xr:uid="{2C810C44-1A21-471A-9CA8-598F90C4E87F}"/>
    <cellStyle name="Comma 3 2 7 2 3 3 3 3" xfId="30974" xr:uid="{9E191848-397E-47F4-82EC-3059642BBE87}"/>
    <cellStyle name="Comma 3 2 7 2 3 3 4" xfId="18345" xr:uid="{5E1EB57B-33C8-4A9B-857B-1D10FF7B6852}"/>
    <cellStyle name="Comma 3 2 7 2 3 3 4 2" xfId="37321" xr:uid="{B9B33D87-3AAF-4A0A-9CB1-67FC4CCEFC56}"/>
    <cellStyle name="Comma 3 2 7 2 3 3 5" xfId="24681" xr:uid="{BFD0CB98-91AE-4C11-BF24-17040CBEE973}"/>
    <cellStyle name="Comma 3 2 7 2 3 4" xfId="6239" xr:uid="{453F9890-11BE-4EB8-946E-0301A466BC3A}"/>
    <cellStyle name="Comma 3 2 7 2 3 4 2" xfId="13604" xr:uid="{6D7539B6-D818-4E7E-9B78-BA3415F2380F}"/>
    <cellStyle name="Comma 3 2 7 2 3 4 2 2" xfId="46222" xr:uid="{15E1EB56-1E5D-4697-925A-B73280EB28D4}"/>
    <cellStyle name="Comma 3 2 7 2 3 4 2 3" xfId="33594" xr:uid="{CE2DDB87-F8DF-4D97-8F2D-06BA7E1F9A85}"/>
    <cellStyle name="Comma 3 2 7 2 3 4 3" xfId="20964" xr:uid="{736C1EA0-7984-45D3-BEFD-EB81ACDFE562}"/>
    <cellStyle name="Comma 3 2 7 2 3 4 3 2" xfId="39941" xr:uid="{DFDB9A56-60FB-464A-8227-B94360DEA892}"/>
    <cellStyle name="Comma 3 2 7 2 3 4 4" xfId="27301" xr:uid="{C2D61BF4-714F-4F9F-8C0E-F0A83EDF5ACA}"/>
    <cellStyle name="Comma 3 2 7 2 3 5" xfId="10110" xr:uid="{B1A8F86C-7891-4E3A-93F3-496BC5A0986B}"/>
    <cellStyle name="Comma 3 2 7 2 3 5 2" xfId="42725" xr:uid="{8227CCD4-7ACE-42CF-9EC5-39AC2CA5C424}"/>
    <cellStyle name="Comma 3 2 7 2 3 5 3" xfId="30097" xr:uid="{520213AD-158C-4362-BF46-C005432DAF65}"/>
    <cellStyle name="Comma 3 2 7 2 3 6" xfId="17470" xr:uid="{19397AAB-F27E-498E-85A2-D8B1943E2E03}"/>
    <cellStyle name="Comma 3 2 7 2 3 6 2" xfId="36444" xr:uid="{D52C9D72-9353-4A9B-9742-228F3A1EAEC6}"/>
    <cellStyle name="Comma 3 2 7 2 3 7" xfId="23804" xr:uid="{233E1762-47CE-40FC-913E-A5EAC98F5C3B}"/>
    <cellStyle name="Comma 3 2 7 2 4" xfId="4034" xr:uid="{8C655433-FB21-472B-BB9D-F1D33F174023}"/>
    <cellStyle name="Comma 3 2 7 2 4 2" xfId="7531" xr:uid="{66D12704-D1DE-4500-A1C9-299FB446B91C}"/>
    <cellStyle name="Comma 3 2 7 2 4 2 2" xfId="14896" xr:uid="{D996B58C-10B3-4487-A3A9-9EC188139F51}"/>
    <cellStyle name="Comma 3 2 7 2 4 2 2 2" xfId="47514" xr:uid="{35032C14-BC06-4ECA-9FB3-7C6537F31803}"/>
    <cellStyle name="Comma 3 2 7 2 4 2 2 3" xfId="34886" xr:uid="{D0A4F565-E683-4377-A96C-58F7E2DFF459}"/>
    <cellStyle name="Comma 3 2 7 2 4 2 3" xfId="22256" xr:uid="{16FA4CBD-BF4A-4FB6-A838-51B79319D2D1}"/>
    <cellStyle name="Comma 3 2 7 2 4 2 3 2" xfId="41233" xr:uid="{E8318706-9A46-45D9-BDF3-D7C43C3429FC}"/>
    <cellStyle name="Comma 3 2 7 2 4 2 4" xfId="28593" xr:uid="{90659935-37B1-4CF2-95CF-80B8982F7C9C}"/>
    <cellStyle name="Comma 3 2 7 2 4 3" xfId="4912" xr:uid="{35809566-E213-4A58-B755-324474667C39}"/>
    <cellStyle name="Comma 3 2 7 2 4 3 2" xfId="12277" xr:uid="{2677043E-4CF3-477E-A445-68B26335ED28}"/>
    <cellStyle name="Comma 3 2 7 2 4 3 2 2" xfId="44895" xr:uid="{3056E811-5ECC-4D9C-B9E4-64D673233786}"/>
    <cellStyle name="Comma 3 2 7 2 4 3 2 3" xfId="32267" xr:uid="{E92A8748-DC0B-4CE8-BA92-407995311136}"/>
    <cellStyle name="Comma 3 2 7 2 4 3 3" xfId="19637" xr:uid="{DE479A1B-8ABC-4650-BEBA-4D7A814A2B38}"/>
    <cellStyle name="Comma 3 2 7 2 4 3 3 2" xfId="38614" xr:uid="{64C90AF0-78AA-4A11-91C0-6A7F22C54525}"/>
    <cellStyle name="Comma 3 2 7 2 4 3 4" xfId="25974" xr:uid="{24B46898-82A9-4707-96E4-718C23A82ED6}"/>
    <cellStyle name="Comma 3 2 7 2 4 4" xfId="11400" xr:uid="{6962A3F7-D196-44CC-860C-333B458DB994}"/>
    <cellStyle name="Comma 3 2 7 2 4 4 2" xfId="44017" xr:uid="{CBB34598-8CBB-4959-99B4-6A05DBA32EB5}"/>
    <cellStyle name="Comma 3 2 7 2 4 4 3" xfId="31389" xr:uid="{C28FF983-49DF-40DF-8EA2-FA8A72D800BE}"/>
    <cellStyle name="Comma 3 2 7 2 4 5" xfId="18760" xr:uid="{873A9A91-A602-403D-85ED-B33EDFCEE7E8}"/>
    <cellStyle name="Comma 3 2 7 2 4 5 2" xfId="37736" xr:uid="{771774EC-C1B8-4A69-9F3B-31E9FD2B4926}"/>
    <cellStyle name="Comma 3 2 7 2 4 6" xfId="25096" xr:uid="{955F7FF6-C703-4728-95D3-B3B01DF47965}"/>
    <cellStyle name="Comma 3 2 7 2 5" xfId="3184" xr:uid="{60920AB9-4DA8-4163-910B-E98306E2C77B}"/>
    <cellStyle name="Comma 3 2 7 2 5 2" xfId="6681" xr:uid="{28466D16-0AB3-4210-A93E-3B694AFEEA4B}"/>
    <cellStyle name="Comma 3 2 7 2 5 2 2" xfId="14046" xr:uid="{754AF1AF-6682-4F35-B31A-ED50B08C9F5E}"/>
    <cellStyle name="Comma 3 2 7 2 5 2 2 2" xfId="46664" xr:uid="{996BCA89-EC2C-4861-B8EC-ACAF3C800A7D}"/>
    <cellStyle name="Comma 3 2 7 2 5 2 2 3" xfId="34036" xr:uid="{4E17CA1D-9DB6-4432-9282-25AE36DEEE6B}"/>
    <cellStyle name="Comma 3 2 7 2 5 2 3" xfId="21406" xr:uid="{D29709C5-B303-4932-AE21-CC326B1515B4}"/>
    <cellStyle name="Comma 3 2 7 2 5 2 3 2" xfId="40383" xr:uid="{69838354-1D18-4F06-8007-091BEE5C8A23}"/>
    <cellStyle name="Comma 3 2 7 2 5 2 4" xfId="27743" xr:uid="{8FD19E70-A01A-4FA1-A98D-9FD4AD231F0B}"/>
    <cellStyle name="Comma 3 2 7 2 5 3" xfId="10550" xr:uid="{B75D0A0F-312D-4B5E-BA14-FF779EDB002A}"/>
    <cellStyle name="Comma 3 2 7 2 5 3 2" xfId="43167" xr:uid="{4145FFCA-135A-4159-9EBC-8D2DDD1A0E97}"/>
    <cellStyle name="Comma 3 2 7 2 5 3 3" xfId="30539" xr:uid="{EA8F8521-3225-42F3-A9D8-4BE74D67A245}"/>
    <cellStyle name="Comma 3 2 7 2 5 4" xfId="17910" xr:uid="{BD9C2589-4B00-491D-A051-4EE447BE4629}"/>
    <cellStyle name="Comma 3 2 7 2 5 4 2" xfId="36886" xr:uid="{19A5D572-46A4-4256-BB13-87FB80E77E22}"/>
    <cellStyle name="Comma 3 2 7 2 5 5" xfId="24246" xr:uid="{91D785F9-32FC-4818-91CE-773DB4EC17C1}"/>
    <cellStyle name="Comma 3 2 7 2 6" xfId="5797" xr:uid="{2A99C83D-0706-4D2D-9DF0-3A769E17CAE8}"/>
    <cellStyle name="Comma 3 2 7 2 6 2" xfId="13162" xr:uid="{C79FD5E5-EBF5-4079-9ABD-1C47B10A78E4}"/>
    <cellStyle name="Comma 3 2 7 2 6 2 2" xfId="45780" xr:uid="{7C8CC65A-70D7-483A-8155-76495A015577}"/>
    <cellStyle name="Comma 3 2 7 2 6 2 3" xfId="33152" xr:uid="{03BBD3E9-5647-4374-B856-65E47CC3A152}"/>
    <cellStyle name="Comma 3 2 7 2 6 3" xfId="20522" xr:uid="{B20AC718-D88E-4EE2-847F-CAFE5A5ED2E5}"/>
    <cellStyle name="Comma 3 2 7 2 6 3 2" xfId="39499" xr:uid="{BAE1EADD-E1E7-4D7B-A07C-19516E4A7798}"/>
    <cellStyle name="Comma 3 2 7 2 6 4" xfId="26859" xr:uid="{FD18940A-FDD8-447B-8E9D-5EFDD7DEF5AF}"/>
    <cellStyle name="Comma 3 2 7 2 7" xfId="2245" xr:uid="{3322230D-03F9-4604-BB99-89FA72B7550C}"/>
    <cellStyle name="Comma 3 2 7 2 7 2" xfId="9670" xr:uid="{1CF9CCBC-F0E7-49CF-B28E-DA9B1970A576}"/>
    <cellStyle name="Comma 3 2 7 2 7 2 2" xfId="42283" xr:uid="{6E2E20A2-31A3-4B09-BF6A-E729E9F9C67C}"/>
    <cellStyle name="Comma 3 2 7 2 7 3" xfId="17030" xr:uid="{D7469DF8-1C9B-43B5-9C84-040967D1CD78}"/>
    <cellStyle name="Comma 3 2 7 2 7 4" xfId="29655" xr:uid="{3295150D-7A0F-410F-8597-37527FD44A44}"/>
    <cellStyle name="Comma 3 2 7 2 8" xfId="8824" xr:uid="{8CCC81B1-83E3-4FBF-A5B1-9655A5663A85}"/>
    <cellStyle name="Comma 3 2 7 2 8 2" xfId="35970" xr:uid="{F08AFBC9-4539-495E-8AE0-2EA218D9FCBE}"/>
    <cellStyle name="Comma 3 2 7 2 9" xfId="16184" xr:uid="{682EA77D-6AAB-4320-9393-4CE2B2F2C8F1}"/>
    <cellStyle name="Comma 3 2 7 3" xfId="2324" xr:uid="{5D9B139F-326A-49E2-992B-0B8344BE6A06}"/>
    <cellStyle name="Comma 3 2 7 3 2" xfId="2821" xr:uid="{6A1CD036-62AA-4465-813C-24DED19C0F82}"/>
    <cellStyle name="Comma 3 2 7 3 2 2" xfId="4553" xr:uid="{2F815A5C-2A25-4F75-A654-D5E257628A74}"/>
    <cellStyle name="Comma 3 2 7 3 2 2 2" xfId="8051" xr:uid="{358CA041-2352-4332-B8D4-5D848BB86561}"/>
    <cellStyle name="Comma 3 2 7 3 2 2 2 2" xfId="15416" xr:uid="{A4CC5D01-EF6A-462D-9178-6A2ED8BB9FAD}"/>
    <cellStyle name="Comma 3 2 7 3 2 2 2 2 2" xfId="48034" xr:uid="{2CF8EEA9-0CC0-4F56-A260-1B88C66CF9A9}"/>
    <cellStyle name="Comma 3 2 7 3 2 2 2 2 3" xfId="35406" xr:uid="{22478209-A3ED-4FF2-B91E-60E1216E58E3}"/>
    <cellStyle name="Comma 3 2 7 3 2 2 2 3" xfId="22776" xr:uid="{FF49291A-C9EB-452C-96AE-F33C099598D7}"/>
    <cellStyle name="Comma 3 2 7 3 2 2 2 3 2" xfId="41753" xr:uid="{56B0E571-6410-410C-B0D5-33C7F68AC9CB}"/>
    <cellStyle name="Comma 3 2 7 3 2 2 2 4" xfId="29113" xr:uid="{9DE90B6C-A159-4697-8BFF-485F6F881979}"/>
    <cellStyle name="Comma 3 2 7 3 2 2 3" xfId="5433" xr:uid="{6F36B1E6-37AF-4F09-BEBA-DF5FD684C630}"/>
    <cellStyle name="Comma 3 2 7 3 2 2 3 2" xfId="12798" xr:uid="{CBC9592E-A5DA-41C3-84DE-9FA1569473B2}"/>
    <cellStyle name="Comma 3 2 7 3 2 2 3 2 2" xfId="45416" xr:uid="{F0A76C60-0F5B-4DEA-BD2C-33415629DE1B}"/>
    <cellStyle name="Comma 3 2 7 3 2 2 3 2 3" xfId="32788" xr:uid="{CC9EDDF0-A24D-4EC8-BF18-7AFF44ED9375}"/>
    <cellStyle name="Comma 3 2 7 3 2 2 3 3" xfId="20158" xr:uid="{22400C71-EBA5-46A7-BEC2-2387E1662F47}"/>
    <cellStyle name="Comma 3 2 7 3 2 2 3 3 2" xfId="39135" xr:uid="{893BDD1A-2EC2-4561-9843-02B0CB5A9623}"/>
    <cellStyle name="Comma 3 2 7 3 2 2 3 4" xfId="26495" xr:uid="{27374CFA-DA63-4BFE-BA8E-170B55936C4B}"/>
    <cellStyle name="Comma 3 2 7 3 2 2 4" xfId="11919" xr:uid="{7FD483C0-D1C4-4FF5-9E36-6C48A338F7FF}"/>
    <cellStyle name="Comma 3 2 7 3 2 2 4 2" xfId="44537" xr:uid="{DBC5D52A-FA39-4160-827B-E2937105B9D2}"/>
    <cellStyle name="Comma 3 2 7 3 2 2 4 3" xfId="31909" xr:uid="{0B07411D-0954-4AE4-9877-C506E7BE1E25}"/>
    <cellStyle name="Comma 3 2 7 3 2 2 5" xfId="19279" xr:uid="{C029FDC1-E5EE-43C6-A8A7-2C1485D21943}"/>
    <cellStyle name="Comma 3 2 7 3 2 2 5 2" xfId="38256" xr:uid="{50603632-9431-46D9-9C09-D85EF49419C6}"/>
    <cellStyle name="Comma 3 2 7 3 2 2 6" xfId="25616" xr:uid="{E0CE4725-52AE-4C47-A9DC-6BD0C5D31D3E}"/>
    <cellStyle name="Comma 3 2 7 3 2 3" xfId="3697" xr:uid="{9538DDBF-2D98-4AD1-965D-6A6159A028F8}"/>
    <cellStyle name="Comma 3 2 7 3 2 3 2" xfId="7194" xr:uid="{FF961DF8-B83A-4F17-8660-D5881FAC6C00}"/>
    <cellStyle name="Comma 3 2 7 3 2 3 2 2" xfId="14559" xr:uid="{E9905B09-70E4-4F2B-BF29-E2AAF9EC8AF4}"/>
    <cellStyle name="Comma 3 2 7 3 2 3 2 2 2" xfId="47177" xr:uid="{D8847F6C-F47B-4A97-92D3-27888EF58EAE}"/>
    <cellStyle name="Comma 3 2 7 3 2 3 2 2 3" xfId="34549" xr:uid="{C46704CF-E767-49B4-B870-BEF81DD41C0C}"/>
    <cellStyle name="Comma 3 2 7 3 2 3 2 3" xfId="21919" xr:uid="{97AFB3B8-8EA6-4581-9AB8-8107FF721720}"/>
    <cellStyle name="Comma 3 2 7 3 2 3 2 3 2" xfId="40896" xr:uid="{5EA568E0-3AE0-43BA-9911-5B9337A980C0}"/>
    <cellStyle name="Comma 3 2 7 3 2 3 2 4" xfId="28256" xr:uid="{B929B589-619B-41B2-89C0-724AB149DB3B}"/>
    <cellStyle name="Comma 3 2 7 3 2 3 3" xfId="11063" xr:uid="{5AD37CE5-68C0-4495-AAF5-B792AF9E1D2A}"/>
    <cellStyle name="Comma 3 2 7 3 2 3 3 2" xfId="43680" xr:uid="{24F9D06B-6279-4733-8538-4AA6F931E4F0}"/>
    <cellStyle name="Comma 3 2 7 3 2 3 3 3" xfId="31052" xr:uid="{386AF005-18BD-49BC-A28C-1DCFB4A5F21E}"/>
    <cellStyle name="Comma 3 2 7 3 2 3 4" xfId="18423" xr:uid="{56B99018-F13D-48F3-BAB3-9DDA77779576}"/>
    <cellStyle name="Comma 3 2 7 3 2 3 4 2" xfId="37399" xr:uid="{0607995E-F3D4-49FB-AAFC-35E66CE24257}"/>
    <cellStyle name="Comma 3 2 7 3 2 3 5" xfId="24759" xr:uid="{0091D9F9-52D0-42CF-8EBE-68A7A8B1272C}"/>
    <cellStyle name="Comma 3 2 7 3 2 4" xfId="6318" xr:uid="{B9C365A9-08D9-4A89-8732-82ABD62EBED1}"/>
    <cellStyle name="Comma 3 2 7 3 2 4 2" xfId="13683" xr:uid="{95D62DB0-CE73-4C3E-939F-5E692F62E460}"/>
    <cellStyle name="Comma 3 2 7 3 2 4 2 2" xfId="46301" xr:uid="{4F0686A5-BA07-463C-AF60-C3FBD5BB0AFE}"/>
    <cellStyle name="Comma 3 2 7 3 2 4 2 3" xfId="33673" xr:uid="{E298937C-8ECB-4FDE-87E5-D98963E4FFDC}"/>
    <cellStyle name="Comma 3 2 7 3 2 4 3" xfId="21043" xr:uid="{6E63C231-D0EC-493F-B098-A44910ECB613}"/>
    <cellStyle name="Comma 3 2 7 3 2 4 3 2" xfId="40020" xr:uid="{32E827CD-C208-4F37-95AB-7DE63F516C3E}"/>
    <cellStyle name="Comma 3 2 7 3 2 4 4" xfId="27380" xr:uid="{15B55CCE-B0E7-483E-A5F3-ED8C83CE8559}"/>
    <cellStyle name="Comma 3 2 7 3 2 5" xfId="10189" xr:uid="{AD2E1432-F546-42E7-B2FC-1FDD8D30E755}"/>
    <cellStyle name="Comma 3 2 7 3 2 5 2" xfId="42804" xr:uid="{2D3E0A03-B1A6-4ACD-BD92-26B6DF2F0784}"/>
    <cellStyle name="Comma 3 2 7 3 2 5 3" xfId="30176" xr:uid="{CBDAED92-7470-4CBA-98C6-B726305EB7A0}"/>
    <cellStyle name="Comma 3 2 7 3 2 6" xfId="17549" xr:uid="{34667354-40DA-400F-8F10-A2F96EED587D}"/>
    <cellStyle name="Comma 3 2 7 3 2 6 2" xfId="36523" xr:uid="{58FBE32A-E6E9-435C-8782-303496F8C401}"/>
    <cellStyle name="Comma 3 2 7 3 2 7" xfId="23883" xr:uid="{9CF54749-BBDC-45AF-AB75-98A78C892F79}"/>
    <cellStyle name="Comma 3 2 7 3 3" xfId="4113" xr:uid="{E9580DC9-4F7C-4CAF-B444-49BE63D9574B}"/>
    <cellStyle name="Comma 3 2 7 3 3 2" xfId="7610" xr:uid="{54E622F3-D458-4A8E-9BE5-AD679FBD3608}"/>
    <cellStyle name="Comma 3 2 7 3 3 2 2" xfId="14975" xr:uid="{A285D799-7A5F-4893-8DD8-243A7341ECE6}"/>
    <cellStyle name="Comma 3 2 7 3 3 2 2 2" xfId="47593" xr:uid="{C2208696-1016-4068-91C2-5104BCBA8CB6}"/>
    <cellStyle name="Comma 3 2 7 3 3 2 2 3" xfId="34965" xr:uid="{86C27568-9AD8-4AAF-A8F7-F4D4766A6F4F}"/>
    <cellStyle name="Comma 3 2 7 3 3 2 3" xfId="22335" xr:uid="{80C72538-1495-4BFD-B4A2-9153D18DF8A2}"/>
    <cellStyle name="Comma 3 2 7 3 3 2 3 2" xfId="41312" xr:uid="{1E379319-3616-4A51-AFF1-79B9A6FDD1B2}"/>
    <cellStyle name="Comma 3 2 7 3 3 2 4" xfId="28672" xr:uid="{B583DE27-3226-46F7-BB99-8EF92A983B80}"/>
    <cellStyle name="Comma 3 2 7 3 3 3" xfId="4991" xr:uid="{2CF2C7B5-46CA-48DE-939D-AE5BEB85511A}"/>
    <cellStyle name="Comma 3 2 7 3 3 3 2" xfId="12356" xr:uid="{A4D429C2-8D64-47F1-BE07-63E59A7853DF}"/>
    <cellStyle name="Comma 3 2 7 3 3 3 2 2" xfId="44974" xr:uid="{2AF7E2DC-6523-466D-A780-661428E5F47C}"/>
    <cellStyle name="Comma 3 2 7 3 3 3 2 3" xfId="32346" xr:uid="{A4D204C6-B0D0-40AC-B9FF-A1DAD2168CD2}"/>
    <cellStyle name="Comma 3 2 7 3 3 3 3" xfId="19716" xr:uid="{ADCB4C55-3813-4B17-B9A1-83778788A2F5}"/>
    <cellStyle name="Comma 3 2 7 3 3 3 3 2" xfId="38693" xr:uid="{8889F57C-F3C8-4ABA-8106-774B6EDF2231}"/>
    <cellStyle name="Comma 3 2 7 3 3 3 4" xfId="26053" xr:uid="{2CDAFDBD-5690-4242-B3B1-4C9C68F99DA3}"/>
    <cellStyle name="Comma 3 2 7 3 3 4" xfId="11479" xr:uid="{447B2A5A-03EB-4176-8A98-3D4911238668}"/>
    <cellStyle name="Comma 3 2 7 3 3 4 2" xfId="44096" xr:uid="{A56C8883-B26B-4C47-85A2-3FEB22008657}"/>
    <cellStyle name="Comma 3 2 7 3 3 4 3" xfId="31468" xr:uid="{1F5C9F1B-CCD0-4E6F-B54D-6257540841A7}"/>
    <cellStyle name="Comma 3 2 7 3 3 5" xfId="18839" xr:uid="{A33F6427-B537-4E0A-8117-4C4301C4B344}"/>
    <cellStyle name="Comma 3 2 7 3 3 5 2" xfId="37815" xr:uid="{7C5A6415-4223-46C1-83CD-0BB93C94A585}"/>
    <cellStyle name="Comma 3 2 7 3 3 6" xfId="25175" xr:uid="{A55D67CF-5503-4F14-B736-B3D0D8381C00}"/>
    <cellStyle name="Comma 3 2 7 3 4" xfId="3263" xr:uid="{EECDE067-5C7F-4A65-A9F8-70892A2559AD}"/>
    <cellStyle name="Comma 3 2 7 3 4 2" xfId="6760" xr:uid="{99EE2ED4-63A8-4423-AB7D-5C6863767B14}"/>
    <cellStyle name="Comma 3 2 7 3 4 2 2" xfId="14125" xr:uid="{200DA685-D354-4B20-98E3-0ECAF74DD73E}"/>
    <cellStyle name="Comma 3 2 7 3 4 2 2 2" xfId="46743" xr:uid="{925F9BF6-5CB3-4E61-BA54-CE0C1453FC53}"/>
    <cellStyle name="Comma 3 2 7 3 4 2 2 3" xfId="34115" xr:uid="{6B8B4FEB-6BB3-4A4D-99C5-FA56E309EE56}"/>
    <cellStyle name="Comma 3 2 7 3 4 2 3" xfId="21485" xr:uid="{89092AE9-5F10-46C7-AB62-0333F1B8070F}"/>
    <cellStyle name="Comma 3 2 7 3 4 2 3 2" xfId="40462" xr:uid="{ACEA3783-C5A4-496D-922F-D9A681A26C93}"/>
    <cellStyle name="Comma 3 2 7 3 4 2 4" xfId="27822" xr:uid="{27CFC4F1-AAA9-4F35-A6A2-7D36AAAB31D9}"/>
    <cellStyle name="Comma 3 2 7 3 4 3" xfId="10629" xr:uid="{DE9A1C17-2F1F-46F6-86E9-1E70894BB480}"/>
    <cellStyle name="Comma 3 2 7 3 4 3 2" xfId="43246" xr:uid="{EC2BAF44-34C5-4ABD-A697-7E2A05A354A9}"/>
    <cellStyle name="Comma 3 2 7 3 4 3 3" xfId="30618" xr:uid="{336E587F-1987-435F-9C64-7F4AE60F270D}"/>
    <cellStyle name="Comma 3 2 7 3 4 4" xfId="17989" xr:uid="{F9E44124-7ACF-4138-9743-18FDECBAF481}"/>
    <cellStyle name="Comma 3 2 7 3 4 4 2" xfId="36965" xr:uid="{773F1E32-E3B2-41A6-8CBB-C037C51AD65F}"/>
    <cellStyle name="Comma 3 2 7 3 4 5" xfId="24325" xr:uid="{193611DA-64AB-4709-9F2B-AB7DEC68D6F3}"/>
    <cellStyle name="Comma 3 2 7 3 5" xfId="5876" xr:uid="{B3024C99-5CD3-4B62-B2EB-A2FFEAF27A6A}"/>
    <cellStyle name="Comma 3 2 7 3 5 2" xfId="13241" xr:uid="{CE6EC016-BBE0-4598-A1E7-78CEC3AAEF83}"/>
    <cellStyle name="Comma 3 2 7 3 5 2 2" xfId="45859" xr:uid="{A37EA8C2-9C90-48EE-AF6B-8098A656E439}"/>
    <cellStyle name="Comma 3 2 7 3 5 2 3" xfId="33231" xr:uid="{AF05FE9B-2C91-4AAB-B86A-9DAD4CA1AD6C}"/>
    <cellStyle name="Comma 3 2 7 3 5 3" xfId="20601" xr:uid="{AD3EFFD5-7109-4089-B428-3E00D9C5F2BC}"/>
    <cellStyle name="Comma 3 2 7 3 5 3 2" xfId="39578" xr:uid="{54CEC918-915C-4DA7-BFE4-8547A40F4E13}"/>
    <cellStyle name="Comma 3 2 7 3 5 4" xfId="26938" xr:uid="{D36441CE-A04B-4D5B-A786-9B7906780727}"/>
    <cellStyle name="Comma 3 2 7 3 6" xfId="9749" xr:uid="{C3FDD6E3-B51D-496E-9FD4-1C2B0C2F9375}"/>
    <cellStyle name="Comma 3 2 7 3 6 2" xfId="42362" xr:uid="{4C40FC56-BCA5-4E5D-A64D-C678C1B9F959}"/>
    <cellStyle name="Comma 3 2 7 3 6 3" xfId="29734" xr:uid="{77DC93CC-FD91-4207-B77C-B494E6915764}"/>
    <cellStyle name="Comma 3 2 7 3 7" xfId="17109" xr:uid="{82DA630D-3E21-421E-9597-4E17F5A38ADC}"/>
    <cellStyle name="Comma 3 2 7 3 7 2" xfId="36049" xr:uid="{DC77CFE8-A56E-4334-AF84-ABE7BBECCDE5}"/>
    <cellStyle name="Comma 3 2 7 3 8" xfId="23437" xr:uid="{FA228C8B-86F0-4B60-8D74-B8A8092C9E84}"/>
    <cellStyle name="Comma 3 2 7 4" xfId="2665" xr:uid="{D97DCBB0-3E3C-4DC2-9723-1519141BE8CE}"/>
    <cellStyle name="Comma 3 2 7 4 2" xfId="4399" xr:uid="{C83C8267-A67B-4BC4-9ACD-BE352294398B}"/>
    <cellStyle name="Comma 3 2 7 4 2 2" xfId="7897" xr:uid="{2497A5C3-9587-4402-83CF-264F38FD53FD}"/>
    <cellStyle name="Comma 3 2 7 4 2 2 2" xfId="15262" xr:uid="{FB1503F8-00DD-4B88-9758-490DE1DEE2C2}"/>
    <cellStyle name="Comma 3 2 7 4 2 2 2 2" xfId="47880" xr:uid="{13B9A186-B530-4AB9-87DA-A3B165B5A11A}"/>
    <cellStyle name="Comma 3 2 7 4 2 2 2 3" xfId="35252" xr:uid="{166C5FBB-E27D-47C3-84FD-F3B673DB7C28}"/>
    <cellStyle name="Comma 3 2 7 4 2 2 3" xfId="22622" xr:uid="{36E5AC0F-06F4-41DF-857A-AA74A6913391}"/>
    <cellStyle name="Comma 3 2 7 4 2 2 3 2" xfId="41599" xr:uid="{62F224EB-BA9F-4496-BE2D-A949499E10DB}"/>
    <cellStyle name="Comma 3 2 7 4 2 2 4" xfId="28959" xr:uid="{790E3853-50E9-4CDD-9E9F-7A279A341FEE}"/>
    <cellStyle name="Comma 3 2 7 4 2 3" xfId="5279" xr:uid="{E99AD8C3-86CB-4CDE-9C7B-0E95E3316120}"/>
    <cellStyle name="Comma 3 2 7 4 2 3 2" xfId="12644" xr:uid="{8627C4F2-62FB-4A25-8478-281D3BDA1331}"/>
    <cellStyle name="Comma 3 2 7 4 2 3 2 2" xfId="45262" xr:uid="{DABC9AA4-360E-4B22-A7D2-D952629D20E6}"/>
    <cellStyle name="Comma 3 2 7 4 2 3 2 3" xfId="32634" xr:uid="{5EFD4BF9-5B7D-42D6-8A5E-98AE0EB09A0E}"/>
    <cellStyle name="Comma 3 2 7 4 2 3 3" xfId="20004" xr:uid="{C9C1DA96-238E-4FC3-A6C0-A24100B65387}"/>
    <cellStyle name="Comma 3 2 7 4 2 3 3 2" xfId="38981" xr:uid="{F0D699C8-FF71-48C9-964D-C4F42903260C}"/>
    <cellStyle name="Comma 3 2 7 4 2 3 4" xfId="26341" xr:uid="{3F0A2D7E-827F-4F12-95AF-B73F3DB6D22B}"/>
    <cellStyle name="Comma 3 2 7 4 2 4" xfId="11765" xr:uid="{5C45CDAC-5364-4D65-B49A-1EAEDDA2D477}"/>
    <cellStyle name="Comma 3 2 7 4 2 4 2" xfId="44383" xr:uid="{4845262B-A999-4EB6-929A-CF7C72AA7077}"/>
    <cellStyle name="Comma 3 2 7 4 2 4 3" xfId="31755" xr:uid="{C4764A42-826E-4D93-8FAE-068B921F4798}"/>
    <cellStyle name="Comma 3 2 7 4 2 5" xfId="19125" xr:uid="{F4F5093D-275A-4195-9FE0-2EFD66DC7CF2}"/>
    <cellStyle name="Comma 3 2 7 4 2 5 2" xfId="38102" xr:uid="{981CBAAD-2842-401A-B3DD-17FBF2036B80}"/>
    <cellStyle name="Comma 3 2 7 4 2 6" xfId="25462" xr:uid="{19A2CA5B-AA94-4EC4-9A89-C5C8505E4AC8}"/>
    <cellStyle name="Comma 3 2 7 4 3" xfId="3544" xr:uid="{58338F77-183A-4AA0-A4F7-C6128157FB3C}"/>
    <cellStyle name="Comma 3 2 7 4 3 2" xfId="7041" xr:uid="{7D4DB778-39E4-48FD-B831-2217F35467E9}"/>
    <cellStyle name="Comma 3 2 7 4 3 2 2" xfId="14406" xr:uid="{334BC8E3-B364-489C-B16E-2E5E57284C37}"/>
    <cellStyle name="Comma 3 2 7 4 3 2 2 2" xfId="47024" xr:uid="{F16674B0-A747-4BD5-8A7E-5CB63B9976E9}"/>
    <cellStyle name="Comma 3 2 7 4 3 2 2 3" xfId="34396" xr:uid="{E3226198-CB19-45BD-AFFE-F8BD804490AB}"/>
    <cellStyle name="Comma 3 2 7 4 3 2 3" xfId="21766" xr:uid="{4D0261E9-A02E-4AB9-9063-0A0EFFA33853}"/>
    <cellStyle name="Comma 3 2 7 4 3 2 3 2" xfId="40743" xr:uid="{3583BC30-D68C-4C0B-A936-9BA787911311}"/>
    <cellStyle name="Comma 3 2 7 4 3 2 4" xfId="28103" xr:uid="{F147B9E2-83AE-47AF-A4FA-E82667F472BC}"/>
    <cellStyle name="Comma 3 2 7 4 3 3" xfId="10910" xr:uid="{66A94511-3F94-48B4-BB9F-36C20DAEA628}"/>
    <cellStyle name="Comma 3 2 7 4 3 3 2" xfId="43527" xr:uid="{BF685F37-7D19-4814-82BB-01FAA06A4F19}"/>
    <cellStyle name="Comma 3 2 7 4 3 3 3" xfId="30899" xr:uid="{CE0E39C2-2B8A-4CB3-BD29-9B432EF0173E}"/>
    <cellStyle name="Comma 3 2 7 4 3 4" xfId="18270" xr:uid="{3B907369-C190-4D77-A211-66975D7236C7}"/>
    <cellStyle name="Comma 3 2 7 4 3 4 2" xfId="37246" xr:uid="{ED92127F-132B-431C-9BAF-ED1F68FE50A0}"/>
    <cellStyle name="Comma 3 2 7 4 3 5" xfId="24606" xr:uid="{AD8A0A4E-99CC-420A-9638-4C31D9C275FF}"/>
    <cellStyle name="Comma 3 2 7 4 4" xfId="6164" xr:uid="{E683F6D2-7B42-489A-BDD2-6A80896E7ABF}"/>
    <cellStyle name="Comma 3 2 7 4 4 2" xfId="13529" xr:uid="{C93EA53B-23D5-4B13-BE61-759C96BBA051}"/>
    <cellStyle name="Comma 3 2 7 4 4 2 2" xfId="46147" xr:uid="{F5FCF5AE-12E1-49E9-83D4-AF4648A7C47C}"/>
    <cellStyle name="Comma 3 2 7 4 4 2 3" xfId="33519" xr:uid="{6669E570-57A8-46AA-BAFE-13892BE8DA95}"/>
    <cellStyle name="Comma 3 2 7 4 4 3" xfId="20889" xr:uid="{4597FF82-41CC-4439-BCBC-8D56BA4BE3DA}"/>
    <cellStyle name="Comma 3 2 7 4 4 3 2" xfId="39866" xr:uid="{C8CD8264-E3A2-4E16-8453-C8123D208AD3}"/>
    <cellStyle name="Comma 3 2 7 4 4 4" xfId="27226" xr:uid="{AA6D99C0-8BDE-472D-B479-EF044B761F8A}"/>
    <cellStyle name="Comma 3 2 7 4 5" xfId="10035" xr:uid="{589DBD1A-149F-4293-89D3-7FE3490347DB}"/>
    <cellStyle name="Comma 3 2 7 4 5 2" xfId="42650" xr:uid="{CCEA264C-A752-4875-A70C-52A839D6232C}"/>
    <cellStyle name="Comma 3 2 7 4 5 3" xfId="30022" xr:uid="{79CAC1DC-9C11-4FFC-B019-92830AC11A9A}"/>
    <cellStyle name="Comma 3 2 7 4 6" xfId="17395" xr:uid="{578F4016-FA87-4179-89D7-A8A140C19C6F}"/>
    <cellStyle name="Comma 3 2 7 4 6 2" xfId="36369" xr:uid="{9723856B-9B13-423B-A102-7674DF2AA178}"/>
    <cellStyle name="Comma 3 2 7 4 7" xfId="23729" xr:uid="{141458B2-4DA3-4DD8-B991-B240391D340B}"/>
    <cellStyle name="Comma 3 2 7 5" xfId="3961" xr:uid="{A40A83D7-1B77-460D-A375-8806228C1C34}"/>
    <cellStyle name="Comma 3 2 7 5 2" xfId="7458" xr:uid="{E04BFD42-D2FE-4C11-868F-94536CCAEE97}"/>
    <cellStyle name="Comma 3 2 7 5 2 2" xfId="14823" xr:uid="{237E9F3D-4562-40A5-97A8-84B1B5B4AEF8}"/>
    <cellStyle name="Comma 3 2 7 5 2 2 2" xfId="47441" xr:uid="{75A10D92-BFA9-43F7-BA13-964A27183CA4}"/>
    <cellStyle name="Comma 3 2 7 5 2 2 3" xfId="34813" xr:uid="{80F938B7-5D69-48A4-AB18-4F76CA7AC83F}"/>
    <cellStyle name="Comma 3 2 7 5 2 3" xfId="22183" xr:uid="{269BFC35-8025-4795-A119-7DC103D424C0}"/>
    <cellStyle name="Comma 3 2 7 5 2 3 2" xfId="41160" xr:uid="{96380B96-EDE6-4614-AF92-4B8AE7CA94DB}"/>
    <cellStyle name="Comma 3 2 7 5 2 4" xfId="28520" xr:uid="{A78AFC6B-D941-4D81-83CB-49D60009673C}"/>
    <cellStyle name="Comma 3 2 7 5 3" xfId="4837" xr:uid="{8AD64A88-C78C-4065-9598-8720E9B5868D}"/>
    <cellStyle name="Comma 3 2 7 5 3 2" xfId="12202" xr:uid="{AB5E95A3-1373-4A00-A8CB-8C02D338B603}"/>
    <cellStyle name="Comma 3 2 7 5 3 2 2" xfId="44820" xr:uid="{02E4E34E-E253-4D85-BE2A-4EBEE13DD604}"/>
    <cellStyle name="Comma 3 2 7 5 3 2 3" xfId="32192" xr:uid="{46E4FCB8-4449-4B19-A21B-0581C0DA84F6}"/>
    <cellStyle name="Comma 3 2 7 5 3 3" xfId="19562" xr:uid="{D8EBD675-79D0-4336-8F94-128056B4F5AF}"/>
    <cellStyle name="Comma 3 2 7 5 3 3 2" xfId="38539" xr:uid="{C8D19A51-AAED-44BA-8F2D-3F05712401F2}"/>
    <cellStyle name="Comma 3 2 7 5 3 4" xfId="25899" xr:uid="{3EF5D0C3-169C-4F90-8705-F673C6BC06BD}"/>
    <cellStyle name="Comma 3 2 7 5 4" xfId="11327" xr:uid="{74DBFD6D-329E-4455-9322-2B8D24E18EC3}"/>
    <cellStyle name="Comma 3 2 7 5 4 2" xfId="43944" xr:uid="{EC1D046F-227C-4733-B0CC-89F0F2913BC6}"/>
    <cellStyle name="Comma 3 2 7 5 4 3" xfId="31316" xr:uid="{F2D4C646-7C2E-42D6-8CA7-0630B2C736E9}"/>
    <cellStyle name="Comma 3 2 7 5 5" xfId="18687" xr:uid="{64B0B08B-22B0-41D9-8264-DD7FB3708998}"/>
    <cellStyle name="Comma 3 2 7 5 5 2" xfId="37663" xr:uid="{C25FC761-5324-458E-9EF4-6DC232217430}"/>
    <cellStyle name="Comma 3 2 7 5 6" xfId="25023" xr:uid="{7D4DEA87-E4A7-408E-83BB-497154FC55A4}"/>
    <cellStyle name="Comma 3 2 7 6" xfId="3111" xr:uid="{77C0D017-4DCC-4218-994F-9A5C7281F14F}"/>
    <cellStyle name="Comma 3 2 7 6 2" xfId="6608" xr:uid="{16D7B272-AA57-4139-8E4C-9247D06989F9}"/>
    <cellStyle name="Comma 3 2 7 6 2 2" xfId="13973" xr:uid="{E777CD56-53B5-433F-85A3-6E1C81E4315B}"/>
    <cellStyle name="Comma 3 2 7 6 2 2 2" xfId="46591" xr:uid="{974A9197-F12F-4619-8737-58D12E78C84D}"/>
    <cellStyle name="Comma 3 2 7 6 2 2 3" xfId="33963" xr:uid="{192527AB-8731-4184-B219-3CCBAED03835}"/>
    <cellStyle name="Comma 3 2 7 6 2 3" xfId="21333" xr:uid="{21E46755-D2A7-446C-BD49-08B60DC5FDC1}"/>
    <cellStyle name="Comma 3 2 7 6 2 3 2" xfId="40310" xr:uid="{41876BD5-6942-4CE9-8EE6-F59FE9BC0F9E}"/>
    <cellStyle name="Comma 3 2 7 6 2 4" xfId="27670" xr:uid="{21A0B193-7065-4B4C-AD04-C2833AAB3D25}"/>
    <cellStyle name="Comma 3 2 7 6 3" xfId="10477" xr:uid="{08FBD89C-D1A0-4157-A97E-DA67EA587378}"/>
    <cellStyle name="Comma 3 2 7 6 3 2" xfId="43094" xr:uid="{AC651E62-816E-40D3-8639-052C12706A94}"/>
    <cellStyle name="Comma 3 2 7 6 3 3" xfId="30466" xr:uid="{670FD437-2A22-4402-870F-C0CD57076366}"/>
    <cellStyle name="Comma 3 2 7 6 4" xfId="17837" xr:uid="{510D2E2B-A740-4279-B399-A09E6D4A6DEB}"/>
    <cellStyle name="Comma 3 2 7 6 4 2" xfId="36813" xr:uid="{604FE82A-0F58-46CB-93A0-CB674E982593}"/>
    <cellStyle name="Comma 3 2 7 6 5" xfId="24173" xr:uid="{A4A8912D-FBDC-4606-A6B9-ED18F02B409C}"/>
    <cellStyle name="Comma 3 2 7 7" xfId="5722" xr:uid="{AD520E3E-E534-43B7-AEFB-BFCBC5D1CC67}"/>
    <cellStyle name="Comma 3 2 7 7 2" xfId="13087" xr:uid="{FB031203-8BD8-4F82-A22A-CD6C04E26699}"/>
    <cellStyle name="Comma 3 2 7 7 2 2" xfId="45705" xr:uid="{532FC3C6-944E-479C-9632-E14CC5D0E120}"/>
    <cellStyle name="Comma 3 2 7 7 2 3" xfId="33077" xr:uid="{9AC70C31-795B-422F-806F-EE68C46AC4AB}"/>
    <cellStyle name="Comma 3 2 7 7 3" xfId="20447" xr:uid="{26FE0A70-66A5-44EA-A85B-46E85B7BC76B}"/>
    <cellStyle name="Comma 3 2 7 7 3 2" xfId="39424" xr:uid="{B5CE045A-13CC-47AE-AEDE-E9C7F4DA1252}"/>
    <cellStyle name="Comma 3 2 7 7 4" xfId="26784" xr:uid="{81AE9386-4D26-4F09-A699-DA4B813556BC}"/>
    <cellStyle name="Comma 3 2 7 8" xfId="2140" xr:uid="{0381C116-6596-4DF8-BE9A-A6F5D9B945E5}"/>
    <cellStyle name="Comma 3 2 7 8 2" xfId="9595" xr:uid="{88AC292B-D981-40DC-AEF6-775AD62F3326}"/>
    <cellStyle name="Comma 3 2 7 8 2 2" xfId="42208" xr:uid="{2440B4C0-4820-4E03-9E9E-28F63E0D0951}"/>
    <cellStyle name="Comma 3 2 7 8 3" xfId="16955" xr:uid="{4AB13387-D049-4B64-9DE1-F5FC3B2560DC}"/>
    <cellStyle name="Comma 3 2 7 8 4" xfId="29580" xr:uid="{843E14E0-07E6-46C7-A4D1-D32AD739AC2E}"/>
    <cellStyle name="Comma 3 2 7 9" xfId="1821" xr:uid="{10F3D609-F920-4A23-A6C4-DFA01EAF84B9}"/>
    <cellStyle name="Comma 3 2 7 9 2" xfId="9358" xr:uid="{1A4272D0-5B48-434A-9B07-5310D813FA4B}"/>
    <cellStyle name="Comma 3 2 7 9 3" xfId="16718" xr:uid="{6C6C0194-2557-4F8E-A8BF-30B0E3FF49AF}"/>
    <cellStyle name="Comma 3 2 7 9 4" xfId="35872" xr:uid="{BEE94277-AB99-4B36-B51B-5511781338E1}"/>
    <cellStyle name="Comma 3 2 8" xfId="1084" xr:uid="{34E0B84E-C124-46FF-9DD0-9DE85FC0AF5A}"/>
    <cellStyle name="Comma 3 2 8 10" xfId="16289" xr:uid="{08C11A31-B771-4DFD-AD20-DD5434441A21}"/>
    <cellStyle name="Comma 3 2 8 11" xfId="23254" xr:uid="{BC98C4D2-1DC6-421F-ADEB-779A906556A3}"/>
    <cellStyle name="Comma 3 2 8 2" xfId="2217" xr:uid="{F93B24F0-5431-41D4-91E3-A346E566E2AD}"/>
    <cellStyle name="Comma 3 2 8 2 2" xfId="2372" xr:uid="{B2B1FF5F-C855-48F6-8191-C61B9C90C167}"/>
    <cellStyle name="Comma 3 2 8 2 2 2" xfId="2869" xr:uid="{BC0DE514-B6D4-47B8-B00B-1C5667933BF8}"/>
    <cellStyle name="Comma 3 2 8 2 2 2 2" xfId="4601" xr:uid="{9CEAD422-399E-4987-BE29-22B99AE88A45}"/>
    <cellStyle name="Comma 3 2 8 2 2 2 2 2" xfId="8099" xr:uid="{0EB5E763-88AF-4173-A457-200C2C5B3F3D}"/>
    <cellStyle name="Comma 3 2 8 2 2 2 2 2 2" xfId="15464" xr:uid="{6BC476D4-924E-4C66-8391-588F8CABF38E}"/>
    <cellStyle name="Comma 3 2 8 2 2 2 2 2 2 2" xfId="48082" xr:uid="{48B878B4-E626-4686-BC27-245688BF9053}"/>
    <cellStyle name="Comma 3 2 8 2 2 2 2 2 2 3" xfId="35454" xr:uid="{A6B9FAA1-B692-432C-93D1-3CC1461BA6FF}"/>
    <cellStyle name="Comma 3 2 8 2 2 2 2 2 3" xfId="22824" xr:uid="{03EE7633-4150-4143-85D0-553299195594}"/>
    <cellStyle name="Comma 3 2 8 2 2 2 2 2 3 2" xfId="41801" xr:uid="{ACB35567-1B09-40A0-A6B8-822D75B7D9D8}"/>
    <cellStyle name="Comma 3 2 8 2 2 2 2 2 4" xfId="29161" xr:uid="{F7EC23DD-CFC1-46E3-9481-A57216404704}"/>
    <cellStyle name="Comma 3 2 8 2 2 2 2 3" xfId="5481" xr:uid="{24C38FF7-CF31-4A64-A062-F08BECCA3F6D}"/>
    <cellStyle name="Comma 3 2 8 2 2 2 2 3 2" xfId="12846" xr:uid="{21239EA9-E7BF-4C79-9832-1E19713860B7}"/>
    <cellStyle name="Comma 3 2 8 2 2 2 2 3 2 2" xfId="45464" xr:uid="{D63C4061-33C4-4D97-910D-A3D4A820161B}"/>
    <cellStyle name="Comma 3 2 8 2 2 2 2 3 2 3" xfId="32836" xr:uid="{292CF281-844B-4CF5-9086-B0FBDCC638C4}"/>
    <cellStyle name="Comma 3 2 8 2 2 2 2 3 3" xfId="20206" xr:uid="{EB218514-B02E-4624-A968-E792035D1EFC}"/>
    <cellStyle name="Comma 3 2 8 2 2 2 2 3 3 2" xfId="39183" xr:uid="{120D29DB-1A84-4E3E-94E1-4D2CA97F4F69}"/>
    <cellStyle name="Comma 3 2 8 2 2 2 2 3 4" xfId="26543" xr:uid="{79F0BE44-14AF-486B-953A-777BCC1D87C2}"/>
    <cellStyle name="Comma 3 2 8 2 2 2 2 4" xfId="11967" xr:uid="{1DD03370-B500-49C3-9EDD-2CC9CCC8B1C2}"/>
    <cellStyle name="Comma 3 2 8 2 2 2 2 4 2" xfId="44585" xr:uid="{B57CFA4E-4479-4C6A-B52E-5173B45910B6}"/>
    <cellStyle name="Comma 3 2 8 2 2 2 2 4 3" xfId="31957" xr:uid="{B352F41C-1FAD-4A0F-8D93-5A473774F0F6}"/>
    <cellStyle name="Comma 3 2 8 2 2 2 2 5" xfId="19327" xr:uid="{DABA0EEC-4B1A-4A57-B078-CEF968A43B55}"/>
    <cellStyle name="Comma 3 2 8 2 2 2 2 5 2" xfId="38304" xr:uid="{CD968710-729C-4AF1-ADC2-83AB47A261E6}"/>
    <cellStyle name="Comma 3 2 8 2 2 2 2 6" xfId="25664" xr:uid="{1323BE8C-9719-43C3-8B29-4663E5738282}"/>
    <cellStyle name="Comma 3 2 8 2 2 2 3" xfId="3745" xr:uid="{B76914F2-A943-4130-B0B1-98C5FA7C5958}"/>
    <cellStyle name="Comma 3 2 8 2 2 2 3 2" xfId="7242" xr:uid="{FEF1306B-F6D6-444C-A590-FDB2A4C1E837}"/>
    <cellStyle name="Comma 3 2 8 2 2 2 3 2 2" xfId="14607" xr:uid="{C4BDAC1C-79E5-40E6-B328-4DE94F3E565E}"/>
    <cellStyle name="Comma 3 2 8 2 2 2 3 2 2 2" xfId="47225" xr:uid="{859C7B0E-EF36-4D69-AC57-59DB2D8E8F72}"/>
    <cellStyle name="Comma 3 2 8 2 2 2 3 2 2 3" xfId="34597" xr:uid="{4865E91C-788A-4E0B-A476-F9976B13FE42}"/>
    <cellStyle name="Comma 3 2 8 2 2 2 3 2 3" xfId="21967" xr:uid="{1A3467A1-DEFA-4E0B-ADAF-81676BBC1F45}"/>
    <cellStyle name="Comma 3 2 8 2 2 2 3 2 3 2" xfId="40944" xr:uid="{FD9C240D-E6DF-4E41-8F03-4F0F8BF37B9E}"/>
    <cellStyle name="Comma 3 2 8 2 2 2 3 2 4" xfId="28304" xr:uid="{897404DF-8DF2-478B-A4D0-3CDA03B5753C}"/>
    <cellStyle name="Comma 3 2 8 2 2 2 3 3" xfId="11111" xr:uid="{23C217CC-F51A-44F5-B810-8D67D3233C49}"/>
    <cellStyle name="Comma 3 2 8 2 2 2 3 3 2" xfId="43728" xr:uid="{43B01148-EE84-46DE-A0BE-36DAFE2F00D5}"/>
    <cellStyle name="Comma 3 2 8 2 2 2 3 3 3" xfId="31100" xr:uid="{486C4D63-E894-43A9-B327-12457BF4E1AD}"/>
    <cellStyle name="Comma 3 2 8 2 2 2 3 4" xfId="18471" xr:uid="{EA8203DE-BD3A-4CD2-BC6F-551AB90D3CC7}"/>
    <cellStyle name="Comma 3 2 8 2 2 2 3 4 2" xfId="37447" xr:uid="{F405B9ED-4F0E-45FE-8FA2-D58FE2DC3334}"/>
    <cellStyle name="Comma 3 2 8 2 2 2 3 5" xfId="24807" xr:uid="{2683680F-FCF4-46D2-95EF-3D619BB38948}"/>
    <cellStyle name="Comma 3 2 8 2 2 2 4" xfId="6366" xr:uid="{BBC3D57F-409F-4FCA-A7F3-6BE147C6AD2A}"/>
    <cellStyle name="Comma 3 2 8 2 2 2 4 2" xfId="13731" xr:uid="{15B83A89-86D4-4A22-B7B3-BC9BFF64C324}"/>
    <cellStyle name="Comma 3 2 8 2 2 2 4 2 2" xfId="46349" xr:uid="{CDA43D98-E1B6-44B3-B80C-3DBA480A330A}"/>
    <cellStyle name="Comma 3 2 8 2 2 2 4 2 3" xfId="33721" xr:uid="{78ABA110-8CB7-41CF-B71C-6075C61DC7E2}"/>
    <cellStyle name="Comma 3 2 8 2 2 2 4 3" xfId="21091" xr:uid="{79C80B4A-983C-4E99-999B-535F1534DF35}"/>
    <cellStyle name="Comma 3 2 8 2 2 2 4 3 2" xfId="40068" xr:uid="{6D0B62C9-A6FA-43B6-9E6B-B635B9D295E7}"/>
    <cellStyle name="Comma 3 2 8 2 2 2 4 4" xfId="27428" xr:uid="{C8F0A42F-92E8-4FDA-8DDE-103CA14ED72E}"/>
    <cellStyle name="Comma 3 2 8 2 2 2 5" xfId="10237" xr:uid="{E3A04B8D-AD2F-4069-9D8C-FB5A78976CC7}"/>
    <cellStyle name="Comma 3 2 8 2 2 2 5 2" xfId="42852" xr:uid="{0FDD0CDC-B37B-4AEB-BB07-6210C5FABE90}"/>
    <cellStyle name="Comma 3 2 8 2 2 2 5 3" xfId="30224" xr:uid="{2D123570-08F4-46A5-8220-35BAB8163D08}"/>
    <cellStyle name="Comma 3 2 8 2 2 2 6" xfId="17597" xr:uid="{56FA22A1-7A0E-44B3-81E1-C3BAB429917B}"/>
    <cellStyle name="Comma 3 2 8 2 2 2 6 2" xfId="36571" xr:uid="{7F20EF0A-E32E-4D84-A103-9C82CB15ECDB}"/>
    <cellStyle name="Comma 3 2 8 2 2 2 7" xfId="23931" xr:uid="{50C2670D-8BC4-4CFA-9C03-20BCD9D03DAC}"/>
    <cellStyle name="Comma 3 2 8 2 2 3" xfId="4161" xr:uid="{A914B87D-C75D-499A-9F76-2651D5333953}"/>
    <cellStyle name="Comma 3 2 8 2 2 3 2" xfId="7658" xr:uid="{073238EB-A893-4C3C-BC06-4F4C03798B62}"/>
    <cellStyle name="Comma 3 2 8 2 2 3 2 2" xfId="15023" xr:uid="{3740E9E4-4842-48B9-A9FB-7E9234D9B6FC}"/>
    <cellStyle name="Comma 3 2 8 2 2 3 2 2 2" xfId="47641" xr:uid="{144FD5F1-88E7-4259-B9ED-FC60F6AA292C}"/>
    <cellStyle name="Comma 3 2 8 2 2 3 2 2 3" xfId="35013" xr:uid="{844DBF10-F6E0-45AF-9B4F-45E02F26DE03}"/>
    <cellStyle name="Comma 3 2 8 2 2 3 2 3" xfId="22383" xr:uid="{D8E795B5-F2D3-4C99-B0BC-961912DE1B6A}"/>
    <cellStyle name="Comma 3 2 8 2 2 3 2 3 2" xfId="41360" xr:uid="{81396337-9262-439B-842F-D6CDCE0FEAD7}"/>
    <cellStyle name="Comma 3 2 8 2 2 3 2 4" xfId="28720" xr:uid="{0D8BA659-FC1C-4256-A423-8CBB179F6943}"/>
    <cellStyle name="Comma 3 2 8 2 2 3 3" xfId="5039" xr:uid="{6717E172-7B72-4C21-8222-9AFFCB93FED5}"/>
    <cellStyle name="Comma 3 2 8 2 2 3 3 2" xfId="12404" xr:uid="{185F3B1F-B848-44CD-A207-B1CBCAAD461C}"/>
    <cellStyle name="Comma 3 2 8 2 2 3 3 2 2" xfId="45022" xr:uid="{401A43B8-B2C8-4688-9A15-D9FA7C52BEBA}"/>
    <cellStyle name="Comma 3 2 8 2 2 3 3 2 3" xfId="32394" xr:uid="{EF5094E8-ECC9-4A5B-A409-AD24A38AE6C5}"/>
    <cellStyle name="Comma 3 2 8 2 2 3 3 3" xfId="19764" xr:uid="{42F0329C-64ED-44D8-802F-82720A0EFA5E}"/>
    <cellStyle name="Comma 3 2 8 2 2 3 3 3 2" xfId="38741" xr:uid="{E91D25D4-15C2-41C9-BE80-612BD21C0A24}"/>
    <cellStyle name="Comma 3 2 8 2 2 3 3 4" xfId="26101" xr:uid="{D4637B92-F79E-4D13-B7FB-51EDE3129D10}"/>
    <cellStyle name="Comma 3 2 8 2 2 3 4" xfId="11527" xr:uid="{42C61E7D-4BDC-4C34-ADE6-FC6D28E02199}"/>
    <cellStyle name="Comma 3 2 8 2 2 3 4 2" xfId="44144" xr:uid="{763D0DC7-C9E8-4791-BE8F-6DC6AD50615C}"/>
    <cellStyle name="Comma 3 2 8 2 2 3 4 3" xfId="31516" xr:uid="{E87D9CAC-ADE9-4896-9A63-9EDEE8CA43B1}"/>
    <cellStyle name="Comma 3 2 8 2 2 3 5" xfId="18887" xr:uid="{F28FBA02-B0DC-4C20-AB08-B2F507EBDF16}"/>
    <cellStyle name="Comma 3 2 8 2 2 3 5 2" xfId="37863" xr:uid="{407A03A4-4923-4479-AE1D-5D4B014B846E}"/>
    <cellStyle name="Comma 3 2 8 2 2 3 6" xfId="25223" xr:uid="{0988AAC2-D353-4266-961F-6745876F715A}"/>
    <cellStyle name="Comma 3 2 8 2 2 4" xfId="3311" xr:uid="{64A0FB88-B253-4C62-94B5-71A20446CED0}"/>
    <cellStyle name="Comma 3 2 8 2 2 4 2" xfId="6808" xr:uid="{1AE28246-6B3F-43E3-9C82-01EDE43AE688}"/>
    <cellStyle name="Comma 3 2 8 2 2 4 2 2" xfId="14173" xr:uid="{EADF3709-F38A-4EF7-90B9-18763D2C170E}"/>
    <cellStyle name="Comma 3 2 8 2 2 4 2 2 2" xfId="46791" xr:uid="{12AE2420-6D4C-44BA-B57E-C38694091550}"/>
    <cellStyle name="Comma 3 2 8 2 2 4 2 2 3" xfId="34163" xr:uid="{113F2839-A058-4079-9466-4D84348FC1BD}"/>
    <cellStyle name="Comma 3 2 8 2 2 4 2 3" xfId="21533" xr:uid="{BFB0CCEE-EDB4-4447-8EAB-B892EF558CEE}"/>
    <cellStyle name="Comma 3 2 8 2 2 4 2 3 2" xfId="40510" xr:uid="{6118CEF5-0D77-459E-B252-A7B7F4A1A006}"/>
    <cellStyle name="Comma 3 2 8 2 2 4 2 4" xfId="27870" xr:uid="{B5EB8B88-DC4A-4057-AD45-C3E3D93EBD11}"/>
    <cellStyle name="Comma 3 2 8 2 2 4 3" xfId="10677" xr:uid="{900BCC0D-4934-4F57-B17B-11A1A48622C5}"/>
    <cellStyle name="Comma 3 2 8 2 2 4 3 2" xfId="43294" xr:uid="{4ADCA8FB-30CB-41A8-8315-1F72F10C724E}"/>
    <cellStyle name="Comma 3 2 8 2 2 4 3 3" xfId="30666" xr:uid="{D9BE873F-1CEC-46FD-91B6-51501417DD59}"/>
    <cellStyle name="Comma 3 2 8 2 2 4 4" xfId="18037" xr:uid="{5298C76F-2D48-46F7-81C3-414FC6B76641}"/>
    <cellStyle name="Comma 3 2 8 2 2 4 4 2" xfId="37013" xr:uid="{358504AA-E7F3-4292-AEDF-94F1D7801AD9}"/>
    <cellStyle name="Comma 3 2 8 2 2 4 5" xfId="24373" xr:uid="{8EB74887-ABEF-4B71-9E71-AAF2B173FD3E}"/>
    <cellStyle name="Comma 3 2 8 2 2 5" xfId="5924" xr:uid="{EC914A5A-4842-4CC7-9147-D3A612AEBCC3}"/>
    <cellStyle name="Comma 3 2 8 2 2 5 2" xfId="13289" xr:uid="{7DF9E6A1-6956-4520-9181-ADF84EC802D1}"/>
    <cellStyle name="Comma 3 2 8 2 2 5 2 2" xfId="45907" xr:uid="{5D23E577-7ECC-483A-9499-F8FE7FA28A58}"/>
    <cellStyle name="Comma 3 2 8 2 2 5 2 3" xfId="33279" xr:uid="{A935842B-1AAE-4126-9A9F-25A559995CD1}"/>
    <cellStyle name="Comma 3 2 8 2 2 5 3" xfId="20649" xr:uid="{BEABB22A-4FFF-4DC8-9147-0C0384F94B77}"/>
    <cellStyle name="Comma 3 2 8 2 2 5 3 2" xfId="39626" xr:uid="{36687252-8F56-478C-A25F-E9D16DCDE328}"/>
    <cellStyle name="Comma 3 2 8 2 2 5 4" xfId="26986" xr:uid="{66FB16F3-2FAA-42C8-B875-8CE53A163FA2}"/>
    <cellStyle name="Comma 3 2 8 2 2 6" xfId="9797" xr:uid="{8D9C7FBF-FE9C-4DC7-BA35-57303E238D8F}"/>
    <cellStyle name="Comma 3 2 8 2 2 6 2" xfId="42410" xr:uid="{530AC065-B275-404B-A5D4-CA60959A3294}"/>
    <cellStyle name="Comma 3 2 8 2 2 6 3" xfId="29782" xr:uid="{C3603FEB-26EF-41D4-8576-78CC1FFA799C}"/>
    <cellStyle name="Comma 3 2 8 2 2 7" xfId="17157" xr:uid="{E5A0536D-3CF7-46D7-A0CD-C8FA1D92CA89}"/>
    <cellStyle name="Comma 3 2 8 2 2 7 2" xfId="36097" xr:uid="{996102E9-1DD5-4E31-8FBA-4796754EDFB2}"/>
    <cellStyle name="Comma 3 2 8 2 2 8" xfId="23485" xr:uid="{C70AC645-389B-4B47-A39C-737B9DA1F187}"/>
    <cellStyle name="Comma 3 2 8 2 3" xfId="2714" xr:uid="{73ED7481-46D9-4CDD-872D-CEAB4BB792D7}"/>
    <cellStyle name="Comma 3 2 8 2 3 2" xfId="4446" xr:uid="{CC757D64-D374-4D7C-AA30-A87DE78D52B4}"/>
    <cellStyle name="Comma 3 2 8 2 3 2 2" xfId="7944" xr:uid="{263BA460-9E62-4260-8479-66A828EF75EF}"/>
    <cellStyle name="Comma 3 2 8 2 3 2 2 2" xfId="15309" xr:uid="{2B0FD4C4-1E4A-47F4-A646-C2F5528DAE1E}"/>
    <cellStyle name="Comma 3 2 8 2 3 2 2 2 2" xfId="47927" xr:uid="{4A77A3A9-280E-4B4C-A04F-050FE0A52914}"/>
    <cellStyle name="Comma 3 2 8 2 3 2 2 2 3" xfId="35299" xr:uid="{00C6DC74-2103-4BF6-84A2-160AE08C60FD}"/>
    <cellStyle name="Comma 3 2 8 2 3 2 2 3" xfId="22669" xr:uid="{A4A67597-EB7E-403A-9A9C-1ABB94AFD782}"/>
    <cellStyle name="Comma 3 2 8 2 3 2 2 3 2" xfId="41646" xr:uid="{8154D0CC-A290-45FC-9CD3-B810EBD624E8}"/>
    <cellStyle name="Comma 3 2 8 2 3 2 2 4" xfId="29006" xr:uid="{6C8F994C-FF5B-4A6B-9695-223644BED512}"/>
    <cellStyle name="Comma 3 2 8 2 3 2 3" xfId="5326" xr:uid="{FE2EC80D-EF3C-498C-A5D9-94DE74F40C33}"/>
    <cellStyle name="Comma 3 2 8 2 3 2 3 2" xfId="12691" xr:uid="{43966F0B-4ED0-4119-BC2F-4AC7D17053CA}"/>
    <cellStyle name="Comma 3 2 8 2 3 2 3 2 2" xfId="45309" xr:uid="{0379019D-ABF9-4A2E-82A2-2FC259EAAEBE}"/>
    <cellStyle name="Comma 3 2 8 2 3 2 3 2 3" xfId="32681" xr:uid="{47DDA126-F461-41DB-A8F4-D438FF9219BD}"/>
    <cellStyle name="Comma 3 2 8 2 3 2 3 3" xfId="20051" xr:uid="{E3706AEA-5AFD-4CBD-B6FE-EEFFFE47441C}"/>
    <cellStyle name="Comma 3 2 8 2 3 2 3 3 2" xfId="39028" xr:uid="{94F7AD3D-5A7A-4801-8F9D-E9CB53468AC2}"/>
    <cellStyle name="Comma 3 2 8 2 3 2 3 4" xfId="26388" xr:uid="{6C9ABDC7-41C8-4EB7-9399-88026394BF5A}"/>
    <cellStyle name="Comma 3 2 8 2 3 2 4" xfId="11812" xr:uid="{50DAE47D-073E-48D2-80EC-3BC338455A46}"/>
    <cellStyle name="Comma 3 2 8 2 3 2 4 2" xfId="44430" xr:uid="{B772DBC1-AFA1-48FB-89C9-5D58F720A1E2}"/>
    <cellStyle name="Comma 3 2 8 2 3 2 4 3" xfId="31802" xr:uid="{21F8BD8B-D11F-4FCD-8CBD-B11CB9FA0895}"/>
    <cellStyle name="Comma 3 2 8 2 3 2 5" xfId="19172" xr:uid="{40ABF9BD-D1B1-496B-9DFA-EDFB8AA42DD8}"/>
    <cellStyle name="Comma 3 2 8 2 3 2 5 2" xfId="38149" xr:uid="{FA6D66C4-2B50-4F8B-8242-57797F5059FA}"/>
    <cellStyle name="Comma 3 2 8 2 3 2 6" xfId="25509" xr:uid="{5B08EC9B-689E-47B3-B3C5-1F75360FA727}"/>
    <cellStyle name="Comma 3 2 8 2 3 3" xfId="3591" xr:uid="{65DA38E7-7406-4E0D-B0CB-77239A268C02}"/>
    <cellStyle name="Comma 3 2 8 2 3 3 2" xfId="7088" xr:uid="{1C7AA869-A796-4FDE-818C-31A4FAAC9862}"/>
    <cellStyle name="Comma 3 2 8 2 3 3 2 2" xfId="14453" xr:uid="{2B3D1DFA-AC7D-4225-99BA-775244B2C850}"/>
    <cellStyle name="Comma 3 2 8 2 3 3 2 2 2" xfId="47071" xr:uid="{9C8478D2-4BE2-43BF-915A-2A6B67C6E114}"/>
    <cellStyle name="Comma 3 2 8 2 3 3 2 2 3" xfId="34443" xr:uid="{66F5E9C5-67A8-414B-861B-A66C92095A8C}"/>
    <cellStyle name="Comma 3 2 8 2 3 3 2 3" xfId="21813" xr:uid="{05B15AF3-A83B-420E-9F4B-18CA57470CC9}"/>
    <cellStyle name="Comma 3 2 8 2 3 3 2 3 2" xfId="40790" xr:uid="{5FE4A89E-10C9-48D5-BD20-0D5450A1976A}"/>
    <cellStyle name="Comma 3 2 8 2 3 3 2 4" xfId="28150" xr:uid="{E40340A2-E352-4D7D-BAB5-9A1CA9278101}"/>
    <cellStyle name="Comma 3 2 8 2 3 3 3" xfId="10957" xr:uid="{2434D974-E8D9-4D09-8393-C1910CE9FC13}"/>
    <cellStyle name="Comma 3 2 8 2 3 3 3 2" xfId="43574" xr:uid="{719629D5-D164-4FCC-AC6A-9B16461DF9C9}"/>
    <cellStyle name="Comma 3 2 8 2 3 3 3 3" xfId="30946" xr:uid="{11E77067-20D8-4B10-989D-58EB05F86118}"/>
    <cellStyle name="Comma 3 2 8 2 3 3 4" xfId="18317" xr:uid="{CF179132-6403-474D-88E7-01401EADB25F}"/>
    <cellStyle name="Comma 3 2 8 2 3 3 4 2" xfId="37293" xr:uid="{E8B9F7F7-AFF5-45E1-B691-DE3624D529F9}"/>
    <cellStyle name="Comma 3 2 8 2 3 3 5" xfId="24653" xr:uid="{33ACB405-9A67-4C7C-B4B3-97A759DB8ADB}"/>
    <cellStyle name="Comma 3 2 8 2 3 4" xfId="6211" xr:uid="{4B90800B-36CD-407F-AA9C-DB7B9C4EB810}"/>
    <cellStyle name="Comma 3 2 8 2 3 4 2" xfId="13576" xr:uid="{A27C8A84-608D-433B-819B-D7A47CCBAF6A}"/>
    <cellStyle name="Comma 3 2 8 2 3 4 2 2" xfId="46194" xr:uid="{37759AA4-48A3-4736-B007-494B9BC52F40}"/>
    <cellStyle name="Comma 3 2 8 2 3 4 2 3" xfId="33566" xr:uid="{1A6D7DFA-8333-4B1F-90E8-8DFA4EE44923}"/>
    <cellStyle name="Comma 3 2 8 2 3 4 3" xfId="20936" xr:uid="{B6E49A01-EBB0-4F68-BB5A-1A43FFDFA1FD}"/>
    <cellStyle name="Comma 3 2 8 2 3 4 3 2" xfId="39913" xr:uid="{1F838B01-DC5A-45D2-A62D-31F91C2A2324}"/>
    <cellStyle name="Comma 3 2 8 2 3 4 4" xfId="27273" xr:uid="{BADF7B85-DD0F-4EC3-91DB-F98B6095D83E}"/>
    <cellStyle name="Comma 3 2 8 2 3 5" xfId="10082" xr:uid="{5A5118E3-924E-469E-9A8C-2C42A58DB669}"/>
    <cellStyle name="Comma 3 2 8 2 3 5 2" xfId="42697" xr:uid="{37AD0FF7-A0FA-4909-A2F3-F19EA0E0238A}"/>
    <cellStyle name="Comma 3 2 8 2 3 5 3" xfId="30069" xr:uid="{50657371-A93E-427B-8055-026597C454A9}"/>
    <cellStyle name="Comma 3 2 8 2 3 6" xfId="17442" xr:uid="{100876B6-8330-4621-8577-05FF8AE3577C}"/>
    <cellStyle name="Comma 3 2 8 2 3 6 2" xfId="36416" xr:uid="{04E99BF8-167A-4D33-A583-F2BEEC98E280}"/>
    <cellStyle name="Comma 3 2 8 2 3 7" xfId="23776" xr:uid="{FDF279A5-9059-4EFB-8645-BCD9AD1FC529}"/>
    <cellStyle name="Comma 3 2 8 2 4" xfId="4007" xr:uid="{4E4AB60B-F699-4838-8A95-BC00D16FCFAE}"/>
    <cellStyle name="Comma 3 2 8 2 4 2" xfId="7504" xr:uid="{6317C3AD-D008-4555-B88C-93D845F634DD}"/>
    <cellStyle name="Comma 3 2 8 2 4 2 2" xfId="14869" xr:uid="{13960E5E-3809-4BE4-B4D7-353696B1444A}"/>
    <cellStyle name="Comma 3 2 8 2 4 2 2 2" xfId="47487" xr:uid="{C9A27712-B4DA-42F0-A2E9-A93F879B4EBB}"/>
    <cellStyle name="Comma 3 2 8 2 4 2 2 3" xfId="34859" xr:uid="{1D8365F0-273F-48B7-8F68-5F8F3EA2F88E}"/>
    <cellStyle name="Comma 3 2 8 2 4 2 3" xfId="22229" xr:uid="{AADC05AF-B1FE-4970-9F29-A5BDB8029D1D}"/>
    <cellStyle name="Comma 3 2 8 2 4 2 3 2" xfId="41206" xr:uid="{BD512885-4A25-40C7-B5E3-0271F655CC08}"/>
    <cellStyle name="Comma 3 2 8 2 4 2 4" xfId="28566" xr:uid="{66C540EB-3D8F-4AEB-A988-115BEDC3AB60}"/>
    <cellStyle name="Comma 3 2 8 2 4 3" xfId="4884" xr:uid="{0C721F07-7AB2-408B-AB7B-EBE90C567F50}"/>
    <cellStyle name="Comma 3 2 8 2 4 3 2" xfId="12249" xr:uid="{BB949DA8-8D30-4599-9F1A-A1979BC47E3B}"/>
    <cellStyle name="Comma 3 2 8 2 4 3 2 2" xfId="44867" xr:uid="{39720353-ADF3-4EA0-99C9-F9873CB6751E}"/>
    <cellStyle name="Comma 3 2 8 2 4 3 2 3" xfId="32239" xr:uid="{7850B472-4BFF-4634-A734-88C0B236D00C}"/>
    <cellStyle name="Comma 3 2 8 2 4 3 3" xfId="19609" xr:uid="{83F9754F-CB80-497B-A41F-E330AE45E95C}"/>
    <cellStyle name="Comma 3 2 8 2 4 3 3 2" xfId="38586" xr:uid="{9D46E143-EAF7-4DDA-94D0-B8DAC20DA608}"/>
    <cellStyle name="Comma 3 2 8 2 4 3 4" xfId="25946" xr:uid="{B70AC112-CE1A-4168-8C01-FCB1436F2F76}"/>
    <cellStyle name="Comma 3 2 8 2 4 4" xfId="11373" xr:uid="{6FFCB077-48D9-49E1-BE8C-A312209AE34B}"/>
    <cellStyle name="Comma 3 2 8 2 4 4 2" xfId="43990" xr:uid="{AD251A3A-1F9A-4055-B5BD-E4F104A1C52F}"/>
    <cellStyle name="Comma 3 2 8 2 4 4 3" xfId="31362" xr:uid="{05AEF698-C082-4E42-BD90-A371E468F7A4}"/>
    <cellStyle name="Comma 3 2 8 2 4 5" xfId="18733" xr:uid="{D21036CF-D5E6-413B-B5D5-7B87D4F4542C}"/>
    <cellStyle name="Comma 3 2 8 2 4 5 2" xfId="37709" xr:uid="{E4D40B36-420C-4F05-A565-ABC676DCA69A}"/>
    <cellStyle name="Comma 3 2 8 2 4 6" xfId="25069" xr:uid="{FDC04F17-033E-485D-AC53-3F0A32C3BEAB}"/>
    <cellStyle name="Comma 3 2 8 2 5" xfId="3157" xr:uid="{BE001174-2F2A-4D8C-BF84-275C420CC4F3}"/>
    <cellStyle name="Comma 3 2 8 2 5 2" xfId="6654" xr:uid="{D256C83E-C37F-4602-B648-C34D39B7CF45}"/>
    <cellStyle name="Comma 3 2 8 2 5 2 2" xfId="14019" xr:uid="{38707602-3A7E-4D48-AB06-D9E21CE715C4}"/>
    <cellStyle name="Comma 3 2 8 2 5 2 2 2" xfId="46637" xr:uid="{FD596A44-AC8F-4400-A38E-0060C2B67189}"/>
    <cellStyle name="Comma 3 2 8 2 5 2 2 3" xfId="34009" xr:uid="{102894F1-336D-41DC-B5DA-8CEAB3725A29}"/>
    <cellStyle name="Comma 3 2 8 2 5 2 3" xfId="21379" xr:uid="{C5031335-0928-4A0D-8DF7-C76A44832489}"/>
    <cellStyle name="Comma 3 2 8 2 5 2 3 2" xfId="40356" xr:uid="{9BB8D58C-D15B-4CF1-A6BB-B90AD6C37C70}"/>
    <cellStyle name="Comma 3 2 8 2 5 2 4" xfId="27716" xr:uid="{640FE164-0B12-427E-8820-82746876AEA8}"/>
    <cellStyle name="Comma 3 2 8 2 5 3" xfId="10523" xr:uid="{944BBBA8-0491-4262-86ED-BE4EF7A9B3AB}"/>
    <cellStyle name="Comma 3 2 8 2 5 3 2" xfId="43140" xr:uid="{737121B2-7B1B-4F52-8E7A-4289829D971E}"/>
    <cellStyle name="Comma 3 2 8 2 5 3 3" xfId="30512" xr:uid="{8EAD0BD2-5AC0-45A2-91B6-F49CE4ED0C13}"/>
    <cellStyle name="Comma 3 2 8 2 5 4" xfId="17883" xr:uid="{383E07C0-9622-492F-9615-E1F3C2980849}"/>
    <cellStyle name="Comma 3 2 8 2 5 4 2" xfId="36859" xr:uid="{842B9F0B-09B7-474A-9B3C-3DEDFD9D566E}"/>
    <cellStyle name="Comma 3 2 8 2 5 5" xfId="24219" xr:uid="{94E68041-DD74-4BB9-85CC-6ED00A99C2BD}"/>
    <cellStyle name="Comma 3 2 8 2 6" xfId="5769" xr:uid="{D6404B1B-BA28-4FB8-A578-984B8D32894B}"/>
    <cellStyle name="Comma 3 2 8 2 6 2" xfId="13134" xr:uid="{28BBA19A-5EBD-4B90-BAB4-84FA61627526}"/>
    <cellStyle name="Comma 3 2 8 2 6 2 2" xfId="45752" xr:uid="{A05269D7-327B-4191-9297-14EDDB46C20B}"/>
    <cellStyle name="Comma 3 2 8 2 6 2 3" xfId="33124" xr:uid="{28406503-5568-4702-B0F1-D6E5346CCD86}"/>
    <cellStyle name="Comma 3 2 8 2 6 3" xfId="20494" xr:uid="{8BCC859A-36ED-4781-B781-2C1B2E0F0682}"/>
    <cellStyle name="Comma 3 2 8 2 6 3 2" xfId="39471" xr:uid="{91A8C8C0-B0EF-441D-803A-6AD7BC6BCA12}"/>
    <cellStyle name="Comma 3 2 8 2 6 4" xfId="26831" xr:uid="{E2D71D7B-E9C7-452D-A2DD-32A2486B7CEA}"/>
    <cellStyle name="Comma 3 2 8 2 7" xfId="9642" xr:uid="{234DE9C4-5E2C-4D70-B710-1BB9F286E956}"/>
    <cellStyle name="Comma 3 2 8 2 7 2" xfId="42255" xr:uid="{BE3CEA91-16E0-4D8D-9888-30C5DABFB301}"/>
    <cellStyle name="Comma 3 2 8 2 7 3" xfId="29627" xr:uid="{751606CB-69C0-4460-A01C-7A29F947D19D}"/>
    <cellStyle name="Comma 3 2 8 2 8" xfId="17002" xr:uid="{A732DA6B-0269-4BF6-8989-79983D603F9D}"/>
    <cellStyle name="Comma 3 2 8 2 8 2" xfId="35942" xr:uid="{826F9581-3228-4854-AAC6-87D521A58C53}"/>
    <cellStyle name="Comma 3 2 8 2 9" xfId="23330" xr:uid="{1F2AA7B8-7FC2-4D25-A527-BA0E23FE4D30}"/>
    <cellStyle name="Comma 3 2 8 3" xfId="2296" xr:uid="{D2EF5A2D-72E6-4440-9FD9-C41F990F212F}"/>
    <cellStyle name="Comma 3 2 8 3 2" xfId="2793" xr:uid="{6E8C3DC5-283E-46B0-A2DD-0ED1DDBABC17}"/>
    <cellStyle name="Comma 3 2 8 3 2 2" xfId="4525" xr:uid="{866A404A-2005-4521-8CB7-7074E84874B5}"/>
    <cellStyle name="Comma 3 2 8 3 2 2 2" xfId="8023" xr:uid="{DC4ECA2C-8FAE-4849-BCE5-B7A4AC6BC0C0}"/>
    <cellStyle name="Comma 3 2 8 3 2 2 2 2" xfId="15388" xr:uid="{2187ED83-AD91-44F6-9394-DD431599BA3E}"/>
    <cellStyle name="Comma 3 2 8 3 2 2 2 2 2" xfId="48006" xr:uid="{AFABB8F9-D062-458E-BDB3-27413ED0934D}"/>
    <cellStyle name="Comma 3 2 8 3 2 2 2 2 3" xfId="35378" xr:uid="{C3F9AA1F-FDBB-40FC-9E4B-C00E70A8C410}"/>
    <cellStyle name="Comma 3 2 8 3 2 2 2 3" xfId="22748" xr:uid="{E0D7AABC-4730-4047-A4CC-6FDA325B42B6}"/>
    <cellStyle name="Comma 3 2 8 3 2 2 2 3 2" xfId="41725" xr:uid="{7705CE01-B2BF-460A-9448-D44C068A89C5}"/>
    <cellStyle name="Comma 3 2 8 3 2 2 2 4" xfId="29085" xr:uid="{7F31BB2C-C2B0-4DF1-BE56-E162C7D50F63}"/>
    <cellStyle name="Comma 3 2 8 3 2 2 3" xfId="5405" xr:uid="{51E42074-7747-4953-8E54-C4D78CD534BA}"/>
    <cellStyle name="Comma 3 2 8 3 2 2 3 2" xfId="12770" xr:uid="{3EDA733B-4375-4C09-A342-DAD2C520857A}"/>
    <cellStyle name="Comma 3 2 8 3 2 2 3 2 2" xfId="45388" xr:uid="{08BFDB20-E419-4145-B741-C1697BD4702F}"/>
    <cellStyle name="Comma 3 2 8 3 2 2 3 2 3" xfId="32760" xr:uid="{7F534ECF-AC23-4D7B-8925-0F241EE68EA7}"/>
    <cellStyle name="Comma 3 2 8 3 2 2 3 3" xfId="20130" xr:uid="{D050095B-39BE-412D-ACA8-FFC1F6379512}"/>
    <cellStyle name="Comma 3 2 8 3 2 2 3 3 2" xfId="39107" xr:uid="{98353C3F-74FE-434A-9125-0A280218A41E}"/>
    <cellStyle name="Comma 3 2 8 3 2 2 3 4" xfId="26467" xr:uid="{ED92FC84-6E93-4A1E-BFE5-DEF01FBD04A6}"/>
    <cellStyle name="Comma 3 2 8 3 2 2 4" xfId="11891" xr:uid="{3ADA7D6E-7D9C-4780-99CB-43F5BB1D74B3}"/>
    <cellStyle name="Comma 3 2 8 3 2 2 4 2" xfId="44509" xr:uid="{A03C4C8C-4E09-4FE5-83C1-3336D2737023}"/>
    <cellStyle name="Comma 3 2 8 3 2 2 4 3" xfId="31881" xr:uid="{48678294-FE8C-4C11-812A-8DCC035756B2}"/>
    <cellStyle name="Comma 3 2 8 3 2 2 5" xfId="19251" xr:uid="{E657985A-E912-4C07-B820-FD9AD2D2AC4E}"/>
    <cellStyle name="Comma 3 2 8 3 2 2 5 2" xfId="38228" xr:uid="{EB213E65-DD29-41D8-BC1B-733C72C89E9F}"/>
    <cellStyle name="Comma 3 2 8 3 2 2 6" xfId="25588" xr:uid="{4E6D7D87-A22A-43A0-AC5E-A81EF1DA0E3B}"/>
    <cellStyle name="Comma 3 2 8 3 2 3" xfId="3669" xr:uid="{A513EAEC-79F1-4A8A-AC01-F8E074C68739}"/>
    <cellStyle name="Comma 3 2 8 3 2 3 2" xfId="7166" xr:uid="{4DB25FDB-6D8F-4F6A-89D3-F7BC8BB24CFC}"/>
    <cellStyle name="Comma 3 2 8 3 2 3 2 2" xfId="14531" xr:uid="{CE2340BC-0CF8-4B57-91ED-0CE9BBAE0E68}"/>
    <cellStyle name="Comma 3 2 8 3 2 3 2 2 2" xfId="47149" xr:uid="{F95E3681-75F5-473D-A19C-3FF8731E6BF6}"/>
    <cellStyle name="Comma 3 2 8 3 2 3 2 2 3" xfId="34521" xr:uid="{22478CC6-E0F0-48D4-80CD-6455350E65FC}"/>
    <cellStyle name="Comma 3 2 8 3 2 3 2 3" xfId="21891" xr:uid="{FAE57561-443E-48F8-86A4-4A117A605269}"/>
    <cellStyle name="Comma 3 2 8 3 2 3 2 3 2" xfId="40868" xr:uid="{A401501D-794C-4646-B14E-A4F50EE5EC08}"/>
    <cellStyle name="Comma 3 2 8 3 2 3 2 4" xfId="28228" xr:uid="{FAF3E31B-C95E-4C83-AD2C-A0EE4AA34FF3}"/>
    <cellStyle name="Comma 3 2 8 3 2 3 3" xfId="11035" xr:uid="{26472BCA-1DB6-4172-92CA-8D1D41293F25}"/>
    <cellStyle name="Comma 3 2 8 3 2 3 3 2" xfId="43652" xr:uid="{2577DF08-68E3-47CF-B9CC-70E4C6DA0B59}"/>
    <cellStyle name="Comma 3 2 8 3 2 3 3 3" xfId="31024" xr:uid="{BA89A637-448F-4C3C-BEDC-7BA001AA8E98}"/>
    <cellStyle name="Comma 3 2 8 3 2 3 4" xfId="18395" xr:uid="{F3783C88-9AC1-454D-ABE6-566995DCEAEC}"/>
    <cellStyle name="Comma 3 2 8 3 2 3 4 2" xfId="37371" xr:uid="{32304148-00A9-45DA-81A9-EA31C3341E58}"/>
    <cellStyle name="Comma 3 2 8 3 2 3 5" xfId="24731" xr:uid="{4BA28955-03C5-4ED7-8772-FD796E80C518}"/>
    <cellStyle name="Comma 3 2 8 3 2 4" xfId="6290" xr:uid="{9C481CE2-925F-424F-A603-28D0BFBEB218}"/>
    <cellStyle name="Comma 3 2 8 3 2 4 2" xfId="13655" xr:uid="{2D2ADAFE-755F-4157-90D9-FA3FF59EB063}"/>
    <cellStyle name="Comma 3 2 8 3 2 4 2 2" xfId="46273" xr:uid="{BFADA11D-F1A5-41A7-AA58-BF7A4A7A12B2}"/>
    <cellStyle name="Comma 3 2 8 3 2 4 2 3" xfId="33645" xr:uid="{8E34EC29-7FF2-4DA3-B0B0-771AC61B3FA3}"/>
    <cellStyle name="Comma 3 2 8 3 2 4 3" xfId="21015" xr:uid="{11B0759D-8A06-4C9A-B89E-607169BCABFF}"/>
    <cellStyle name="Comma 3 2 8 3 2 4 3 2" xfId="39992" xr:uid="{6DFB7365-7896-4F85-8BF6-9B528D9FCAA4}"/>
    <cellStyle name="Comma 3 2 8 3 2 4 4" xfId="27352" xr:uid="{C168B6D6-CDF8-4951-A172-FD81B9208FF2}"/>
    <cellStyle name="Comma 3 2 8 3 2 5" xfId="10161" xr:uid="{BD55F8EC-9C5F-4E6B-B303-BA74B6964646}"/>
    <cellStyle name="Comma 3 2 8 3 2 5 2" xfId="42776" xr:uid="{70CD9D2D-F7A4-4C93-9D3F-183017F5D9F6}"/>
    <cellStyle name="Comma 3 2 8 3 2 5 3" xfId="30148" xr:uid="{2F9FC1B8-160C-4117-9AC1-7F0C7F2417E9}"/>
    <cellStyle name="Comma 3 2 8 3 2 6" xfId="17521" xr:uid="{F974EE7C-8517-4583-A741-960B93A455D3}"/>
    <cellStyle name="Comma 3 2 8 3 2 6 2" xfId="36495" xr:uid="{165A95BE-3246-40CA-AD42-C64332390EDD}"/>
    <cellStyle name="Comma 3 2 8 3 2 7" xfId="23855" xr:uid="{0BE6C067-4A26-4607-9273-9EA3D0C1F2C0}"/>
    <cellStyle name="Comma 3 2 8 3 3" xfId="4085" xr:uid="{F9AA4323-4F96-437D-8BAE-9D590383CABA}"/>
    <cellStyle name="Comma 3 2 8 3 3 2" xfId="7582" xr:uid="{895A6876-E070-4BD7-AA5D-442420BAEEE5}"/>
    <cellStyle name="Comma 3 2 8 3 3 2 2" xfId="14947" xr:uid="{2F284C1F-9183-45A4-A0D8-EA85330FAC5D}"/>
    <cellStyle name="Comma 3 2 8 3 3 2 2 2" xfId="47565" xr:uid="{C4E563B1-F991-45FE-81AE-F0C7FB1CBE6C}"/>
    <cellStyle name="Comma 3 2 8 3 3 2 2 3" xfId="34937" xr:uid="{ABC0E7CF-D409-43FA-A72E-27E44D95638D}"/>
    <cellStyle name="Comma 3 2 8 3 3 2 3" xfId="22307" xr:uid="{6290F745-73DC-44F3-A2ED-2B3D25FE2B40}"/>
    <cellStyle name="Comma 3 2 8 3 3 2 3 2" xfId="41284" xr:uid="{422D1A38-1070-4986-826C-342B5A072EF9}"/>
    <cellStyle name="Comma 3 2 8 3 3 2 4" xfId="28644" xr:uid="{53E5F40E-B477-418B-8E19-81AB5CFEB1AB}"/>
    <cellStyle name="Comma 3 2 8 3 3 3" xfId="4963" xr:uid="{211E6312-6659-430F-819A-390D7D428A9E}"/>
    <cellStyle name="Comma 3 2 8 3 3 3 2" xfId="12328" xr:uid="{858DB49A-B212-4EDD-A057-4EC9CE0AA14E}"/>
    <cellStyle name="Comma 3 2 8 3 3 3 2 2" xfId="44946" xr:uid="{5F12A2C1-69BA-41AA-B8F5-EDBDD58F6D9F}"/>
    <cellStyle name="Comma 3 2 8 3 3 3 2 3" xfId="32318" xr:uid="{D42D72D7-A058-4921-88A5-9B5DBFC53246}"/>
    <cellStyle name="Comma 3 2 8 3 3 3 3" xfId="19688" xr:uid="{5DA3D46C-8C62-4AAD-A421-C5545C50E16B}"/>
    <cellStyle name="Comma 3 2 8 3 3 3 3 2" xfId="38665" xr:uid="{2B943CE1-C0AB-47DE-AF57-2770E9488898}"/>
    <cellStyle name="Comma 3 2 8 3 3 3 4" xfId="26025" xr:uid="{A2B6CFE8-B2D3-4728-BCB2-C809645CB4E7}"/>
    <cellStyle name="Comma 3 2 8 3 3 4" xfId="11451" xr:uid="{5A540839-2C6C-4754-99F1-70C3CD1B2149}"/>
    <cellStyle name="Comma 3 2 8 3 3 4 2" xfId="44068" xr:uid="{88A5963D-2D3B-431A-8712-03CE7356CBF7}"/>
    <cellStyle name="Comma 3 2 8 3 3 4 3" xfId="31440" xr:uid="{D8EA77BF-7AB2-4DCA-8B24-92BDFFF915B5}"/>
    <cellStyle name="Comma 3 2 8 3 3 5" xfId="18811" xr:uid="{2087D97E-F20E-4ACE-A8A0-FB0AC9DD7A12}"/>
    <cellStyle name="Comma 3 2 8 3 3 5 2" xfId="37787" xr:uid="{D6630B69-0518-490D-A2E5-98A47A941F48}"/>
    <cellStyle name="Comma 3 2 8 3 3 6" xfId="25147" xr:uid="{EA698E92-4CEA-4463-A02D-59154D920E1D}"/>
    <cellStyle name="Comma 3 2 8 3 4" xfId="3235" xr:uid="{1E122380-D10A-4D85-861A-415F6D18DD98}"/>
    <cellStyle name="Comma 3 2 8 3 4 2" xfId="6732" xr:uid="{D74BF1B7-FB28-49EC-A720-2A1274F50BBF}"/>
    <cellStyle name="Comma 3 2 8 3 4 2 2" xfId="14097" xr:uid="{8274D85D-B1BF-45AE-87B4-816841E7D63D}"/>
    <cellStyle name="Comma 3 2 8 3 4 2 2 2" xfId="46715" xr:uid="{567AECAD-FB39-413E-A9DE-85974D2FB33C}"/>
    <cellStyle name="Comma 3 2 8 3 4 2 2 3" xfId="34087" xr:uid="{2BABA2F0-1A25-41A0-95F1-E786B5CDC6F8}"/>
    <cellStyle name="Comma 3 2 8 3 4 2 3" xfId="21457" xr:uid="{5473D533-A06F-45C7-80D9-E8A0163D8418}"/>
    <cellStyle name="Comma 3 2 8 3 4 2 3 2" xfId="40434" xr:uid="{B745E006-BC8C-4EE8-8E0E-32B9B590A116}"/>
    <cellStyle name="Comma 3 2 8 3 4 2 4" xfId="27794" xr:uid="{636F086C-C521-4DC6-B40B-78E40F76A8EC}"/>
    <cellStyle name="Comma 3 2 8 3 4 3" xfId="10601" xr:uid="{A63A8184-0BC5-4330-84BE-11AA9599C004}"/>
    <cellStyle name="Comma 3 2 8 3 4 3 2" xfId="43218" xr:uid="{93BB024E-82E3-4307-9403-68E63746B4EB}"/>
    <cellStyle name="Comma 3 2 8 3 4 3 3" xfId="30590" xr:uid="{D082345C-5017-4DB1-ABB0-84A6BC3AC630}"/>
    <cellStyle name="Comma 3 2 8 3 4 4" xfId="17961" xr:uid="{5FB249E3-0C5D-4B03-9153-CAB39705B3FD}"/>
    <cellStyle name="Comma 3 2 8 3 4 4 2" xfId="36937" xr:uid="{0C8403DC-EC01-4152-807C-26CC75ADF030}"/>
    <cellStyle name="Comma 3 2 8 3 4 5" xfId="24297" xr:uid="{EC1A8640-5DE5-4545-95EB-604EFA7736D1}"/>
    <cellStyle name="Comma 3 2 8 3 5" xfId="5848" xr:uid="{E35ED5D7-4049-48A2-8EB8-BCC5C4729687}"/>
    <cellStyle name="Comma 3 2 8 3 5 2" xfId="13213" xr:uid="{0DB257BD-89ED-47EC-8F79-1E5BB9A3B9ED}"/>
    <cellStyle name="Comma 3 2 8 3 5 2 2" xfId="45831" xr:uid="{0FB368A9-0F49-40C4-A56C-CDEC9810A3EC}"/>
    <cellStyle name="Comma 3 2 8 3 5 2 3" xfId="33203" xr:uid="{D72E1E27-9A04-4373-B989-1A11C42615FA}"/>
    <cellStyle name="Comma 3 2 8 3 5 3" xfId="20573" xr:uid="{F6078A0F-A606-4491-8C66-456568EECBFD}"/>
    <cellStyle name="Comma 3 2 8 3 5 3 2" xfId="39550" xr:uid="{B871D8E1-37A7-4D8B-A12C-25F70DF84ED7}"/>
    <cellStyle name="Comma 3 2 8 3 5 4" xfId="26910" xr:uid="{A0B82151-5F9E-4815-87E5-9DF635092C78}"/>
    <cellStyle name="Comma 3 2 8 3 6" xfId="9721" xr:uid="{A293A70D-1D29-4826-AAA4-0347E9D55A6B}"/>
    <cellStyle name="Comma 3 2 8 3 6 2" xfId="42334" xr:uid="{F7CA8C75-0B94-47BA-A499-38CBB70B9CEA}"/>
    <cellStyle name="Comma 3 2 8 3 6 3" xfId="29706" xr:uid="{020F6E0C-DB2C-4FE4-A86A-1A6C8BD16DDD}"/>
    <cellStyle name="Comma 3 2 8 3 7" xfId="17081" xr:uid="{41A6C19D-8C14-4FAE-9F5A-CC1CCDD1C660}"/>
    <cellStyle name="Comma 3 2 8 3 7 2" xfId="36021" xr:uid="{3640E785-42AE-4648-913E-DAB6E4EE14FF}"/>
    <cellStyle name="Comma 3 2 8 3 8" xfId="23409" xr:uid="{E59911B6-1691-4665-90F1-2D8B36DA9038}"/>
    <cellStyle name="Comma 3 2 8 4" xfId="2638" xr:uid="{354A70F4-E9B9-480E-AA38-8F6342FFDA63}"/>
    <cellStyle name="Comma 3 2 8 4 2" xfId="4372" xr:uid="{75685B79-2BBF-40D4-AA2A-0CB1D3116C96}"/>
    <cellStyle name="Comma 3 2 8 4 2 2" xfId="7870" xr:uid="{0E8371E3-C53F-4A9B-B84C-DC4ACDD95A46}"/>
    <cellStyle name="Comma 3 2 8 4 2 2 2" xfId="15235" xr:uid="{D2F7DB83-DB56-4028-A51F-9D9AB0768ACC}"/>
    <cellStyle name="Comma 3 2 8 4 2 2 2 2" xfId="47853" xr:uid="{B61E822F-5D88-4658-996E-E0A7A661A873}"/>
    <cellStyle name="Comma 3 2 8 4 2 2 2 3" xfId="35225" xr:uid="{DD5E50F8-17FE-40BA-B3C6-391E9B4F89D0}"/>
    <cellStyle name="Comma 3 2 8 4 2 2 3" xfId="22595" xr:uid="{89D0BC7D-1FCB-4B9A-9356-6CBC799C36EE}"/>
    <cellStyle name="Comma 3 2 8 4 2 2 3 2" xfId="41572" xr:uid="{58C73FB2-B3D9-4BDC-98C3-B47068B8992C}"/>
    <cellStyle name="Comma 3 2 8 4 2 2 4" xfId="28932" xr:uid="{F0745589-1D13-480D-BC4E-FFD3F27A95D0}"/>
    <cellStyle name="Comma 3 2 8 4 2 3" xfId="5252" xr:uid="{A120BBA8-3CFF-4C69-9CDD-D27B56AFF6DC}"/>
    <cellStyle name="Comma 3 2 8 4 2 3 2" xfId="12617" xr:uid="{B117ED5B-25E5-401F-912C-CA24A7B55B4A}"/>
    <cellStyle name="Comma 3 2 8 4 2 3 2 2" xfId="45235" xr:uid="{F88B44DC-91CD-4F98-B8A1-BD1DF57A7F51}"/>
    <cellStyle name="Comma 3 2 8 4 2 3 2 3" xfId="32607" xr:uid="{580A35A7-6F28-43E0-9247-9163B197DDFF}"/>
    <cellStyle name="Comma 3 2 8 4 2 3 3" xfId="19977" xr:uid="{937D9DCA-ED5F-4056-89C2-5823E5DC7038}"/>
    <cellStyle name="Comma 3 2 8 4 2 3 3 2" xfId="38954" xr:uid="{2E4C303D-5AC2-4BE2-A203-6AFB2B41E61E}"/>
    <cellStyle name="Comma 3 2 8 4 2 3 4" xfId="26314" xr:uid="{6AABF0C1-5040-49E6-BFAB-69EAFF936CC5}"/>
    <cellStyle name="Comma 3 2 8 4 2 4" xfId="11738" xr:uid="{BAE7C28A-B4BC-4E75-8EF9-1731875D060C}"/>
    <cellStyle name="Comma 3 2 8 4 2 4 2" xfId="44356" xr:uid="{3CD5626E-947F-46B8-9977-553CAA6F7441}"/>
    <cellStyle name="Comma 3 2 8 4 2 4 3" xfId="31728" xr:uid="{B06C8F2A-4542-41F9-B37F-927839BD758D}"/>
    <cellStyle name="Comma 3 2 8 4 2 5" xfId="19098" xr:uid="{6105308A-1E66-403E-A7D7-7F1AE0B038CD}"/>
    <cellStyle name="Comma 3 2 8 4 2 5 2" xfId="38075" xr:uid="{741CC104-EB3D-4774-A6B9-30125A868426}"/>
    <cellStyle name="Comma 3 2 8 4 2 6" xfId="25435" xr:uid="{88FEF472-D230-4247-8D93-0167ED7E734A}"/>
    <cellStyle name="Comma 3 2 8 4 3" xfId="3518" xr:uid="{3616CA65-481B-43A9-AE99-38B1EB8D700D}"/>
    <cellStyle name="Comma 3 2 8 4 3 2" xfId="7015" xr:uid="{E592022B-3C07-46CF-B82A-5E850913783B}"/>
    <cellStyle name="Comma 3 2 8 4 3 2 2" xfId="14380" xr:uid="{96B2C26A-8B53-4E06-BC9A-AA059B39469C}"/>
    <cellStyle name="Comma 3 2 8 4 3 2 2 2" xfId="46998" xr:uid="{85037064-E4AC-4C3D-BDB3-B0D80A64CE2F}"/>
    <cellStyle name="Comma 3 2 8 4 3 2 2 3" xfId="34370" xr:uid="{1506DA3F-5D16-4EC7-A1CB-0955BCFC8C72}"/>
    <cellStyle name="Comma 3 2 8 4 3 2 3" xfId="21740" xr:uid="{C155A3FD-8BFF-476B-A01A-59618A617D0A}"/>
    <cellStyle name="Comma 3 2 8 4 3 2 3 2" xfId="40717" xr:uid="{D7C6029B-EBAD-495A-B3FA-BBC67C294F63}"/>
    <cellStyle name="Comma 3 2 8 4 3 2 4" xfId="28077" xr:uid="{501F3616-BDAB-4B22-B461-57F64023ED6E}"/>
    <cellStyle name="Comma 3 2 8 4 3 3" xfId="10884" xr:uid="{9D7EF174-5161-4411-A1F3-C0253B6933BA}"/>
    <cellStyle name="Comma 3 2 8 4 3 3 2" xfId="43501" xr:uid="{E55F6B17-3748-498D-B776-5C31E2DCB1F0}"/>
    <cellStyle name="Comma 3 2 8 4 3 3 3" xfId="30873" xr:uid="{F4A3A0C6-2620-4009-A164-04F0DF162A74}"/>
    <cellStyle name="Comma 3 2 8 4 3 4" xfId="18244" xr:uid="{8FCF9246-C68E-40FD-8AE5-2E64F4C6C4CD}"/>
    <cellStyle name="Comma 3 2 8 4 3 4 2" xfId="37220" xr:uid="{3C30BD38-D96E-4F52-AF3C-F82DA2914EAE}"/>
    <cellStyle name="Comma 3 2 8 4 3 5" xfId="24580" xr:uid="{7EC4F720-951B-4E4C-85AD-80D82D3C5539}"/>
    <cellStyle name="Comma 3 2 8 4 4" xfId="6137" xr:uid="{48B68655-7FEE-4D58-BF0A-506C2EF69B38}"/>
    <cellStyle name="Comma 3 2 8 4 4 2" xfId="13502" xr:uid="{F216C88D-7804-49FF-B003-E915686DE758}"/>
    <cellStyle name="Comma 3 2 8 4 4 2 2" xfId="46120" xr:uid="{BDEEEE18-3855-4325-949A-864532580D0C}"/>
    <cellStyle name="Comma 3 2 8 4 4 2 3" xfId="33492" xr:uid="{D0C68CDA-92F6-4DBD-8342-E7AB9DF9C6AA}"/>
    <cellStyle name="Comma 3 2 8 4 4 3" xfId="20862" xr:uid="{79F0596B-EDB0-4364-A73D-225A0C412498}"/>
    <cellStyle name="Comma 3 2 8 4 4 3 2" xfId="39839" xr:uid="{5918265C-05CD-4FB5-97CF-015343F760BC}"/>
    <cellStyle name="Comma 3 2 8 4 4 4" xfId="27199" xr:uid="{3BCA73A5-A16B-476B-BE13-5352F68E407A}"/>
    <cellStyle name="Comma 3 2 8 4 5" xfId="10008" xr:uid="{94B83C40-5C8E-4AEF-89D3-A724DE822CCE}"/>
    <cellStyle name="Comma 3 2 8 4 5 2" xfId="42623" xr:uid="{68751DB4-97F4-4CB6-B5A0-919BBA165AF8}"/>
    <cellStyle name="Comma 3 2 8 4 5 3" xfId="29995" xr:uid="{5B7BDD1C-CF1D-4FA2-BE71-E27C2602DB39}"/>
    <cellStyle name="Comma 3 2 8 4 6" xfId="17368" xr:uid="{7DF84780-DF52-43C3-BE50-B6B13A42C33C}"/>
    <cellStyle name="Comma 3 2 8 4 6 2" xfId="36342" xr:uid="{1EC909B6-825B-499F-9E73-A7E169AC37D8}"/>
    <cellStyle name="Comma 3 2 8 4 7" xfId="23702" xr:uid="{A975517A-06FB-44BE-80AA-F1DF58FB2A27}"/>
    <cellStyle name="Comma 3 2 8 5" xfId="3934" xr:uid="{D4F4A28F-593A-4F03-8E1F-5282F36E662E}"/>
    <cellStyle name="Comma 3 2 8 5 2" xfId="7431" xr:uid="{32D896DC-C1A3-4AD0-ABA2-D9FCFF4771CB}"/>
    <cellStyle name="Comma 3 2 8 5 2 2" xfId="14796" xr:uid="{EA0D9B98-8879-4D70-B3E4-E4377C5A2856}"/>
    <cellStyle name="Comma 3 2 8 5 2 2 2" xfId="47414" xr:uid="{2D39108B-9CA6-4474-8CC3-2407AAD1A3B7}"/>
    <cellStyle name="Comma 3 2 8 5 2 2 3" xfId="34786" xr:uid="{E81CA556-B88C-4098-BFEC-12E9E4C8F545}"/>
    <cellStyle name="Comma 3 2 8 5 2 3" xfId="22156" xr:uid="{50BEA6B3-6E36-4DAD-BF39-C4DC2EA712B8}"/>
    <cellStyle name="Comma 3 2 8 5 2 3 2" xfId="41133" xr:uid="{4EAA30D9-52EA-45D2-A27C-60EAADF5A783}"/>
    <cellStyle name="Comma 3 2 8 5 2 4" xfId="28493" xr:uid="{811F2837-0BA4-4F00-B975-4B0BB9EC208F}"/>
    <cellStyle name="Comma 3 2 8 5 3" xfId="4809" xr:uid="{F7ED61DB-55E4-417D-B412-FD2692D3333D}"/>
    <cellStyle name="Comma 3 2 8 5 3 2" xfId="12174" xr:uid="{78DEC80A-EFB5-4C85-AAAB-BA18545DF241}"/>
    <cellStyle name="Comma 3 2 8 5 3 2 2" xfId="44792" xr:uid="{A051985E-D930-4980-B34B-1D18AA8F7F5C}"/>
    <cellStyle name="Comma 3 2 8 5 3 2 3" xfId="32164" xr:uid="{DC08CFEF-DCD9-44AB-B6C0-348016858C3D}"/>
    <cellStyle name="Comma 3 2 8 5 3 3" xfId="19534" xr:uid="{C8258753-C42C-4435-9319-149B6A2C9CE7}"/>
    <cellStyle name="Comma 3 2 8 5 3 3 2" xfId="38511" xr:uid="{53EF2A55-5430-4178-B11D-43C88B74C848}"/>
    <cellStyle name="Comma 3 2 8 5 3 4" xfId="25871" xr:uid="{CDCA4E65-E755-42CB-A091-7DA50ECA52A4}"/>
    <cellStyle name="Comma 3 2 8 5 4" xfId="11300" xr:uid="{5E30A3CD-EB06-4FAA-8D58-9B912B44B8AA}"/>
    <cellStyle name="Comma 3 2 8 5 4 2" xfId="43917" xr:uid="{2EBA4593-D2C4-4A69-A86C-FFC921126E86}"/>
    <cellStyle name="Comma 3 2 8 5 4 3" xfId="31289" xr:uid="{4E2861B9-8078-4661-AF18-E869402FD378}"/>
    <cellStyle name="Comma 3 2 8 5 5" xfId="18660" xr:uid="{620AB2B8-8A56-4E70-9264-88B60D2EB5DD}"/>
    <cellStyle name="Comma 3 2 8 5 5 2" xfId="37636" xr:uid="{FA3E9147-AA07-49AB-BBBE-F60B197B1A85}"/>
    <cellStyle name="Comma 3 2 8 5 6" xfId="24996" xr:uid="{F026C8B6-D9AC-43BD-B04E-8DCB7836CED8}"/>
    <cellStyle name="Comma 3 2 8 6" xfId="3084" xr:uid="{41DBC7FD-3E6D-44DB-A670-6877158E7D18}"/>
    <cellStyle name="Comma 3 2 8 6 2" xfId="6581" xr:uid="{C1A5D3F0-3477-4B35-B91A-B63652983FDA}"/>
    <cellStyle name="Comma 3 2 8 6 2 2" xfId="13946" xr:uid="{BA5F6F43-7BFB-4D30-B1BE-E7101D9A704C}"/>
    <cellStyle name="Comma 3 2 8 6 2 2 2" xfId="46564" xr:uid="{48879FF5-3CBD-4823-907E-21BAFEA3365C}"/>
    <cellStyle name="Comma 3 2 8 6 2 2 3" xfId="33936" xr:uid="{09464B43-DA8E-459A-A0B6-6DA4CF1A5583}"/>
    <cellStyle name="Comma 3 2 8 6 2 3" xfId="21306" xr:uid="{47E2AFF9-0ADA-4411-8BA8-DF9F2B60B065}"/>
    <cellStyle name="Comma 3 2 8 6 2 3 2" xfId="40283" xr:uid="{91628083-B4EB-4796-AF1A-04EE63E66612}"/>
    <cellStyle name="Comma 3 2 8 6 2 4" xfId="27643" xr:uid="{953834F0-7211-46A9-9A3A-AEA544B91F6A}"/>
    <cellStyle name="Comma 3 2 8 6 3" xfId="10450" xr:uid="{42B15A1E-85AD-46F6-9C39-D3DE5B43559D}"/>
    <cellStyle name="Comma 3 2 8 6 3 2" xfId="43067" xr:uid="{F3E900B1-7474-4AF8-95C2-0DD30766C6B4}"/>
    <cellStyle name="Comma 3 2 8 6 3 3" xfId="30439" xr:uid="{55A1E0C2-9EC6-404B-9F30-AC8F448A4273}"/>
    <cellStyle name="Comma 3 2 8 6 4" xfId="17810" xr:uid="{A964F63B-8CCA-4D32-8303-02A2EB7D826D}"/>
    <cellStyle name="Comma 3 2 8 6 4 2" xfId="36786" xr:uid="{C687E1ED-0B56-4BAE-B3B0-22AB7E4C2F64}"/>
    <cellStyle name="Comma 3 2 8 6 5" xfId="24146" xr:uid="{119BE0D7-9746-47E7-ADAB-5660C0A7F005}"/>
    <cellStyle name="Comma 3 2 8 7" xfId="5694" xr:uid="{31D7E704-D470-4704-B52D-5EF1C2281221}"/>
    <cellStyle name="Comma 3 2 8 7 2" xfId="13059" xr:uid="{32C78D67-2A6C-45AF-8E76-98B9272E046C}"/>
    <cellStyle name="Comma 3 2 8 7 2 2" xfId="45677" xr:uid="{2D6C0445-D129-454A-B7E1-5BF17196D1BF}"/>
    <cellStyle name="Comma 3 2 8 7 2 3" xfId="33049" xr:uid="{6F09F43F-CF3E-4946-9D6E-7174602A6C7F}"/>
    <cellStyle name="Comma 3 2 8 7 3" xfId="20419" xr:uid="{EEE64486-886E-4614-AC80-BE782BB05F3A}"/>
    <cellStyle name="Comma 3 2 8 7 3 2" xfId="39396" xr:uid="{06ED13F4-F800-47FB-9443-735DFA75084D}"/>
    <cellStyle name="Comma 3 2 8 7 4" xfId="26756" xr:uid="{56D0E464-A96A-4780-9525-755CB2E7EA0D}"/>
    <cellStyle name="Comma 3 2 8 8" xfId="2079" xr:uid="{165F2DA6-E132-499A-8D90-ABDD57A3C8F6}"/>
    <cellStyle name="Comma 3 2 8 8 2" xfId="9567" xr:uid="{BEC24C34-0643-489C-A8D3-ACF7F97C6A93}"/>
    <cellStyle name="Comma 3 2 8 8 2 2" xfId="42180" xr:uid="{1D449F1D-FBAD-464C-84DA-668D7A2A04D9}"/>
    <cellStyle name="Comma 3 2 8 8 3" xfId="16927" xr:uid="{72BFF0CF-EA43-4977-9DEA-B8ABA06F0252}"/>
    <cellStyle name="Comma 3 2 8 8 4" xfId="29552" xr:uid="{0F3FDB91-CF20-4CE8-A248-9030F3E9DA47}"/>
    <cellStyle name="Comma 3 2 8 9" xfId="8929" xr:uid="{FEEDB94B-2DAF-4047-BB5A-8F5241C91009}"/>
    <cellStyle name="Comma 3 2 8 9 2" xfId="35828" xr:uid="{483F515E-7176-4661-8EA5-DE95D540412A}"/>
    <cellStyle name="Comma 3 2 9" xfId="753" xr:uid="{5C6D3E4A-7BB6-444A-8ACC-CF2C8DA33D9C}"/>
    <cellStyle name="Comma 3 2 9 10" xfId="23314" xr:uid="{E34EF905-5797-45AC-AD0D-94A482041077}"/>
    <cellStyle name="Comma 3 2 9 2" xfId="2356" xr:uid="{C0994BAA-F6A2-4BFB-8DA6-87466D2289BE}"/>
    <cellStyle name="Comma 3 2 9 2 2" xfId="2853" xr:uid="{3614ABC9-BE8C-4B57-81E0-60A21D4FA22B}"/>
    <cellStyle name="Comma 3 2 9 2 2 2" xfId="4585" xr:uid="{1991476E-1A1D-4487-AB52-C6C7EEF8AC10}"/>
    <cellStyle name="Comma 3 2 9 2 2 2 2" xfId="8083" xr:uid="{60547541-D830-42CA-BC1B-EAFB6203792C}"/>
    <cellStyle name="Comma 3 2 9 2 2 2 2 2" xfId="15448" xr:uid="{CE33CE41-F44A-4DB0-B386-9B9CC2C0566E}"/>
    <cellStyle name="Comma 3 2 9 2 2 2 2 2 2" xfId="48066" xr:uid="{D81C3580-7C72-476F-8D22-65AF0C84ED17}"/>
    <cellStyle name="Comma 3 2 9 2 2 2 2 2 3" xfId="35438" xr:uid="{5759B2DD-FB22-422D-9070-03D5920AE927}"/>
    <cellStyle name="Comma 3 2 9 2 2 2 2 3" xfId="22808" xr:uid="{1F0B5FD6-9D24-420B-BF31-10C5858D2E40}"/>
    <cellStyle name="Comma 3 2 9 2 2 2 2 3 2" xfId="41785" xr:uid="{B7809FD5-BE31-4BA0-BB9C-A4F05D4B735C}"/>
    <cellStyle name="Comma 3 2 9 2 2 2 2 4" xfId="29145" xr:uid="{ABFBF451-CFBF-423F-8335-48217A6F9178}"/>
    <cellStyle name="Comma 3 2 9 2 2 2 3" xfId="5465" xr:uid="{4561E489-CEB9-49D4-A8DC-D7EC8D0582F4}"/>
    <cellStyle name="Comma 3 2 9 2 2 2 3 2" xfId="12830" xr:uid="{E50DDCF9-3ACF-4BAD-8CA7-05F1B6772C42}"/>
    <cellStyle name="Comma 3 2 9 2 2 2 3 2 2" xfId="45448" xr:uid="{64684D0A-0DD3-4FC8-B80D-3227DE63B849}"/>
    <cellStyle name="Comma 3 2 9 2 2 2 3 2 3" xfId="32820" xr:uid="{AC3E367B-603E-4A3B-8504-FDB3C3B5B172}"/>
    <cellStyle name="Comma 3 2 9 2 2 2 3 3" xfId="20190" xr:uid="{62A383F0-3D5B-4D7D-892C-94A553920886}"/>
    <cellStyle name="Comma 3 2 9 2 2 2 3 3 2" xfId="39167" xr:uid="{5C0305C9-5B3D-4D78-8E2C-5770A52C392D}"/>
    <cellStyle name="Comma 3 2 9 2 2 2 3 4" xfId="26527" xr:uid="{6CDD3369-38DD-4F8F-A14D-357669683B1C}"/>
    <cellStyle name="Comma 3 2 9 2 2 2 4" xfId="11951" xr:uid="{C32710EE-A028-47BF-8084-269B46269AEE}"/>
    <cellStyle name="Comma 3 2 9 2 2 2 4 2" xfId="44569" xr:uid="{6E22AC56-9B5D-43A7-ABC3-E71FA493E2C0}"/>
    <cellStyle name="Comma 3 2 9 2 2 2 4 3" xfId="31941" xr:uid="{34F19BF8-93C3-4ECD-A65C-3B3EDA9DDFBD}"/>
    <cellStyle name="Comma 3 2 9 2 2 2 5" xfId="19311" xr:uid="{658C7F51-3710-4E30-BF4C-A8097B19B697}"/>
    <cellStyle name="Comma 3 2 9 2 2 2 5 2" xfId="38288" xr:uid="{841D34F4-C77C-4E3F-B266-B5CD264BACC9}"/>
    <cellStyle name="Comma 3 2 9 2 2 2 6" xfId="25648" xr:uid="{FFBC0CB1-9F54-4A99-B1D4-8EBA11E62A74}"/>
    <cellStyle name="Comma 3 2 9 2 2 3" xfId="3729" xr:uid="{27F7F2A3-42DF-496B-B5D9-56FACA279444}"/>
    <cellStyle name="Comma 3 2 9 2 2 3 2" xfId="7226" xr:uid="{876FC2ED-DFE0-465A-BE1C-02629598DDC6}"/>
    <cellStyle name="Comma 3 2 9 2 2 3 2 2" xfId="14591" xr:uid="{A588F87D-7B5B-4B59-BF10-631CC3F8CBC8}"/>
    <cellStyle name="Comma 3 2 9 2 2 3 2 2 2" xfId="47209" xr:uid="{DA0AD639-6408-4D8E-86E7-BF368A281D77}"/>
    <cellStyle name="Comma 3 2 9 2 2 3 2 2 3" xfId="34581" xr:uid="{F2BB8794-AD2B-473F-AD1F-FA85EA685860}"/>
    <cellStyle name="Comma 3 2 9 2 2 3 2 3" xfId="21951" xr:uid="{D24BD63E-4B68-467F-9084-84CC0C998C1F}"/>
    <cellStyle name="Comma 3 2 9 2 2 3 2 3 2" xfId="40928" xr:uid="{D2FC586F-AB94-4390-A9B8-EE011D06C963}"/>
    <cellStyle name="Comma 3 2 9 2 2 3 2 4" xfId="28288" xr:uid="{03FFDA73-98E0-4C55-9319-1030C0E218E0}"/>
    <cellStyle name="Comma 3 2 9 2 2 3 3" xfId="11095" xr:uid="{50EBE81A-2CD0-4774-9923-EA2DFAAE0744}"/>
    <cellStyle name="Comma 3 2 9 2 2 3 3 2" xfId="43712" xr:uid="{11DA1122-5F99-4AD9-AF6E-C57F2EBFB8C6}"/>
    <cellStyle name="Comma 3 2 9 2 2 3 3 3" xfId="31084" xr:uid="{F2DE4C32-72F9-4D28-82F4-7259B2BEF9B9}"/>
    <cellStyle name="Comma 3 2 9 2 2 3 4" xfId="18455" xr:uid="{31B758B3-91A1-4119-8A7C-652547F6B3DD}"/>
    <cellStyle name="Comma 3 2 9 2 2 3 4 2" xfId="37431" xr:uid="{014C42AF-3816-405D-B85B-C4C92BD60782}"/>
    <cellStyle name="Comma 3 2 9 2 2 3 5" xfId="24791" xr:uid="{EC107E63-7DDF-4D45-BD14-31DD44218EC6}"/>
    <cellStyle name="Comma 3 2 9 2 2 4" xfId="6350" xr:uid="{1A6AC470-69FC-4674-A4E9-83CBC1F7CE8F}"/>
    <cellStyle name="Comma 3 2 9 2 2 4 2" xfId="13715" xr:uid="{7E6A0D14-FCFE-4F77-9F97-F01A8CB5E310}"/>
    <cellStyle name="Comma 3 2 9 2 2 4 2 2" xfId="46333" xr:uid="{BD12C9C8-2A0B-4608-BCDC-1A02360A67FF}"/>
    <cellStyle name="Comma 3 2 9 2 2 4 2 3" xfId="33705" xr:uid="{4F9738DF-F5FA-4BD4-AC9D-BEB0754939B3}"/>
    <cellStyle name="Comma 3 2 9 2 2 4 3" xfId="21075" xr:uid="{C257A4A1-584C-4584-BAFD-09F9670F4E8D}"/>
    <cellStyle name="Comma 3 2 9 2 2 4 3 2" xfId="40052" xr:uid="{ED3A8994-0F8F-431A-B227-853EA0CD5F0A}"/>
    <cellStyle name="Comma 3 2 9 2 2 4 4" xfId="27412" xr:uid="{8C33A331-449F-4110-90DC-15C37F129885}"/>
    <cellStyle name="Comma 3 2 9 2 2 5" xfId="10221" xr:uid="{8121877E-3E0D-4941-893E-5E16A32D3F65}"/>
    <cellStyle name="Comma 3 2 9 2 2 5 2" xfId="42836" xr:uid="{4754FF9E-4D8E-4957-B4E9-78659AB43A48}"/>
    <cellStyle name="Comma 3 2 9 2 2 5 3" xfId="30208" xr:uid="{6E5CD1C2-31BE-44A1-9F75-69DEA35C382F}"/>
    <cellStyle name="Comma 3 2 9 2 2 6" xfId="17581" xr:uid="{49C08628-D500-48F0-9B02-0A4728C5E5FE}"/>
    <cellStyle name="Comma 3 2 9 2 2 6 2" xfId="36555" xr:uid="{D54AE7A3-68DB-46F4-8BDB-A92B781C96E9}"/>
    <cellStyle name="Comma 3 2 9 2 2 7" xfId="23915" xr:uid="{00DC58AB-ADA5-4D80-8557-8B5E8900FAA9}"/>
    <cellStyle name="Comma 3 2 9 2 3" xfId="4145" xr:uid="{F2790F68-6E3F-48C0-A552-114289D491EF}"/>
    <cellStyle name="Comma 3 2 9 2 3 2" xfId="7642" xr:uid="{60A8AC65-78A0-4FC4-823A-6EEE8421019A}"/>
    <cellStyle name="Comma 3 2 9 2 3 2 2" xfId="15007" xr:uid="{1E7EC8F5-0D10-4434-8C05-6469E1D3F371}"/>
    <cellStyle name="Comma 3 2 9 2 3 2 2 2" xfId="47625" xr:uid="{77D6AF6C-BC2E-4F71-AB83-0AAE0DAC2458}"/>
    <cellStyle name="Comma 3 2 9 2 3 2 2 3" xfId="34997" xr:uid="{8D952A60-79DB-4DD1-B288-A44F557DD7EE}"/>
    <cellStyle name="Comma 3 2 9 2 3 2 3" xfId="22367" xr:uid="{C70191AC-CFF4-4307-81BE-1C0F5EC6877C}"/>
    <cellStyle name="Comma 3 2 9 2 3 2 3 2" xfId="41344" xr:uid="{1BBD17A1-1146-4D9C-BC35-8748AABB686E}"/>
    <cellStyle name="Comma 3 2 9 2 3 2 4" xfId="28704" xr:uid="{972D0ABD-9843-4B21-BC78-74EF2B62DA47}"/>
    <cellStyle name="Comma 3 2 9 2 3 3" xfId="5023" xr:uid="{7F761CE9-ACB8-47C8-B93A-7FC4D5DC9830}"/>
    <cellStyle name="Comma 3 2 9 2 3 3 2" xfId="12388" xr:uid="{BA373260-7809-4585-B0B9-FB85C5D654F0}"/>
    <cellStyle name="Comma 3 2 9 2 3 3 2 2" xfId="45006" xr:uid="{F3FA3A51-1DC8-4A80-AD6B-658D781AE819}"/>
    <cellStyle name="Comma 3 2 9 2 3 3 2 3" xfId="32378" xr:uid="{7DC92C5E-B673-48A3-8E3F-1A5D47EFFA9F}"/>
    <cellStyle name="Comma 3 2 9 2 3 3 3" xfId="19748" xr:uid="{55E57C04-ECBD-4902-A28E-920F39ED102F}"/>
    <cellStyle name="Comma 3 2 9 2 3 3 3 2" xfId="38725" xr:uid="{E455E483-8B9E-469F-A3FE-319175CD5ADA}"/>
    <cellStyle name="Comma 3 2 9 2 3 3 4" xfId="26085" xr:uid="{5C78D122-3823-48C8-AD7C-F22D70405D7F}"/>
    <cellStyle name="Comma 3 2 9 2 3 4" xfId="11511" xr:uid="{A6473E41-9EE4-4B91-AD12-C26D94541B0E}"/>
    <cellStyle name="Comma 3 2 9 2 3 4 2" xfId="44128" xr:uid="{13A853D8-A737-4791-ADC1-30E88BBF338A}"/>
    <cellStyle name="Comma 3 2 9 2 3 4 3" xfId="31500" xr:uid="{9D3EAED8-5762-4799-8A1A-2B62FC5415AD}"/>
    <cellStyle name="Comma 3 2 9 2 3 5" xfId="18871" xr:uid="{E2E6F188-F720-4F9D-BE53-A479DEED1F25}"/>
    <cellStyle name="Comma 3 2 9 2 3 5 2" xfId="37847" xr:uid="{D554F9A3-C549-481D-A7E7-2D33DCECA3B3}"/>
    <cellStyle name="Comma 3 2 9 2 3 6" xfId="25207" xr:uid="{2BC24656-FE66-4F62-948C-8340D226B44C}"/>
    <cellStyle name="Comma 3 2 9 2 4" xfId="3295" xr:uid="{DBA5BBF9-3537-446F-A9B5-25044D4C396B}"/>
    <cellStyle name="Comma 3 2 9 2 4 2" xfId="6792" xr:uid="{3C01A5CB-19C0-4A41-8BA6-37E7F2135A02}"/>
    <cellStyle name="Comma 3 2 9 2 4 2 2" xfId="14157" xr:uid="{B6A88477-7F95-41F6-BA6F-4E4D69FFF87B}"/>
    <cellStyle name="Comma 3 2 9 2 4 2 2 2" xfId="46775" xr:uid="{2FFBED7D-4FE1-4152-B28E-9BFEFC375FD6}"/>
    <cellStyle name="Comma 3 2 9 2 4 2 2 3" xfId="34147" xr:uid="{742AA53C-9469-48FD-BC98-2A7A780A02C3}"/>
    <cellStyle name="Comma 3 2 9 2 4 2 3" xfId="21517" xr:uid="{C2935A4A-E2BF-4D5F-AAC3-AF39007F3584}"/>
    <cellStyle name="Comma 3 2 9 2 4 2 3 2" xfId="40494" xr:uid="{F3F70CE7-F989-4172-BF92-F98E7EA5526B}"/>
    <cellStyle name="Comma 3 2 9 2 4 2 4" xfId="27854" xr:uid="{8DF48A2A-0604-49B6-9DA2-D3F0E0AE4558}"/>
    <cellStyle name="Comma 3 2 9 2 4 3" xfId="10661" xr:uid="{55DC5031-74BD-4E14-9C3D-CDED759180C8}"/>
    <cellStyle name="Comma 3 2 9 2 4 3 2" xfId="43278" xr:uid="{08BE95D5-728B-4AD3-A34B-CA6B93D44EE5}"/>
    <cellStyle name="Comma 3 2 9 2 4 3 3" xfId="30650" xr:uid="{17C3930C-DC6A-4A56-B414-D13B47A88A4B}"/>
    <cellStyle name="Comma 3 2 9 2 4 4" xfId="18021" xr:uid="{63CDA711-FAF1-4F85-A96F-C116FEFE2FB5}"/>
    <cellStyle name="Comma 3 2 9 2 4 4 2" xfId="36997" xr:uid="{A47EC316-11D3-4059-9FEC-0E635B45F9CF}"/>
    <cellStyle name="Comma 3 2 9 2 4 5" xfId="24357" xr:uid="{4B927AC5-48A5-47E3-84D6-BBE23A98B051}"/>
    <cellStyle name="Comma 3 2 9 2 5" xfId="5908" xr:uid="{1076A1CA-A2CE-4A8F-85E4-DC19AFDF352B}"/>
    <cellStyle name="Comma 3 2 9 2 5 2" xfId="13273" xr:uid="{9451CCD5-E95F-4398-BC63-3AFB65199488}"/>
    <cellStyle name="Comma 3 2 9 2 5 2 2" xfId="45891" xr:uid="{B69C3A70-2535-404D-B074-EA2917FAEA59}"/>
    <cellStyle name="Comma 3 2 9 2 5 2 3" xfId="33263" xr:uid="{2EEE143D-43A2-472C-8132-DCBD728EDF8E}"/>
    <cellStyle name="Comma 3 2 9 2 5 3" xfId="20633" xr:uid="{F777F246-3C66-402E-8C15-5FCFF0C58ACF}"/>
    <cellStyle name="Comma 3 2 9 2 5 3 2" xfId="39610" xr:uid="{1DC0F020-518E-434D-BE9E-69BB03761E8E}"/>
    <cellStyle name="Comma 3 2 9 2 5 4" xfId="26970" xr:uid="{C7CC090E-336A-42C4-A36C-D90A6B33EF2C}"/>
    <cellStyle name="Comma 3 2 9 2 6" xfId="9781" xr:uid="{94CBB6E6-C107-44FE-AA1E-BF0AA36CCB8B}"/>
    <cellStyle name="Comma 3 2 9 2 6 2" xfId="42394" xr:uid="{D3F84DF7-63CA-45FD-ABF9-DC8BEDBB2AA0}"/>
    <cellStyle name="Comma 3 2 9 2 6 3" xfId="29766" xr:uid="{AB9150CA-6BA6-457A-9B86-E98B4F1B0A45}"/>
    <cellStyle name="Comma 3 2 9 2 7" xfId="17141" xr:uid="{1361F1A3-E84E-4875-A461-E3EB6F306937}"/>
    <cellStyle name="Comma 3 2 9 2 7 2" xfId="36081" xr:uid="{37E978A2-0AFE-4A86-8A62-C91B2AB2D6B9}"/>
    <cellStyle name="Comma 3 2 9 2 8" xfId="23469" xr:uid="{34990506-0B24-42CE-A270-1F9553A7DB5D}"/>
    <cellStyle name="Comma 3 2 9 3" xfId="2698" xr:uid="{D443DA06-B331-43DB-907E-087C4BF7E058}"/>
    <cellStyle name="Comma 3 2 9 3 2" xfId="4430" xr:uid="{7A7F3E07-1547-4C35-B3B9-CD7056E23082}"/>
    <cellStyle name="Comma 3 2 9 3 2 2" xfId="7928" xr:uid="{5AE98393-6832-421B-A344-C39189C02EA0}"/>
    <cellStyle name="Comma 3 2 9 3 2 2 2" xfId="15293" xr:uid="{2FFCB3EF-5227-4221-8E8F-1EB98A71A7B7}"/>
    <cellStyle name="Comma 3 2 9 3 2 2 2 2" xfId="47911" xr:uid="{42B07941-0690-43B3-A4C3-2208ACD92DC0}"/>
    <cellStyle name="Comma 3 2 9 3 2 2 2 3" xfId="35283" xr:uid="{F054E6B7-5248-44B3-87E0-6DD34C73BA65}"/>
    <cellStyle name="Comma 3 2 9 3 2 2 3" xfId="22653" xr:uid="{D7B1B516-506F-45BE-8C83-C109813664BB}"/>
    <cellStyle name="Comma 3 2 9 3 2 2 3 2" xfId="41630" xr:uid="{B4427260-19F9-48B5-BEBF-ACD5B3063A2D}"/>
    <cellStyle name="Comma 3 2 9 3 2 2 4" xfId="28990" xr:uid="{8BC1B2FE-FD1B-4F1A-B975-26593BBA437E}"/>
    <cellStyle name="Comma 3 2 9 3 2 3" xfId="5310" xr:uid="{4D84F34B-F882-477C-877A-408BC21D372A}"/>
    <cellStyle name="Comma 3 2 9 3 2 3 2" xfId="12675" xr:uid="{75FF1D20-D033-4C97-AEE9-B2B2DD6CD749}"/>
    <cellStyle name="Comma 3 2 9 3 2 3 2 2" xfId="45293" xr:uid="{21906742-7BCD-4EB5-8782-5D207EDA1D00}"/>
    <cellStyle name="Comma 3 2 9 3 2 3 2 3" xfId="32665" xr:uid="{191105CB-3DAA-4815-8193-3E16ADE57D76}"/>
    <cellStyle name="Comma 3 2 9 3 2 3 3" xfId="20035" xr:uid="{A8910D7C-48E0-4151-867A-42C1E4BF7698}"/>
    <cellStyle name="Comma 3 2 9 3 2 3 3 2" xfId="39012" xr:uid="{0A9C2C95-0D09-4AAE-B5CB-FC56FB473A42}"/>
    <cellStyle name="Comma 3 2 9 3 2 3 4" xfId="26372" xr:uid="{AE7AC5B5-4737-4024-BB7E-F1F58E9397F9}"/>
    <cellStyle name="Comma 3 2 9 3 2 4" xfId="11796" xr:uid="{C064200B-17E3-4C6A-A292-AD46A04BF0B1}"/>
    <cellStyle name="Comma 3 2 9 3 2 4 2" xfId="44414" xr:uid="{46427C48-720B-46FD-AB6D-A1CE47C32E0A}"/>
    <cellStyle name="Comma 3 2 9 3 2 4 3" xfId="31786" xr:uid="{C6DB0F0F-AFE0-4442-A035-1DF58D8AFFB7}"/>
    <cellStyle name="Comma 3 2 9 3 2 5" xfId="19156" xr:uid="{9819AA39-3703-45B8-AEB6-1CF6CB0F042D}"/>
    <cellStyle name="Comma 3 2 9 3 2 5 2" xfId="38133" xr:uid="{B291A117-59C5-4DCE-949C-4808691887FD}"/>
    <cellStyle name="Comma 3 2 9 3 2 6" xfId="25493" xr:uid="{B4111A9E-37F7-4F5D-8C7A-7BC94A6F72FA}"/>
    <cellStyle name="Comma 3 2 9 3 3" xfId="3575" xr:uid="{27F6C089-8BC4-484C-B2BF-78FBA9EA7EB6}"/>
    <cellStyle name="Comma 3 2 9 3 3 2" xfId="7072" xr:uid="{8501C29C-6715-4CF3-8111-8B0CFE67D0B3}"/>
    <cellStyle name="Comma 3 2 9 3 3 2 2" xfId="14437" xr:uid="{024B237A-BCC5-4457-A229-D9D24C30913F}"/>
    <cellStyle name="Comma 3 2 9 3 3 2 2 2" xfId="47055" xr:uid="{676582E7-AA83-4AE8-8B4A-EDFFF93894F1}"/>
    <cellStyle name="Comma 3 2 9 3 3 2 2 3" xfId="34427" xr:uid="{732D5A4B-7091-4CEA-AB46-901DA7680EC8}"/>
    <cellStyle name="Comma 3 2 9 3 3 2 3" xfId="21797" xr:uid="{312273EB-F3B7-49A6-97C6-D4E53289B2D7}"/>
    <cellStyle name="Comma 3 2 9 3 3 2 3 2" xfId="40774" xr:uid="{76F9F739-B10A-431D-9883-061EC0E062F1}"/>
    <cellStyle name="Comma 3 2 9 3 3 2 4" xfId="28134" xr:uid="{A59D1323-0F74-45E9-A8E7-FBFD0E454C4D}"/>
    <cellStyle name="Comma 3 2 9 3 3 3" xfId="10941" xr:uid="{74E48F9C-912D-40DA-86A5-720F5970BDC8}"/>
    <cellStyle name="Comma 3 2 9 3 3 3 2" xfId="43558" xr:uid="{5600CF9F-E7EF-4914-8407-563457B3AD07}"/>
    <cellStyle name="Comma 3 2 9 3 3 3 3" xfId="30930" xr:uid="{E4D24C49-FFDB-4FD1-B2EE-7C6D0F0C8DC8}"/>
    <cellStyle name="Comma 3 2 9 3 3 4" xfId="18301" xr:uid="{DC4655F7-AAF4-44B4-B418-0408C75E3A91}"/>
    <cellStyle name="Comma 3 2 9 3 3 4 2" xfId="37277" xr:uid="{1CE3BD10-6538-4DE2-9BE5-7289868E6AAB}"/>
    <cellStyle name="Comma 3 2 9 3 3 5" xfId="24637" xr:uid="{570AEFAB-FEF7-45F3-B557-7DD4622FA41B}"/>
    <cellStyle name="Comma 3 2 9 3 4" xfId="6195" xr:uid="{E5274B17-B0DA-4834-88B3-8F8DFF11500E}"/>
    <cellStyle name="Comma 3 2 9 3 4 2" xfId="13560" xr:uid="{6556231C-9253-4EB2-92F9-550F53331EAB}"/>
    <cellStyle name="Comma 3 2 9 3 4 2 2" xfId="46178" xr:uid="{8BC54DBE-7CC6-442E-BB4C-325F63BA9A94}"/>
    <cellStyle name="Comma 3 2 9 3 4 2 3" xfId="33550" xr:uid="{23563924-1FAC-464E-AB67-2B96443971C5}"/>
    <cellStyle name="Comma 3 2 9 3 4 3" xfId="20920" xr:uid="{827EC2F5-6484-4EA0-8D62-E1924D791685}"/>
    <cellStyle name="Comma 3 2 9 3 4 3 2" xfId="39897" xr:uid="{0FF81CFA-E789-4C97-A733-A65511B1BD5A}"/>
    <cellStyle name="Comma 3 2 9 3 4 4" xfId="27257" xr:uid="{50D0C2DF-A0E4-4841-8FD7-80B2CFD283FF}"/>
    <cellStyle name="Comma 3 2 9 3 5" xfId="10066" xr:uid="{D44CCBCF-E1E5-4834-8C78-02C880D94C0D}"/>
    <cellStyle name="Comma 3 2 9 3 5 2" xfId="42681" xr:uid="{CBCC10EE-F7A5-4DEB-AC72-9DFAC95F97EF}"/>
    <cellStyle name="Comma 3 2 9 3 5 3" xfId="30053" xr:uid="{A242BF0E-2A87-4666-9D31-C35556105196}"/>
    <cellStyle name="Comma 3 2 9 3 6" xfId="17426" xr:uid="{6B7CB5C0-4C02-4B96-8B28-4DED486ED19D}"/>
    <cellStyle name="Comma 3 2 9 3 6 2" xfId="36400" xr:uid="{83663813-6C0E-4C7F-B03B-111E739BD32C}"/>
    <cellStyle name="Comma 3 2 9 3 7" xfId="23760" xr:uid="{B2742DCB-7804-4F1A-B4AE-12E341C00C56}"/>
    <cellStyle name="Comma 3 2 9 4" xfId="3991" xr:uid="{23A84B40-685C-4A00-A2FE-A9F4D300A9C3}"/>
    <cellStyle name="Comma 3 2 9 4 2" xfId="7488" xr:uid="{4C88072A-4363-430B-B4C6-C3E395CDC167}"/>
    <cellStyle name="Comma 3 2 9 4 2 2" xfId="14853" xr:uid="{2EFCF977-6F6A-4CAB-88ED-F618CD935737}"/>
    <cellStyle name="Comma 3 2 9 4 2 2 2" xfId="47471" xr:uid="{53A442EF-1916-4622-95B5-A06109933AFA}"/>
    <cellStyle name="Comma 3 2 9 4 2 2 3" xfId="34843" xr:uid="{F7F8B5C8-D4B7-4BDB-927F-F1AA6952513C}"/>
    <cellStyle name="Comma 3 2 9 4 2 3" xfId="22213" xr:uid="{6994BB2A-3384-479F-94E6-1C9DC78018E5}"/>
    <cellStyle name="Comma 3 2 9 4 2 3 2" xfId="41190" xr:uid="{4A1A73BF-9EAA-411A-BAB7-D33B7562A7A0}"/>
    <cellStyle name="Comma 3 2 9 4 2 4" xfId="28550" xr:uid="{C732F191-9AB1-4D72-A8B1-325FAD554ADC}"/>
    <cellStyle name="Comma 3 2 9 4 3" xfId="4868" xr:uid="{B89BB15B-7023-4760-A153-0CBCF1266CBA}"/>
    <cellStyle name="Comma 3 2 9 4 3 2" xfId="12233" xr:uid="{50A6B040-801A-4FD7-A96C-8D1CD5525956}"/>
    <cellStyle name="Comma 3 2 9 4 3 2 2" xfId="44851" xr:uid="{020640AF-8B42-4A3E-914E-C0D9AB4B352B}"/>
    <cellStyle name="Comma 3 2 9 4 3 2 3" xfId="32223" xr:uid="{25AC9246-F194-4076-AEF5-FE731454B64B}"/>
    <cellStyle name="Comma 3 2 9 4 3 3" xfId="19593" xr:uid="{A9003E9B-C5AC-41A0-A5F2-50BCE5DAEBAE}"/>
    <cellStyle name="Comma 3 2 9 4 3 3 2" xfId="38570" xr:uid="{0B2E62F4-059D-464D-9735-082048B86EAB}"/>
    <cellStyle name="Comma 3 2 9 4 3 4" xfId="25930" xr:uid="{AB7565D5-C843-401D-AA72-8F26DA7250F3}"/>
    <cellStyle name="Comma 3 2 9 4 4" xfId="11357" xr:uid="{61CE4C18-A63F-4921-AAF6-0BB6A559745C}"/>
    <cellStyle name="Comma 3 2 9 4 4 2" xfId="43974" xr:uid="{0E8ACC22-1A73-4491-9F73-D251EB15F0F1}"/>
    <cellStyle name="Comma 3 2 9 4 4 3" xfId="31346" xr:uid="{1E88B1F1-F033-4293-873C-374CDCBA6F77}"/>
    <cellStyle name="Comma 3 2 9 4 5" xfId="18717" xr:uid="{C0AA0D5D-2374-47F1-9391-31EDD77505E0}"/>
    <cellStyle name="Comma 3 2 9 4 5 2" xfId="37693" xr:uid="{1BBE2115-0BD0-43AE-84DE-B8DEBC71350A}"/>
    <cellStyle name="Comma 3 2 9 4 6" xfId="25053" xr:uid="{D077C4DA-F1F8-42BD-8175-352CE02FC878}"/>
    <cellStyle name="Comma 3 2 9 5" xfId="3141" xr:uid="{046E7FFE-1F2B-4AC4-A623-FA1F4DF90722}"/>
    <cellStyle name="Comma 3 2 9 5 2" xfId="6638" xr:uid="{C3ED58D1-2216-464F-A27F-EF1D9A4A5905}"/>
    <cellStyle name="Comma 3 2 9 5 2 2" xfId="14003" xr:uid="{8C37B2E9-E4D5-4607-8FE7-3017A4A9F28A}"/>
    <cellStyle name="Comma 3 2 9 5 2 2 2" xfId="46621" xr:uid="{63701EAA-D6AF-4EC4-8A56-AE1E723D39BC}"/>
    <cellStyle name="Comma 3 2 9 5 2 2 3" xfId="33993" xr:uid="{7FEBDDD8-8A81-4D2A-A6ED-9A6813B3E11B}"/>
    <cellStyle name="Comma 3 2 9 5 2 3" xfId="21363" xr:uid="{13866F1A-9DDD-4CE3-83D5-ED623F0C166F}"/>
    <cellStyle name="Comma 3 2 9 5 2 3 2" xfId="40340" xr:uid="{C7399844-F915-4EE0-8A62-375641DDB398}"/>
    <cellStyle name="Comma 3 2 9 5 2 4" xfId="27700" xr:uid="{3E183940-05C9-4B0B-92FF-C9B86C6E4FA3}"/>
    <cellStyle name="Comma 3 2 9 5 3" xfId="10507" xr:uid="{58AA1F26-DEE0-4892-BCD2-9B8D153591AC}"/>
    <cellStyle name="Comma 3 2 9 5 3 2" xfId="43124" xr:uid="{BAFD2F20-C36F-4958-887B-0B2E368001AC}"/>
    <cellStyle name="Comma 3 2 9 5 3 3" xfId="30496" xr:uid="{86335F21-60EA-47E8-A5B9-74C177C6DC85}"/>
    <cellStyle name="Comma 3 2 9 5 4" xfId="17867" xr:uid="{684B9DC2-5C92-459D-AF75-B3B576B1D716}"/>
    <cellStyle name="Comma 3 2 9 5 4 2" xfId="36843" xr:uid="{F33055D0-1858-4266-B66C-4F0DB26D5275}"/>
    <cellStyle name="Comma 3 2 9 5 5" xfId="24203" xr:uid="{25D693E6-CD37-44DB-9B87-4DE6A843C41D}"/>
    <cellStyle name="Comma 3 2 9 6" xfId="5753" xr:uid="{3E0E3A34-8755-47BC-A825-D03884176403}"/>
    <cellStyle name="Comma 3 2 9 6 2" xfId="13118" xr:uid="{2C903842-1EB5-42EF-A08B-1E9AB24F1C20}"/>
    <cellStyle name="Comma 3 2 9 6 2 2" xfId="45736" xr:uid="{9ADBFFEA-D077-4B39-BE4D-D19CA9A812B6}"/>
    <cellStyle name="Comma 3 2 9 6 2 3" xfId="33108" xr:uid="{B2DE6855-34F8-4577-BD86-CF5DB5CA75D1}"/>
    <cellStyle name="Comma 3 2 9 6 3" xfId="20478" xr:uid="{E7BA657C-0F70-4E20-A86A-69EB27689789}"/>
    <cellStyle name="Comma 3 2 9 6 3 2" xfId="39455" xr:uid="{34DCA2B9-5D4C-46D8-A410-8D1BF274836B}"/>
    <cellStyle name="Comma 3 2 9 6 4" xfId="26815" xr:uid="{3DEEBA0E-67FC-46E6-B356-4B1B28736736}"/>
    <cellStyle name="Comma 3 2 9 7" xfId="2201" xr:uid="{BC0C54D5-5C59-4483-A57E-0BBC3C57D754}"/>
    <cellStyle name="Comma 3 2 9 7 2" xfId="9626" xr:uid="{146DB743-7453-44CF-AB0D-D4678611444B}"/>
    <cellStyle name="Comma 3 2 9 7 2 2" xfId="42239" xr:uid="{6F734E23-1A87-49AD-92FB-964D86549457}"/>
    <cellStyle name="Comma 3 2 9 7 3" xfId="16986" xr:uid="{308F7313-2201-4AE8-80BF-2F1B8E193436}"/>
    <cellStyle name="Comma 3 2 9 7 4" xfId="29611" xr:uid="{C8C7C103-481C-4F68-A758-6567491F6F64}"/>
    <cellStyle name="Comma 3 2 9 8" xfId="8622" xr:uid="{356E5B72-12E1-4B62-A5B6-DA61DE37383A}"/>
    <cellStyle name="Comma 3 2 9 8 2" xfId="35926" xr:uid="{AF6328A6-A5CE-450C-9728-8C4B657D0D9F}"/>
    <cellStyle name="Comma 3 2 9 9" xfId="15982" xr:uid="{A926156E-C1BA-4572-B5EB-8FD88DB6A5EB}"/>
    <cellStyle name="Comma 3 20" xfId="8333" xr:uid="{98B687DF-48D5-4D30-81F6-B067A337326C}"/>
    <cellStyle name="Comma 3 21" xfId="23059" xr:uid="{53EC9B85-253B-4DBE-8C7A-1DC0D726C632}"/>
    <cellStyle name="Comma 3 22" xfId="48357" xr:uid="{AA69A4AC-B156-450F-BF84-D807C9BA0092}"/>
    <cellStyle name="Comma 3 23" xfId="187" xr:uid="{ACA6E878-73BB-409C-9E28-0539FBD776A3}"/>
    <cellStyle name="Comma 3 24" xfId="48386" xr:uid="{8F6FEDD0-A6FD-419D-BB47-C241C3AD9737}"/>
    <cellStyle name="Comma 3 25" xfId="48508" xr:uid="{39B50BE8-CA10-46A5-ADE9-C2BEB032CCB0}"/>
    <cellStyle name="Comma 3 26" xfId="48516" xr:uid="{A20A7202-AA15-4317-BA5A-A93DE7299E87}"/>
    <cellStyle name="Comma 3 3" xfId="117" xr:uid="{EDA58C8C-648F-4546-9EFE-F00834E3F7B9}"/>
    <cellStyle name="Comma 3 3 10" xfId="15794" xr:uid="{B903CA57-9A87-4AC1-94A3-D991FE46DAD8}"/>
    <cellStyle name="Comma 3 3 10 2" xfId="48341" xr:uid="{47397F76-FD07-4254-BEBC-F1AFFB746FF6}"/>
    <cellStyle name="Comma 3 3 11" xfId="333" xr:uid="{AD8EA86C-C3C3-40B7-A13E-AA51F8A43191}"/>
    <cellStyle name="Comma 3 3 2" xfId="645" xr:uid="{9D2F0FAC-7A96-47AE-95C0-F183F276A4EA}"/>
    <cellStyle name="Comma 3 3 2 2" xfId="1141" xr:uid="{8181F33A-43D0-4E8E-A7A5-8A5FEECB7425}"/>
    <cellStyle name="Comma 3 3 2 2 2" xfId="2873" xr:uid="{551B257D-754C-43B5-BA26-4A5F244DC1F9}"/>
    <cellStyle name="Comma 3 3 2 2 2 2" xfId="4605" xr:uid="{2C3151D4-DCDD-449B-B0DC-06504E98A550}"/>
    <cellStyle name="Comma 3 3 2 2 2 2 2" xfId="8103" xr:uid="{E5214FB4-4274-4CB3-8A59-21A96714508D}"/>
    <cellStyle name="Comma 3 3 2 2 2 2 2 2" xfId="15468" xr:uid="{82CFFF0B-B485-4699-913E-A8620A56143C}"/>
    <cellStyle name="Comma 3 3 2 2 2 2 2 2 2" xfId="48086" xr:uid="{E7429FE8-3EA0-44FD-959F-18E8D02A9F89}"/>
    <cellStyle name="Comma 3 3 2 2 2 2 2 2 3" xfId="35458" xr:uid="{8FCDB109-7852-4DD0-BAAB-F0935EC9A0CB}"/>
    <cellStyle name="Comma 3 3 2 2 2 2 2 3" xfId="22828" xr:uid="{FE0E1C28-96DF-475B-A98F-9E8B5B4C0356}"/>
    <cellStyle name="Comma 3 3 2 2 2 2 2 3 2" xfId="41805" xr:uid="{10C3C232-492F-41DA-BBE6-452EA53BBBB8}"/>
    <cellStyle name="Comma 3 3 2 2 2 2 2 4" xfId="29165" xr:uid="{7561744A-092E-4865-B6A9-2C53A726ED20}"/>
    <cellStyle name="Comma 3 3 2 2 2 2 3" xfId="5485" xr:uid="{9E277320-A74D-4B5F-A8CE-08B250AB2C18}"/>
    <cellStyle name="Comma 3 3 2 2 2 2 3 2" xfId="12850" xr:uid="{927CFAA1-84A7-44C5-A52F-3E1321EC55D5}"/>
    <cellStyle name="Comma 3 3 2 2 2 2 3 2 2" xfId="45468" xr:uid="{5BA2AF74-6C1D-4521-97D4-B3968CDCA7DD}"/>
    <cellStyle name="Comma 3 3 2 2 2 2 3 2 3" xfId="32840" xr:uid="{EF5E7732-435A-4D3C-9C81-F86A40FA96C3}"/>
    <cellStyle name="Comma 3 3 2 2 2 2 3 3" xfId="20210" xr:uid="{E8830CAD-6FEF-4E50-BA86-2A8413DF277F}"/>
    <cellStyle name="Comma 3 3 2 2 2 2 3 3 2" xfId="39187" xr:uid="{4EC4A514-25EB-4ED2-8DB2-223444BB6090}"/>
    <cellStyle name="Comma 3 3 2 2 2 2 3 4" xfId="26547" xr:uid="{A3258D66-77CF-4427-8DA7-D119F3E4EB2B}"/>
    <cellStyle name="Comma 3 3 2 2 2 2 4" xfId="11971" xr:uid="{0CB00A6B-4515-4AAE-A739-00B823073642}"/>
    <cellStyle name="Comma 3 3 2 2 2 2 4 2" xfId="44589" xr:uid="{A3CD5EA6-D180-4985-8B50-FD338202B361}"/>
    <cellStyle name="Comma 3 3 2 2 2 2 4 3" xfId="31961" xr:uid="{0AD5FD47-CCAD-488A-A288-9C717A5F006D}"/>
    <cellStyle name="Comma 3 3 2 2 2 2 5" xfId="19331" xr:uid="{CD192CE6-CBA6-433E-8EFF-85F3DEF5347C}"/>
    <cellStyle name="Comma 3 3 2 2 2 2 5 2" xfId="38308" xr:uid="{B1481CBE-889A-44A6-8BC6-1844B31EEA25}"/>
    <cellStyle name="Comma 3 3 2 2 2 2 6" xfId="25668" xr:uid="{95965CCC-73C1-4E45-ADB1-88516BEA6E90}"/>
    <cellStyle name="Comma 3 3 2 2 2 3" xfId="3749" xr:uid="{52D6B7FA-E23A-4776-A968-072F55C67270}"/>
    <cellStyle name="Comma 3 3 2 2 2 3 2" xfId="7246" xr:uid="{CA2C1491-902D-4F21-9253-643E72FB3219}"/>
    <cellStyle name="Comma 3 3 2 2 2 3 2 2" xfId="14611" xr:uid="{B424F53F-0091-4825-B6B8-0854F373CAFA}"/>
    <cellStyle name="Comma 3 3 2 2 2 3 2 2 2" xfId="47229" xr:uid="{705F5C9E-0CC8-44D2-8354-289FE4F2F00B}"/>
    <cellStyle name="Comma 3 3 2 2 2 3 2 2 3" xfId="34601" xr:uid="{98308026-4187-4DDA-89E1-4FB7BC3413FC}"/>
    <cellStyle name="Comma 3 3 2 2 2 3 2 3" xfId="21971" xr:uid="{70F4E346-6D88-4A82-BD40-1904383EA55B}"/>
    <cellStyle name="Comma 3 3 2 2 2 3 2 3 2" xfId="40948" xr:uid="{55D6CAF3-BB61-45A1-A30C-6ACC8F6BFBD5}"/>
    <cellStyle name="Comma 3 3 2 2 2 3 2 4" xfId="28308" xr:uid="{5CDBD06E-86E4-42ED-8CD3-B71024B4EE8D}"/>
    <cellStyle name="Comma 3 3 2 2 2 3 3" xfId="11115" xr:uid="{F034E306-FDF1-4DFB-B2FE-3B515EAAE508}"/>
    <cellStyle name="Comma 3 3 2 2 2 3 3 2" xfId="43732" xr:uid="{948E580F-C5B4-40C2-80F3-904123F6DBDA}"/>
    <cellStyle name="Comma 3 3 2 2 2 3 3 3" xfId="31104" xr:uid="{25DA3162-797A-45F7-B5E4-42B17180FFC3}"/>
    <cellStyle name="Comma 3 3 2 2 2 3 4" xfId="18475" xr:uid="{CA41CE31-016F-4A78-80B4-3826B40C8D91}"/>
    <cellStyle name="Comma 3 3 2 2 2 3 4 2" xfId="37451" xr:uid="{098A8F31-E666-48F2-AA03-6ADC17206E54}"/>
    <cellStyle name="Comma 3 3 2 2 2 3 5" xfId="24811" xr:uid="{295B1ABB-6803-4744-8611-67083BB3A58D}"/>
    <cellStyle name="Comma 3 3 2 2 2 4" xfId="6370" xr:uid="{E0FBD0C6-D997-4EFE-8AB4-23845C9C0268}"/>
    <cellStyle name="Comma 3 3 2 2 2 4 2" xfId="13735" xr:uid="{6C0DF402-524E-4E7C-A936-3EBC4C119C5A}"/>
    <cellStyle name="Comma 3 3 2 2 2 4 2 2" xfId="46353" xr:uid="{BDF9A37D-1D5F-45DC-8FE3-0FE21E0CC0B3}"/>
    <cellStyle name="Comma 3 3 2 2 2 4 2 3" xfId="33725" xr:uid="{B593C96C-E459-47A9-9029-EA5BDBE4FB42}"/>
    <cellStyle name="Comma 3 3 2 2 2 4 3" xfId="21095" xr:uid="{B8BA497F-5D19-4074-AC23-710EB101FCBE}"/>
    <cellStyle name="Comma 3 3 2 2 2 4 3 2" xfId="40072" xr:uid="{991E4A43-DBA4-4EF9-863F-11D065B5546D}"/>
    <cellStyle name="Comma 3 3 2 2 2 4 4" xfId="27432" xr:uid="{3C925058-B236-48C3-A0FD-43F8E0DD4657}"/>
    <cellStyle name="Comma 3 3 2 2 2 5" xfId="10241" xr:uid="{E74BD95F-C889-4519-8F50-DB288793CEFE}"/>
    <cellStyle name="Comma 3 3 2 2 2 5 2" xfId="42856" xr:uid="{361E5C5E-8A7C-4AF0-8C9F-F4661498233B}"/>
    <cellStyle name="Comma 3 3 2 2 2 5 3" xfId="30228" xr:uid="{7B809FC5-5123-4FAA-A737-14A49D824187}"/>
    <cellStyle name="Comma 3 3 2 2 2 6" xfId="17601" xr:uid="{BCBE773C-1269-4467-8C1E-1827BA332CBD}"/>
    <cellStyle name="Comma 3 3 2 2 2 6 2" xfId="36575" xr:uid="{94CCAF6B-8ED4-4B34-BC47-72AF616399F0}"/>
    <cellStyle name="Comma 3 3 2 2 2 7" xfId="23935" xr:uid="{0D6BB8FE-B0C0-440C-B425-C05925C7D975}"/>
    <cellStyle name="Comma 3 3 2 2 3" xfId="4165" xr:uid="{AE40EFB7-0B36-43B4-8DDB-846578A5F208}"/>
    <cellStyle name="Comma 3 3 2 2 3 2" xfId="7662" xr:uid="{60A6B9A2-28ED-42F2-97B3-BE763744020E}"/>
    <cellStyle name="Comma 3 3 2 2 3 2 2" xfId="15027" xr:uid="{92D2A618-CCD1-4014-9888-9D1A1463F3EE}"/>
    <cellStyle name="Comma 3 3 2 2 3 2 2 2" xfId="47645" xr:uid="{1A7CEDC2-3F94-42E6-9D86-969AFA57689F}"/>
    <cellStyle name="Comma 3 3 2 2 3 2 2 3" xfId="35017" xr:uid="{C39648AE-8CAF-41A3-A16F-1B35A6FBDF4C}"/>
    <cellStyle name="Comma 3 3 2 2 3 2 3" xfId="22387" xr:uid="{663F82D1-D7F4-4F56-B127-8E382CAAC356}"/>
    <cellStyle name="Comma 3 3 2 2 3 2 3 2" xfId="41364" xr:uid="{FC598688-EAC7-4AC6-A274-94B1F54AA177}"/>
    <cellStyle name="Comma 3 3 2 2 3 2 4" xfId="28724" xr:uid="{4A5A8B0E-7F9D-4CCC-A9A7-F84309A840AA}"/>
    <cellStyle name="Comma 3 3 2 2 3 3" xfId="5043" xr:uid="{A99996C1-F63A-41F9-A8A9-5490E21BD7D7}"/>
    <cellStyle name="Comma 3 3 2 2 3 3 2" xfId="12408" xr:uid="{36828061-F365-4914-8992-47263F601166}"/>
    <cellStyle name="Comma 3 3 2 2 3 3 2 2" xfId="45026" xr:uid="{55C28054-EB29-4B22-9520-DC71758FD67C}"/>
    <cellStyle name="Comma 3 3 2 2 3 3 2 3" xfId="32398" xr:uid="{A544F096-6658-407F-B192-A22D7E1BCAEA}"/>
    <cellStyle name="Comma 3 3 2 2 3 3 3" xfId="19768" xr:uid="{264F9CC7-489A-45F7-B3A2-0CEF9EFA00E9}"/>
    <cellStyle name="Comma 3 3 2 2 3 3 3 2" xfId="38745" xr:uid="{AD20DB98-BD58-4456-AC31-5C045AE76778}"/>
    <cellStyle name="Comma 3 3 2 2 3 3 4" xfId="26105" xr:uid="{E2A12C76-A974-41D9-9B8B-F7E2A6BC5821}"/>
    <cellStyle name="Comma 3 3 2 2 3 4" xfId="11531" xr:uid="{71A45AD2-423A-46B7-91B4-C209D37FBF15}"/>
    <cellStyle name="Comma 3 3 2 2 3 4 2" xfId="44148" xr:uid="{845BE6DF-BDFE-44AE-B32E-DAF3EB9F1CA0}"/>
    <cellStyle name="Comma 3 3 2 2 3 4 3" xfId="31520" xr:uid="{0519A7F2-2905-4996-8A83-2366A9BF9355}"/>
    <cellStyle name="Comma 3 3 2 2 3 5" xfId="18891" xr:uid="{D4A8FA6A-8CBE-42C5-BC71-3E4EB7BD3A9D}"/>
    <cellStyle name="Comma 3 3 2 2 3 5 2" xfId="37867" xr:uid="{70E7421E-E3D4-44C4-AE98-068962B5B291}"/>
    <cellStyle name="Comma 3 3 2 2 3 6" xfId="25227" xr:uid="{61FE000A-829C-4E41-8614-A1F7368AB9D2}"/>
    <cellStyle name="Comma 3 3 2 2 4" xfId="3315" xr:uid="{E0F24FF1-9394-4F70-9EDA-E77762C01F5D}"/>
    <cellStyle name="Comma 3 3 2 2 4 2" xfId="6812" xr:uid="{17AC11AF-E75C-4BD7-B474-BD2F692A1AC8}"/>
    <cellStyle name="Comma 3 3 2 2 4 2 2" xfId="14177" xr:uid="{EC440EBB-B96D-40D8-AA86-1481ECEF3BC8}"/>
    <cellStyle name="Comma 3 3 2 2 4 2 2 2" xfId="46795" xr:uid="{88503A82-5F63-4545-A2E1-021B70254972}"/>
    <cellStyle name="Comma 3 3 2 2 4 2 2 3" xfId="34167" xr:uid="{5251560C-499E-4901-BF02-5D7F2DBAD046}"/>
    <cellStyle name="Comma 3 3 2 2 4 2 3" xfId="21537" xr:uid="{C5CC1C79-588E-445D-B363-F52321E2E65D}"/>
    <cellStyle name="Comma 3 3 2 2 4 2 3 2" xfId="40514" xr:uid="{CEA53EB9-793C-4EF2-BEE8-60932AA7F1A5}"/>
    <cellStyle name="Comma 3 3 2 2 4 2 4" xfId="27874" xr:uid="{BE2FE766-B0D3-4E7C-9D5A-F86B0107CA14}"/>
    <cellStyle name="Comma 3 3 2 2 4 3" xfId="10681" xr:uid="{F6C1A72A-E215-42F5-9AF4-4ADBD55BE6A8}"/>
    <cellStyle name="Comma 3 3 2 2 4 3 2" xfId="43298" xr:uid="{13009BCF-4C34-4E88-9644-943069D3985A}"/>
    <cellStyle name="Comma 3 3 2 2 4 3 3" xfId="30670" xr:uid="{156C037E-C21C-4525-BC55-259FA6CEDB57}"/>
    <cellStyle name="Comma 3 3 2 2 4 4" xfId="18041" xr:uid="{3BCC503B-4187-45EC-BF85-68DD8CEF1C7F}"/>
    <cellStyle name="Comma 3 3 2 2 4 4 2" xfId="37017" xr:uid="{186E0A3E-8AAB-4B21-A19C-1EE909862D5C}"/>
    <cellStyle name="Comma 3 3 2 2 4 5" xfId="24377" xr:uid="{F25A1336-7B2B-4B30-8DB9-60FBCB340716}"/>
    <cellStyle name="Comma 3 3 2 2 5" xfId="5928" xr:uid="{A1051DCE-E42A-4096-9FC9-519BF078151B}"/>
    <cellStyle name="Comma 3 3 2 2 5 2" xfId="13293" xr:uid="{10CD6944-3D71-4F17-B1D5-6F65AA0461E5}"/>
    <cellStyle name="Comma 3 3 2 2 5 2 2" xfId="45911" xr:uid="{DDDED5F3-4E9C-4C10-BCD2-B7D45CC40F20}"/>
    <cellStyle name="Comma 3 3 2 2 5 2 3" xfId="33283" xr:uid="{1098B913-9621-48E6-98B9-8234FD90FA3E}"/>
    <cellStyle name="Comma 3 3 2 2 5 3" xfId="20653" xr:uid="{E9902AEE-0496-4FBC-A7E2-D4C062BCC623}"/>
    <cellStyle name="Comma 3 3 2 2 5 3 2" xfId="39630" xr:uid="{96C75B7F-6453-4E09-B6B0-DDE4699B76CA}"/>
    <cellStyle name="Comma 3 3 2 2 5 4" xfId="26990" xr:uid="{420437C7-9CA2-4E9A-801C-5AD3441F2109}"/>
    <cellStyle name="Comma 3 3 2 2 6" xfId="2376" xr:uid="{8EBAA2A6-EA74-402C-A8FD-9C87C6CC07CA}"/>
    <cellStyle name="Comma 3 3 2 2 6 2" xfId="9801" xr:uid="{6D55BAD1-B624-4E89-8162-ABC301F0F8D3}"/>
    <cellStyle name="Comma 3 3 2 2 6 2 2" xfId="42414" xr:uid="{8C39ABC9-E292-420C-9ADB-9B416105EB86}"/>
    <cellStyle name="Comma 3 3 2 2 6 3" xfId="17161" xr:uid="{CB8A8856-F528-4C3C-9F3C-3962514FBD27}"/>
    <cellStyle name="Comma 3 3 2 2 6 4" xfId="29786" xr:uid="{6391F5FD-7CA9-4ABD-852E-F9B8B5421423}"/>
    <cellStyle name="Comma 3 3 2 2 7" xfId="8984" xr:uid="{84D3D11D-2A4C-473D-9008-92E474B689C4}"/>
    <cellStyle name="Comma 3 3 2 2 7 2" xfId="36101" xr:uid="{38DCCCD9-9C1F-4759-9533-0C54597BCEF4}"/>
    <cellStyle name="Comma 3 3 2 2 8" xfId="16344" xr:uid="{CA88BAC8-8F6A-41E3-8A8D-DD10D61B314F}"/>
    <cellStyle name="Comma 3 3 2 2 9" xfId="23489" xr:uid="{891DB20F-EE3F-46BA-AF19-2D24327A2868}"/>
    <cellStyle name="Comma 3 3 2 3" xfId="860" xr:uid="{9E80BDCF-31F4-490F-A991-FD4ABCAFA794}"/>
    <cellStyle name="Comma 3 3 2 3 2" xfId="2718" xr:uid="{BCFAD3E4-8E48-4726-96AA-43797136DB10}"/>
    <cellStyle name="Comma 3 3 2 3 2 2" xfId="4450" xr:uid="{8B033820-670A-4B8B-95F5-86E853658528}"/>
    <cellStyle name="Comma 3 3 2 3 2 2 2" xfId="7948" xr:uid="{1B7855BA-D964-4190-A475-7758270CC834}"/>
    <cellStyle name="Comma 3 3 2 3 2 2 2 2" xfId="15313" xr:uid="{AAA4C7E1-80DA-478E-B962-D0F7E710E241}"/>
    <cellStyle name="Comma 3 3 2 3 2 2 2 2 2" xfId="47931" xr:uid="{71BB4DCA-7D59-4DEE-A9B5-85A93D6B7D3E}"/>
    <cellStyle name="Comma 3 3 2 3 2 2 2 2 3" xfId="35303" xr:uid="{7C81F696-629D-4A41-BDA2-59974EE541E6}"/>
    <cellStyle name="Comma 3 3 2 3 2 2 2 3" xfId="22673" xr:uid="{03E9A8C6-F302-4001-8653-F1C9FDB3F803}"/>
    <cellStyle name="Comma 3 3 2 3 2 2 2 3 2" xfId="41650" xr:uid="{C8BD3905-A856-416A-8068-335E5DA0103D}"/>
    <cellStyle name="Comma 3 3 2 3 2 2 2 4" xfId="29010" xr:uid="{5C25CA36-76B1-4919-B438-AFE81D8C0C1B}"/>
    <cellStyle name="Comma 3 3 2 3 2 2 3" xfId="5330" xr:uid="{C86C1A88-93E8-4169-876A-5FE554E3A6C9}"/>
    <cellStyle name="Comma 3 3 2 3 2 2 3 2" xfId="12695" xr:uid="{CBCE25DB-DACD-45AE-A987-B48CBF3E4126}"/>
    <cellStyle name="Comma 3 3 2 3 2 2 3 2 2" xfId="45313" xr:uid="{79ECFA6C-09AC-488C-A208-C9BBC47559C4}"/>
    <cellStyle name="Comma 3 3 2 3 2 2 3 2 3" xfId="32685" xr:uid="{4281C61C-C539-493E-A4E2-E4EBB58D201E}"/>
    <cellStyle name="Comma 3 3 2 3 2 2 3 3" xfId="20055" xr:uid="{C191A2FB-1FF0-47B6-8A67-6A91DB7531D1}"/>
    <cellStyle name="Comma 3 3 2 3 2 2 3 3 2" xfId="39032" xr:uid="{484B12FF-9EAE-4E53-B820-FB9D1E85660F}"/>
    <cellStyle name="Comma 3 3 2 3 2 2 3 4" xfId="26392" xr:uid="{0357BC24-E8B3-469C-A546-CCCAD1099577}"/>
    <cellStyle name="Comma 3 3 2 3 2 2 4" xfId="11816" xr:uid="{CA2C3AE8-E971-4456-83C3-A71FF906C16F}"/>
    <cellStyle name="Comma 3 3 2 3 2 2 4 2" xfId="44434" xr:uid="{E281C344-2F56-48E6-A502-5532ED753E2F}"/>
    <cellStyle name="Comma 3 3 2 3 2 2 4 3" xfId="31806" xr:uid="{51948810-4624-4A1F-A3DD-801E8F34ACF4}"/>
    <cellStyle name="Comma 3 3 2 3 2 2 5" xfId="19176" xr:uid="{16438C2B-E172-410A-B07B-2245A3FC3A32}"/>
    <cellStyle name="Comma 3 3 2 3 2 2 5 2" xfId="38153" xr:uid="{52D945A6-47E1-4875-859B-CC2F7C705172}"/>
    <cellStyle name="Comma 3 3 2 3 2 2 6" xfId="25513" xr:uid="{AB15B75A-74F1-4F68-9459-1E54CE3CC642}"/>
    <cellStyle name="Comma 3 3 2 3 2 3" xfId="3595" xr:uid="{EC140967-48E7-44D2-814D-4124A4949D0B}"/>
    <cellStyle name="Comma 3 3 2 3 2 3 2" xfId="7092" xr:uid="{D0304461-FEA1-4412-BCCB-22D89B29434C}"/>
    <cellStyle name="Comma 3 3 2 3 2 3 2 2" xfId="14457" xr:uid="{B00689B5-6DAE-4301-A446-8256D1CBE7E8}"/>
    <cellStyle name="Comma 3 3 2 3 2 3 2 2 2" xfId="47075" xr:uid="{7B8F5952-06C4-4AB6-B792-AB8F5CC8A688}"/>
    <cellStyle name="Comma 3 3 2 3 2 3 2 2 3" xfId="34447" xr:uid="{B2391640-BE5E-4527-B058-B07CBD74EDA4}"/>
    <cellStyle name="Comma 3 3 2 3 2 3 2 3" xfId="21817" xr:uid="{272D3B11-972B-4E9B-8910-3B810BC5B532}"/>
    <cellStyle name="Comma 3 3 2 3 2 3 2 3 2" xfId="40794" xr:uid="{F9343640-BC1A-4441-AE88-397DD44A601D}"/>
    <cellStyle name="Comma 3 3 2 3 2 3 2 4" xfId="28154" xr:uid="{764A73DF-3776-45A4-A4E0-202FCC30DF4A}"/>
    <cellStyle name="Comma 3 3 2 3 2 3 3" xfId="10961" xr:uid="{4F41BFAE-D7B9-4FA0-82EF-09D78B764603}"/>
    <cellStyle name="Comma 3 3 2 3 2 3 3 2" xfId="43578" xr:uid="{183EEAE2-8EFA-427C-812D-41350414792D}"/>
    <cellStyle name="Comma 3 3 2 3 2 3 3 3" xfId="30950" xr:uid="{8201F20D-F5C1-43AD-833A-F2A4C0D35273}"/>
    <cellStyle name="Comma 3 3 2 3 2 3 4" xfId="18321" xr:uid="{9714B6C8-875B-40CD-8711-93B6D0343F88}"/>
    <cellStyle name="Comma 3 3 2 3 2 3 4 2" xfId="37297" xr:uid="{35F80DD9-7173-49FF-97E0-1060EED8F3B0}"/>
    <cellStyle name="Comma 3 3 2 3 2 3 5" xfId="24657" xr:uid="{CAE964D3-FB29-4D1C-84F3-40220046796B}"/>
    <cellStyle name="Comma 3 3 2 3 2 4" xfId="6215" xr:uid="{32238EBE-D3C7-47C0-8721-0F4BD445213F}"/>
    <cellStyle name="Comma 3 3 2 3 2 4 2" xfId="13580" xr:uid="{CF5DC8ED-DCB2-47E2-84A1-7DDD78394232}"/>
    <cellStyle name="Comma 3 3 2 3 2 4 2 2" xfId="46198" xr:uid="{EC5EC4E6-07E1-4BA3-87DE-AC106D1A0B1F}"/>
    <cellStyle name="Comma 3 3 2 3 2 4 2 3" xfId="33570" xr:uid="{F55B5338-6862-49D1-A3DA-131A53EDD052}"/>
    <cellStyle name="Comma 3 3 2 3 2 4 3" xfId="20940" xr:uid="{369B5D19-EA74-41AA-B368-244CEB42D988}"/>
    <cellStyle name="Comma 3 3 2 3 2 4 3 2" xfId="39917" xr:uid="{D9DE42C4-26B6-4464-8548-F38E6E0F2D47}"/>
    <cellStyle name="Comma 3 3 2 3 2 4 4" xfId="27277" xr:uid="{8AE9AA49-A793-4302-ACB3-5639D4E439BF}"/>
    <cellStyle name="Comma 3 3 2 3 2 5" xfId="10086" xr:uid="{3832BE7B-6609-4DCF-A541-4BFE3E09C0DE}"/>
    <cellStyle name="Comma 3 3 2 3 2 5 2" xfId="42701" xr:uid="{4C84718F-B42A-4119-8D2A-147252021347}"/>
    <cellStyle name="Comma 3 3 2 3 2 5 3" xfId="30073" xr:uid="{61BAEDF2-66BE-41BE-B270-D043063FF6C4}"/>
    <cellStyle name="Comma 3 3 2 3 2 6" xfId="17446" xr:uid="{F56B0950-5237-428D-8B7C-4732EF84E63D}"/>
    <cellStyle name="Comma 3 3 2 3 2 6 2" xfId="36420" xr:uid="{ECDE27B0-A5FD-4C04-98F0-CA69DF1395FD}"/>
    <cellStyle name="Comma 3 3 2 3 2 7" xfId="23780" xr:uid="{DC6F041D-7575-431E-947F-A7E76BA4649B}"/>
    <cellStyle name="Comma 3 3 2 3 3" xfId="4011" xr:uid="{1E7A1041-EDE2-41B8-8DF6-4165131FC938}"/>
    <cellStyle name="Comma 3 3 2 3 3 2" xfId="7508" xr:uid="{8BD27718-5A51-4610-A2DF-ACD3E2CDABE1}"/>
    <cellStyle name="Comma 3 3 2 3 3 2 2" xfId="14873" xr:uid="{F904CB48-1686-4358-AFBB-12967DDA1C3F}"/>
    <cellStyle name="Comma 3 3 2 3 3 2 2 2" xfId="47491" xr:uid="{9441DACF-C1CC-4597-8F1A-63C4ECE3ED9A}"/>
    <cellStyle name="Comma 3 3 2 3 3 2 2 3" xfId="34863" xr:uid="{3738B852-0E7D-4EFF-A72A-42A4DAA688ED}"/>
    <cellStyle name="Comma 3 3 2 3 3 2 3" xfId="22233" xr:uid="{C742BA0D-31C4-4717-9364-2B6CC5A3633B}"/>
    <cellStyle name="Comma 3 3 2 3 3 2 3 2" xfId="41210" xr:uid="{340EC001-16AD-4356-A9B4-5099D0A4A8A1}"/>
    <cellStyle name="Comma 3 3 2 3 3 2 4" xfId="28570" xr:uid="{310DE8F4-BE4B-4C6A-ADE2-7B14645D7B1C}"/>
    <cellStyle name="Comma 3 3 2 3 3 3" xfId="4888" xr:uid="{7806E882-C4CF-4C8A-9C85-62562660BA38}"/>
    <cellStyle name="Comma 3 3 2 3 3 3 2" xfId="12253" xr:uid="{BF1AA12D-B685-47D5-BAAC-02545EDE8C7F}"/>
    <cellStyle name="Comma 3 3 2 3 3 3 2 2" xfId="44871" xr:uid="{9FC336F2-0755-4CFB-9424-BF6F750C7958}"/>
    <cellStyle name="Comma 3 3 2 3 3 3 2 3" xfId="32243" xr:uid="{2E7E4D7E-F109-4498-B7D2-0A588E6E99FC}"/>
    <cellStyle name="Comma 3 3 2 3 3 3 3" xfId="19613" xr:uid="{FE65EB94-116B-4B75-AC97-6CBDB405407C}"/>
    <cellStyle name="Comma 3 3 2 3 3 3 3 2" xfId="38590" xr:uid="{4E6CFBCC-9553-432C-A788-30FD63600BD8}"/>
    <cellStyle name="Comma 3 3 2 3 3 3 4" xfId="25950" xr:uid="{6734FC79-6C8B-4B3B-BAE5-EEF43C6FB336}"/>
    <cellStyle name="Comma 3 3 2 3 3 4" xfId="11377" xr:uid="{FC169871-245D-405E-BAA1-61663B4A0178}"/>
    <cellStyle name="Comma 3 3 2 3 3 4 2" xfId="43994" xr:uid="{CD23DE6D-C659-4685-BC91-71547B5D4155}"/>
    <cellStyle name="Comma 3 3 2 3 3 4 3" xfId="31366" xr:uid="{4E895720-9AD1-4648-99C6-C3734AF2621A}"/>
    <cellStyle name="Comma 3 3 2 3 3 5" xfId="18737" xr:uid="{104041EB-047D-4E81-83C2-5A150CEB1568}"/>
    <cellStyle name="Comma 3 3 2 3 3 5 2" xfId="37713" xr:uid="{C8ADF508-793B-44EE-8289-10C6CEDA7439}"/>
    <cellStyle name="Comma 3 3 2 3 3 6" xfId="25073" xr:uid="{B2A40332-72B1-43FB-B338-4B9F8E192147}"/>
    <cellStyle name="Comma 3 3 2 3 4" xfId="3161" xr:uid="{2785747F-D634-4B09-8445-64AD30F7B797}"/>
    <cellStyle name="Comma 3 3 2 3 4 2" xfId="6658" xr:uid="{482F7C99-B17E-4FB7-938F-25A100FAB482}"/>
    <cellStyle name="Comma 3 3 2 3 4 2 2" xfId="14023" xr:uid="{FB4F6193-C7BB-495E-9D71-D529CFF78C57}"/>
    <cellStyle name="Comma 3 3 2 3 4 2 2 2" xfId="46641" xr:uid="{B5810812-E5B3-4610-9A84-FC763F4C77D3}"/>
    <cellStyle name="Comma 3 3 2 3 4 2 2 3" xfId="34013" xr:uid="{3108DAC5-43A2-4505-8D5E-73D9502BBEB0}"/>
    <cellStyle name="Comma 3 3 2 3 4 2 3" xfId="21383" xr:uid="{70F2673F-201B-4329-8F6E-EC4B512A0A60}"/>
    <cellStyle name="Comma 3 3 2 3 4 2 3 2" xfId="40360" xr:uid="{412FE819-FB41-4332-967B-040A3B736AC9}"/>
    <cellStyle name="Comma 3 3 2 3 4 2 4" xfId="27720" xr:uid="{0F77F2CB-B6D3-4E79-9FFF-7E2F06514BC5}"/>
    <cellStyle name="Comma 3 3 2 3 4 3" xfId="10527" xr:uid="{B025CA5D-5D24-4F85-B19A-B9815673FDCF}"/>
    <cellStyle name="Comma 3 3 2 3 4 3 2" xfId="43144" xr:uid="{2EAEEC34-66D3-4D1E-BAD4-A4CF30B96BCE}"/>
    <cellStyle name="Comma 3 3 2 3 4 3 3" xfId="30516" xr:uid="{F78B1148-4136-4E42-B259-C9BF74625E05}"/>
    <cellStyle name="Comma 3 3 2 3 4 4" xfId="17887" xr:uid="{49F3813B-C4F6-4955-BB34-B7C9CE5C7C22}"/>
    <cellStyle name="Comma 3 3 2 3 4 4 2" xfId="36863" xr:uid="{75B607D2-A86A-479A-9D70-2FA00ABEAB56}"/>
    <cellStyle name="Comma 3 3 2 3 4 5" xfId="24223" xr:uid="{D20320C6-1DF9-48AA-B0A1-CB4A46E4D39D}"/>
    <cellStyle name="Comma 3 3 2 3 5" xfId="5773" xr:uid="{829DCF70-A988-40FF-BA8A-38CBB1B897DC}"/>
    <cellStyle name="Comma 3 3 2 3 5 2" xfId="13138" xr:uid="{6DED43DB-CD4F-464B-9DD2-393B3FCCA02E}"/>
    <cellStyle name="Comma 3 3 2 3 5 2 2" xfId="45756" xr:uid="{1A382936-5D72-4D81-B702-7E1BFDF08AD4}"/>
    <cellStyle name="Comma 3 3 2 3 5 2 3" xfId="33128" xr:uid="{0EE2E6D2-FDE7-40C4-827A-6946BBCB78C5}"/>
    <cellStyle name="Comma 3 3 2 3 5 3" xfId="20498" xr:uid="{D835153C-80E5-4FDF-97BD-2C5013E59063}"/>
    <cellStyle name="Comma 3 3 2 3 5 3 2" xfId="39475" xr:uid="{71145888-B5DA-4A7B-BDFE-67C2699738BD}"/>
    <cellStyle name="Comma 3 3 2 3 5 4" xfId="26835" xr:uid="{7842EA25-52CF-492D-916F-B1BB36C89F82}"/>
    <cellStyle name="Comma 3 3 2 3 6" xfId="2221" xr:uid="{6014B124-EBD4-4F33-8A67-B009DA1C18F4}"/>
    <cellStyle name="Comma 3 3 2 3 6 2" xfId="9646" xr:uid="{B5CC7EF4-5822-48B7-B56B-D891CB619FD7}"/>
    <cellStyle name="Comma 3 3 2 3 6 2 2" xfId="42259" xr:uid="{64EB6F90-92AA-4C22-8CE3-94F41DA7D794}"/>
    <cellStyle name="Comma 3 3 2 3 6 3" xfId="17006" xr:uid="{C52C0800-0110-49B7-B82F-678A5BB67745}"/>
    <cellStyle name="Comma 3 3 2 3 6 4" xfId="29631" xr:uid="{1A47CFDC-C8E0-4219-A732-A1BF57F58B9C}"/>
    <cellStyle name="Comma 3 3 2 3 7" xfId="8729" xr:uid="{129544EA-D466-44C3-982B-3D4305FA30A3}"/>
    <cellStyle name="Comma 3 3 2 3 7 2" xfId="35946" xr:uid="{2D41F6C8-94F0-44A8-9D7E-A9FBB1E4F55E}"/>
    <cellStyle name="Comma 3 3 2 3 8" xfId="16089" xr:uid="{0CE28CBE-C63E-4581-B949-EB6BB98F4209}"/>
    <cellStyle name="Comma 3 3 2 3 9" xfId="23334" xr:uid="{902E68EA-F4E2-4326-B5B4-139C43C9A615}"/>
    <cellStyle name="Comma 3 3 2 4" xfId="1356" xr:uid="{5522C538-E955-463E-A35D-21FAC06CE079}"/>
    <cellStyle name="Comma 3 3 2 4 2" xfId="8206" xr:uid="{1F623DEE-AF57-4534-B66C-5B0FC5805795}"/>
    <cellStyle name="Comma 3 3 2 4 2 2" xfId="15571" xr:uid="{61D54BFD-F76B-4905-86DD-451F3D929676}"/>
    <cellStyle name="Comma 3 3 2 4 2 2 2" xfId="48189" xr:uid="{3ADA5704-1956-49F9-A3DB-60F4C520726E}"/>
    <cellStyle name="Comma 3 3 2 4 2 3" xfId="22931" xr:uid="{C4DA03D1-59A2-4148-87EB-8D5FFD71428F}"/>
    <cellStyle name="Comma 3 3 2 4 2 4" xfId="35561" xr:uid="{A70071FD-B4C8-43E9-A2D0-032730BD6978}"/>
    <cellStyle name="Comma 3 3 2 4 3" xfId="41908" xr:uid="{78F1E8A3-C6A6-451A-B3E0-4AA9F42F5202}"/>
    <cellStyle name="Comma 3 3 2 4 4" xfId="29268" xr:uid="{332F6C06-BE13-46E8-ABD6-883C57C1F6B0}"/>
    <cellStyle name="Comma 3 3 2 5" xfId="1610" xr:uid="{9F830411-A5BD-455B-A2CD-9BDBCDF8BFCF}"/>
    <cellStyle name="Comma 3 3 2 5 2" xfId="42030" xr:uid="{E32523B1-47D5-4FDA-A9AC-DC21DC893865}"/>
    <cellStyle name="Comma 3 3 2 5 3" xfId="29395" xr:uid="{3B71323F-F4D7-4327-932B-E0E606E8F7F9}"/>
    <cellStyle name="Comma 3 3 2 6" xfId="1557" xr:uid="{6200A0A1-1A51-4157-8CC6-358BF9C9F189}"/>
    <cellStyle name="Comma 3 3 2 6 2" xfId="9171" xr:uid="{6A7D3620-77EC-4853-BB40-4C33350FF8BA}"/>
    <cellStyle name="Comma 3 3 2 6 3" xfId="16531" xr:uid="{54DF25E0-D730-4C18-84C7-CED9BD9D0819}"/>
    <cellStyle name="Comma 3 3 2 7" xfId="8560" xr:uid="{CB08FEFD-CF73-4B22-819C-6B7CDE940ECD}"/>
    <cellStyle name="Comma 3 3 2 8" xfId="15920" xr:uid="{BC842E19-9907-418B-8079-8BD8CB09AF7D}"/>
    <cellStyle name="Comma 3 3 3" xfId="397" xr:uid="{F0406B19-A5FB-4710-BAAB-B4226E89B38D}"/>
    <cellStyle name="Comma 3 3 3 2" xfId="993" xr:uid="{AA8205EB-6832-4C62-91CC-B20B8F4888B4}"/>
    <cellStyle name="Comma 3 3 3 2 2" xfId="2797" xr:uid="{C6E822DA-822A-49F2-99C5-21EC43897CA7}"/>
    <cellStyle name="Comma 3 3 3 2 2 2" xfId="4529" xr:uid="{9A991C01-FC8A-4325-BB47-DA5FDFDDD716}"/>
    <cellStyle name="Comma 3 3 3 2 2 2 2" xfId="8027" xr:uid="{F224D232-B370-4502-B2D6-ECFF2D1EAD49}"/>
    <cellStyle name="Comma 3 3 3 2 2 2 2 2" xfId="15392" xr:uid="{E5CB7EBF-1943-4B75-BBD4-811F0641E84D}"/>
    <cellStyle name="Comma 3 3 3 2 2 2 2 2 2" xfId="48010" xr:uid="{E63151F4-3E53-42C2-B1B6-6B230E84AE94}"/>
    <cellStyle name="Comma 3 3 3 2 2 2 2 2 3" xfId="35382" xr:uid="{979080CC-8C33-4996-9598-8E83880380B9}"/>
    <cellStyle name="Comma 3 3 3 2 2 2 2 3" xfId="22752" xr:uid="{FD76247D-B0A8-4CAA-B1C0-13D899B6F5A5}"/>
    <cellStyle name="Comma 3 3 3 2 2 2 2 3 2" xfId="41729" xr:uid="{F5D9C6D8-5ACF-4D91-BDB7-8645B88371A7}"/>
    <cellStyle name="Comma 3 3 3 2 2 2 2 4" xfId="29089" xr:uid="{6AF93A09-60DA-4ACF-B272-4D0FF1D6B10B}"/>
    <cellStyle name="Comma 3 3 3 2 2 2 3" xfId="5409" xr:uid="{80710572-4347-4C13-982D-DE00092367C3}"/>
    <cellStyle name="Comma 3 3 3 2 2 2 3 2" xfId="12774" xr:uid="{603B120F-0D00-486D-A580-FB4FF5088CD4}"/>
    <cellStyle name="Comma 3 3 3 2 2 2 3 2 2" xfId="45392" xr:uid="{21C6A39F-3253-4653-B0F4-D5A8ED1E23FB}"/>
    <cellStyle name="Comma 3 3 3 2 2 2 3 2 3" xfId="32764" xr:uid="{A2BF407B-BE34-4326-AD4D-E5D578E6B2F4}"/>
    <cellStyle name="Comma 3 3 3 2 2 2 3 3" xfId="20134" xr:uid="{59B032B6-151E-4A42-9952-B3930074179F}"/>
    <cellStyle name="Comma 3 3 3 2 2 2 3 3 2" xfId="39111" xr:uid="{204AF003-3AB2-4003-83B7-FFE674FB39AB}"/>
    <cellStyle name="Comma 3 3 3 2 2 2 3 4" xfId="26471" xr:uid="{48D9B521-4E68-41D1-A7F1-138B976515EB}"/>
    <cellStyle name="Comma 3 3 3 2 2 2 4" xfId="11895" xr:uid="{A83CB09E-6964-4AB0-BC73-0347146EA123}"/>
    <cellStyle name="Comma 3 3 3 2 2 2 4 2" xfId="44513" xr:uid="{AD2A2ABA-D2BD-47F6-9F26-1DA8C8F1E5B3}"/>
    <cellStyle name="Comma 3 3 3 2 2 2 4 3" xfId="31885" xr:uid="{70F5622D-00B7-482E-BF3C-FF011F152415}"/>
    <cellStyle name="Comma 3 3 3 2 2 2 5" xfId="19255" xr:uid="{86FA625D-42C7-4FFD-BA44-E814FD7EB4EB}"/>
    <cellStyle name="Comma 3 3 3 2 2 2 5 2" xfId="38232" xr:uid="{D5B701E9-5C51-4842-80C8-4A2B7DC5AAE3}"/>
    <cellStyle name="Comma 3 3 3 2 2 2 6" xfId="25592" xr:uid="{F67DEAC6-A396-45E9-96E0-2ECBF310A9AF}"/>
    <cellStyle name="Comma 3 3 3 2 2 3" xfId="3673" xr:uid="{37E4A73C-223A-444B-A4FB-44C2454AA552}"/>
    <cellStyle name="Comma 3 3 3 2 2 3 2" xfId="7170" xr:uid="{1ED040E8-A0EA-455A-B311-C63D662F405A}"/>
    <cellStyle name="Comma 3 3 3 2 2 3 2 2" xfId="14535" xr:uid="{A09B746F-B5C3-494F-B25A-EB5ACD695699}"/>
    <cellStyle name="Comma 3 3 3 2 2 3 2 2 2" xfId="47153" xr:uid="{EF31790B-D21C-482C-8758-2C9117AE76CB}"/>
    <cellStyle name="Comma 3 3 3 2 2 3 2 2 3" xfId="34525" xr:uid="{E7B07F92-0966-4E17-BA15-87826F751DAA}"/>
    <cellStyle name="Comma 3 3 3 2 2 3 2 3" xfId="21895" xr:uid="{DC55C30B-E893-48B9-8365-575F6CCF79D0}"/>
    <cellStyle name="Comma 3 3 3 2 2 3 2 3 2" xfId="40872" xr:uid="{5CED8113-1546-493F-A939-5673FFF30F8F}"/>
    <cellStyle name="Comma 3 3 3 2 2 3 2 4" xfId="28232" xr:uid="{7EA5002C-F299-40A4-9B62-31449A138744}"/>
    <cellStyle name="Comma 3 3 3 2 2 3 3" xfId="11039" xr:uid="{A1E0E79E-FAB1-45E8-B7AE-5B772B035054}"/>
    <cellStyle name="Comma 3 3 3 2 2 3 3 2" xfId="43656" xr:uid="{BC132658-6488-48C3-9EBF-BBE932D7155E}"/>
    <cellStyle name="Comma 3 3 3 2 2 3 3 3" xfId="31028" xr:uid="{7485BC06-3980-4230-A220-61DACD288C0F}"/>
    <cellStyle name="Comma 3 3 3 2 2 3 4" xfId="18399" xr:uid="{81367636-A6E3-488A-A044-EF1D976437C7}"/>
    <cellStyle name="Comma 3 3 3 2 2 3 4 2" xfId="37375" xr:uid="{5EA94266-F531-4DAD-8E16-50AF2C2F2FBD}"/>
    <cellStyle name="Comma 3 3 3 2 2 3 5" xfId="24735" xr:uid="{60463A3C-562A-4173-B492-7C8CD6FD3DE1}"/>
    <cellStyle name="Comma 3 3 3 2 2 4" xfId="6294" xr:uid="{B1250E82-FE03-4219-A84C-5C31C5017527}"/>
    <cellStyle name="Comma 3 3 3 2 2 4 2" xfId="13659" xr:uid="{F9D7D5DB-DF01-4135-98CB-A80CC5B0D8A7}"/>
    <cellStyle name="Comma 3 3 3 2 2 4 2 2" xfId="46277" xr:uid="{87C78666-7F18-4726-8ECA-61AA5DF86B33}"/>
    <cellStyle name="Comma 3 3 3 2 2 4 2 3" xfId="33649" xr:uid="{F8654A80-232E-4393-A70A-5B04821AF081}"/>
    <cellStyle name="Comma 3 3 3 2 2 4 3" xfId="21019" xr:uid="{3C52B467-EE33-4B96-AA68-F401124303FE}"/>
    <cellStyle name="Comma 3 3 3 2 2 4 3 2" xfId="39996" xr:uid="{7BF8685F-4FB1-478E-9992-2295E1DC8F46}"/>
    <cellStyle name="Comma 3 3 3 2 2 4 4" xfId="27356" xr:uid="{A905FC63-DFA3-415F-A2C7-E1B9BF683013}"/>
    <cellStyle name="Comma 3 3 3 2 2 5" xfId="10165" xr:uid="{0181ECA7-5BE4-4F8C-99BE-E8DB62FE2A5A}"/>
    <cellStyle name="Comma 3 3 3 2 2 5 2" xfId="42780" xr:uid="{611FB3C9-31C8-48B7-87C0-89DBFC1FB484}"/>
    <cellStyle name="Comma 3 3 3 2 2 5 3" xfId="30152" xr:uid="{40606438-6B88-44C6-B83A-ECF9F1AA0BED}"/>
    <cellStyle name="Comma 3 3 3 2 2 6" xfId="17525" xr:uid="{35F6CAE9-2047-4EE9-99AC-136439AEA38C}"/>
    <cellStyle name="Comma 3 3 3 2 2 6 2" xfId="36499" xr:uid="{D713D5D9-89C0-47C9-BE1C-913334E4AEE9}"/>
    <cellStyle name="Comma 3 3 3 2 2 7" xfId="23859" xr:uid="{56FB1FCC-CF0E-4752-A850-F46A475F842C}"/>
    <cellStyle name="Comma 3 3 3 2 3" xfId="4089" xr:uid="{8DAA3DA5-EE73-48D1-8713-D180DF882942}"/>
    <cellStyle name="Comma 3 3 3 2 3 2" xfId="7586" xr:uid="{C348AD41-34C5-4BD0-BBAF-A98F13161632}"/>
    <cellStyle name="Comma 3 3 3 2 3 2 2" xfId="14951" xr:uid="{C486ABAC-6600-4A0E-B22F-059CB6DECC0A}"/>
    <cellStyle name="Comma 3 3 3 2 3 2 2 2" xfId="47569" xr:uid="{FF380579-0B82-459B-B9F9-E9377E1925B5}"/>
    <cellStyle name="Comma 3 3 3 2 3 2 2 3" xfId="34941" xr:uid="{101DA9A1-E997-4D33-AA21-43FCC1633706}"/>
    <cellStyle name="Comma 3 3 3 2 3 2 3" xfId="22311" xr:uid="{4FE4CF9A-38A7-44ED-BD52-B873DC14DA4D}"/>
    <cellStyle name="Comma 3 3 3 2 3 2 3 2" xfId="41288" xr:uid="{E6A7D981-6C31-4BD7-BD99-EF154D1C39B4}"/>
    <cellStyle name="Comma 3 3 3 2 3 2 4" xfId="28648" xr:uid="{1389A875-CA17-4253-8164-0541DA4B44C6}"/>
    <cellStyle name="Comma 3 3 3 2 3 3" xfId="4967" xr:uid="{C6A3A0D6-C536-46A1-96FF-F312741E89FD}"/>
    <cellStyle name="Comma 3 3 3 2 3 3 2" xfId="12332" xr:uid="{A7923082-BC90-4719-BA88-2F748FCD91CA}"/>
    <cellStyle name="Comma 3 3 3 2 3 3 2 2" xfId="44950" xr:uid="{4BCA86B6-B186-4580-B145-7FDD7D899E75}"/>
    <cellStyle name="Comma 3 3 3 2 3 3 2 3" xfId="32322" xr:uid="{5150D15D-52B2-490E-B2A7-9441D3FFC502}"/>
    <cellStyle name="Comma 3 3 3 2 3 3 3" xfId="19692" xr:uid="{DD31E2AA-E195-4FBA-9764-3BB8E2BE7443}"/>
    <cellStyle name="Comma 3 3 3 2 3 3 3 2" xfId="38669" xr:uid="{4716A658-7A9E-4BFC-8000-BDA91EDDE909}"/>
    <cellStyle name="Comma 3 3 3 2 3 3 4" xfId="26029" xr:uid="{D2521591-F925-4A18-BCD8-5AFDC4E587DE}"/>
    <cellStyle name="Comma 3 3 3 2 3 4" xfId="11455" xr:uid="{DA717D6F-0D7F-44A9-AD99-8467A9985E25}"/>
    <cellStyle name="Comma 3 3 3 2 3 4 2" xfId="44072" xr:uid="{7A0C0B61-80C8-49B4-8E9B-55F07AC52FCF}"/>
    <cellStyle name="Comma 3 3 3 2 3 4 3" xfId="31444" xr:uid="{B8878B5E-7AFE-4BD2-B908-BDBE377450E2}"/>
    <cellStyle name="Comma 3 3 3 2 3 5" xfId="18815" xr:uid="{16EA4BE3-AF1A-4294-BE67-0546690B4607}"/>
    <cellStyle name="Comma 3 3 3 2 3 5 2" xfId="37791" xr:uid="{CFB232E0-3A92-4B63-8B92-DE7F3C680472}"/>
    <cellStyle name="Comma 3 3 3 2 3 6" xfId="25151" xr:uid="{5FB362EA-76C6-469B-BD13-082C3B0CBB97}"/>
    <cellStyle name="Comma 3 3 3 2 4" xfId="3239" xr:uid="{C5D6AE1C-790C-4817-B57D-2C292AFE9F0A}"/>
    <cellStyle name="Comma 3 3 3 2 4 2" xfId="6736" xr:uid="{B8C12CDE-E880-4C8A-A4A6-40D9F1F19EF2}"/>
    <cellStyle name="Comma 3 3 3 2 4 2 2" xfId="14101" xr:uid="{25C8126B-EC0C-4072-91C6-4EBA7DD2DEF6}"/>
    <cellStyle name="Comma 3 3 3 2 4 2 2 2" xfId="46719" xr:uid="{81675F1F-720A-49D3-BD91-D20C64AD71E3}"/>
    <cellStyle name="Comma 3 3 3 2 4 2 2 3" xfId="34091" xr:uid="{2FF9E408-284A-4D01-B480-E348310F86EE}"/>
    <cellStyle name="Comma 3 3 3 2 4 2 3" xfId="21461" xr:uid="{6BA2730A-C4D3-49FA-A175-8DA15A62CBA8}"/>
    <cellStyle name="Comma 3 3 3 2 4 2 3 2" xfId="40438" xr:uid="{9B02E627-868D-4FF2-B333-0D94AF25AA74}"/>
    <cellStyle name="Comma 3 3 3 2 4 2 4" xfId="27798" xr:uid="{9E0FDB17-7726-449A-9E2B-3AB0392E94AB}"/>
    <cellStyle name="Comma 3 3 3 2 4 3" xfId="10605" xr:uid="{AA025D5B-1CB9-4EB8-BD23-20A87C53BB8C}"/>
    <cellStyle name="Comma 3 3 3 2 4 3 2" xfId="43222" xr:uid="{64D593E9-AAC2-4620-982A-F9B3343A6D78}"/>
    <cellStyle name="Comma 3 3 3 2 4 3 3" xfId="30594" xr:uid="{A1BA10C0-2F3E-427C-9D3E-67B5C87BE447}"/>
    <cellStyle name="Comma 3 3 3 2 4 4" xfId="17965" xr:uid="{58ADED07-1AF6-4A96-BF54-DE121BF7F5AE}"/>
    <cellStyle name="Comma 3 3 3 2 4 4 2" xfId="36941" xr:uid="{2FAFF989-8CE6-4C33-954A-4E7A8A0E9ADC}"/>
    <cellStyle name="Comma 3 3 3 2 4 5" xfId="24301" xr:uid="{8426FC06-F7AA-42E6-B1E4-4B6A615ADD52}"/>
    <cellStyle name="Comma 3 3 3 2 5" xfId="5852" xr:uid="{90FF5EC3-A93C-420E-A953-D25286F6C9A8}"/>
    <cellStyle name="Comma 3 3 3 2 5 2" xfId="13217" xr:uid="{CA0F8523-83FC-402F-83F5-7456B36D5472}"/>
    <cellStyle name="Comma 3 3 3 2 5 2 2" xfId="45835" xr:uid="{0B1CF9BC-C308-4BCB-AB2C-1E4A7FDD9CA7}"/>
    <cellStyle name="Comma 3 3 3 2 5 2 3" xfId="33207" xr:uid="{08CA2BD1-E2CA-4996-ADFF-B822601C3A6C}"/>
    <cellStyle name="Comma 3 3 3 2 5 3" xfId="20577" xr:uid="{F8708693-166F-40D7-85DC-09688233B1FA}"/>
    <cellStyle name="Comma 3 3 3 2 5 3 2" xfId="39554" xr:uid="{E8E880FF-D096-4544-8A74-F5794DFF291B}"/>
    <cellStyle name="Comma 3 3 3 2 5 4" xfId="26914" xr:uid="{92FEF876-D0F0-4428-B7D7-B09BF4381684}"/>
    <cellStyle name="Comma 3 3 3 2 6" xfId="2300" xr:uid="{3A7D339A-13EB-4AFD-AA2D-20B9537EEDB8}"/>
    <cellStyle name="Comma 3 3 3 2 6 2" xfId="9725" xr:uid="{2E6DC1CB-F3A1-4278-BD76-D5EBDE5AA430}"/>
    <cellStyle name="Comma 3 3 3 2 6 2 2" xfId="42338" xr:uid="{6565754D-88B2-4854-8182-18AC9DE5DFFD}"/>
    <cellStyle name="Comma 3 3 3 2 6 3" xfId="17085" xr:uid="{C84C8510-F854-489F-A9D5-C119257433AF}"/>
    <cellStyle name="Comma 3 3 3 2 6 4" xfId="29710" xr:uid="{C9D2580F-3CD3-4E69-908F-F2F9CEE87FBD}"/>
    <cellStyle name="Comma 3 3 3 2 7" xfId="8849" xr:uid="{85B90023-DAE8-41DC-9F37-40FF48763075}"/>
    <cellStyle name="Comma 3 3 3 2 7 2" xfId="36025" xr:uid="{9255C479-945F-4AF6-B06B-0255EC1DE317}"/>
    <cellStyle name="Comma 3 3 3 2 8" xfId="16209" xr:uid="{A468B6DE-560D-42DD-8FCB-96EA47001658}"/>
    <cellStyle name="Comma 3 3 3 2 9" xfId="23413" xr:uid="{5E82FEBB-C548-4D23-933E-10E32A7DA540}"/>
    <cellStyle name="Comma 3 3 3 3" xfId="1357" xr:uid="{63DA7E4F-A7E7-4528-83E8-A513AFC6D158}"/>
    <cellStyle name="Comma 3 3 3 4" xfId="8480" xr:uid="{FE8BB7DC-402D-4803-AAFA-13C1F0996CF0}"/>
    <cellStyle name="Comma 3 3 3 5" xfId="15840" xr:uid="{203E6746-56DF-4D6C-8C53-817A875363F0}"/>
    <cellStyle name="Comma 3 3 4" xfId="743" xr:uid="{A0C6B6DD-DBCC-41D3-9689-66BBFD90829E}"/>
    <cellStyle name="Comma 3 3 4 2" xfId="1062" xr:uid="{274B90CD-24CC-4A65-8139-44FDEFD1FCE4}"/>
    <cellStyle name="Comma 3 3 4 2 2" xfId="8918" xr:uid="{16F46E8D-4452-4E05-B795-C4D9EE30A7CE}"/>
    <cellStyle name="Comma 3 3 4 2 3" xfId="16278" xr:uid="{775982DF-8178-47FA-B687-01B3ACAA7F9A}"/>
    <cellStyle name="Comma 3 3 4 3" xfId="1358" xr:uid="{13291A86-C7EA-4D64-B117-49D6976090C2}"/>
    <cellStyle name="Comma 3 3 4 4" xfId="8613" xr:uid="{3FCB9E1B-8DFA-4006-947E-F61203C209F7}"/>
    <cellStyle name="Comma 3 3 4 5" xfId="15973" xr:uid="{0D72AD72-F770-43D6-8970-ACAEFF0FCF78}"/>
    <cellStyle name="Comma 3 3 5" xfId="780" xr:uid="{56B2D51F-4F44-4429-84AF-FF884DBECFA5}"/>
    <cellStyle name="Comma 3 3 5 10" xfId="8649" xr:uid="{0E4A07AF-89EE-4A03-9EC8-3A75A7D1E5FF}"/>
    <cellStyle name="Comma 3 3 5 11" xfId="16009" xr:uid="{90A69900-C785-4C38-AFA2-D3E2590DE4BF}"/>
    <cellStyle name="Comma 3 3 5 12" xfId="23258" xr:uid="{58A7E2F6-CB45-417B-A5D1-055D22271788}"/>
    <cellStyle name="Comma 3 3 5 2" xfId="1807" xr:uid="{5656D55B-D1E2-4F9A-B82A-E90628F48CB1}"/>
    <cellStyle name="Comma 3 3 5 2 2" xfId="4310" xr:uid="{AEB58306-8BC6-44D3-80AF-21C9C8BFA372}"/>
    <cellStyle name="Comma 3 3 5 2 2 2" xfId="7808" xr:uid="{1A571D91-8078-48AC-8A52-B86F353B5D84}"/>
    <cellStyle name="Comma 3 3 5 2 2 2 2" xfId="15173" xr:uid="{79B2BE47-AC7D-4F4A-8A47-691B005BCD33}"/>
    <cellStyle name="Comma 3 3 5 2 2 2 2 2" xfId="47791" xr:uid="{0929B00F-F7BD-4D86-96C0-4A3A44552972}"/>
    <cellStyle name="Comma 3 3 5 2 2 2 2 3" xfId="35163" xr:uid="{F69CDF74-22DC-4165-B31B-3C67D7B6271A}"/>
    <cellStyle name="Comma 3 3 5 2 2 2 3" xfId="22533" xr:uid="{6A4343CA-1E86-4BCC-BDFD-97C8E142336A}"/>
    <cellStyle name="Comma 3 3 5 2 2 2 3 2" xfId="41510" xr:uid="{8778C65F-BC99-4F27-8CE2-D0DFCF60F5ED}"/>
    <cellStyle name="Comma 3 3 5 2 2 2 4" xfId="28870" xr:uid="{F46B0978-88F9-428C-8ACD-F973B5C251BD}"/>
    <cellStyle name="Comma 3 3 5 2 2 3" xfId="5190" xr:uid="{A6A8D91A-4FA9-47D7-BCB3-9B7CBD6CDB8E}"/>
    <cellStyle name="Comma 3 3 5 2 2 3 2" xfId="12555" xr:uid="{B8043B90-F80A-485E-AF89-C4D570466D64}"/>
    <cellStyle name="Comma 3 3 5 2 2 3 2 2" xfId="45173" xr:uid="{3752775E-5FA2-4373-B811-D4781106D62A}"/>
    <cellStyle name="Comma 3 3 5 2 2 3 2 3" xfId="32545" xr:uid="{EE7ED140-C387-4C0A-942D-062BF4025746}"/>
    <cellStyle name="Comma 3 3 5 2 2 3 3" xfId="19915" xr:uid="{902CD3BF-76B9-4E90-9E17-EC6B1065B58F}"/>
    <cellStyle name="Comma 3 3 5 2 2 3 3 2" xfId="38892" xr:uid="{3887946B-C7E4-4017-8D6A-495D8C0D8C57}"/>
    <cellStyle name="Comma 3 3 5 2 2 3 4" xfId="26252" xr:uid="{D3C1828F-491E-4BE4-951F-14C3EC89D257}"/>
    <cellStyle name="Comma 3 3 5 2 2 4" xfId="11676" xr:uid="{8396E344-A280-4CDD-84F0-D5C4C54E7A28}"/>
    <cellStyle name="Comma 3 3 5 2 2 4 2" xfId="44294" xr:uid="{ABB43329-239B-4B23-A88B-B7C6D3D833C4}"/>
    <cellStyle name="Comma 3 3 5 2 2 4 3" xfId="31666" xr:uid="{A21634F5-AEFA-445E-9ED8-61E1163DC183}"/>
    <cellStyle name="Comma 3 3 5 2 2 5" xfId="19036" xr:uid="{16BFB32E-6E38-4872-AFC4-8E42025FEE5B}"/>
    <cellStyle name="Comma 3 3 5 2 2 5 2" xfId="38013" xr:uid="{4920DD19-83DA-44C7-89EF-B41226E5B3CD}"/>
    <cellStyle name="Comma 3 3 5 2 2 6" xfId="25373" xr:uid="{EAFB2711-7044-418A-ADA0-DE720328EF66}"/>
    <cellStyle name="Comma 3 3 5 2 3" xfId="3460" xr:uid="{E290F41E-EE33-450B-BDD4-79DF314CEBA6}"/>
    <cellStyle name="Comma 3 3 5 2 3 2" xfId="6957" xr:uid="{73556872-E625-40AC-9E30-E09C5FB00E7A}"/>
    <cellStyle name="Comma 3 3 5 2 3 2 2" xfId="14322" xr:uid="{051C54E3-CA86-4D07-851A-D5023F29C467}"/>
    <cellStyle name="Comma 3 3 5 2 3 2 2 2" xfId="46940" xr:uid="{E6760D33-DCCA-4583-8123-D1CDD7DFA8B6}"/>
    <cellStyle name="Comma 3 3 5 2 3 2 2 3" xfId="34312" xr:uid="{FA22DB1E-6430-401D-8253-0EBCB7908029}"/>
    <cellStyle name="Comma 3 3 5 2 3 2 3" xfId="21682" xr:uid="{9D898501-FAC6-4320-BFA1-25962D364791}"/>
    <cellStyle name="Comma 3 3 5 2 3 2 3 2" xfId="40659" xr:uid="{A4D74D57-B9DA-47DB-A9E2-B01C66CAD7C9}"/>
    <cellStyle name="Comma 3 3 5 2 3 2 4" xfId="28019" xr:uid="{84F4E324-24BE-49DE-A862-EA3BF18601E6}"/>
    <cellStyle name="Comma 3 3 5 2 3 3" xfId="10826" xr:uid="{30BE22BD-1F3B-44CB-BC64-D5B1EFFF6EE4}"/>
    <cellStyle name="Comma 3 3 5 2 3 3 2" xfId="43443" xr:uid="{6C1283E3-C5FA-4B6A-BB2B-560F7EA0A957}"/>
    <cellStyle name="Comma 3 3 5 2 3 3 3" xfId="30815" xr:uid="{FD8FE27F-9FDA-4CD0-9C44-4F8537C0DEF5}"/>
    <cellStyle name="Comma 3 3 5 2 3 4" xfId="18186" xr:uid="{3002ECE0-68C7-4176-99A9-E48DF96860B6}"/>
    <cellStyle name="Comma 3 3 5 2 3 4 2" xfId="37162" xr:uid="{450ACAB6-9B7E-43FC-8789-0DF2DFC34462}"/>
    <cellStyle name="Comma 3 3 5 2 3 5" xfId="24522" xr:uid="{D33B8C34-D91D-498C-8ECF-2513E947E058}"/>
    <cellStyle name="Comma 3 3 5 2 4" xfId="6075" xr:uid="{CDC3DDB9-4D58-4169-AB0B-54A2B63D30A0}"/>
    <cellStyle name="Comma 3 3 5 2 4 2" xfId="13440" xr:uid="{04678224-F094-42E9-9C62-3C914C25AF78}"/>
    <cellStyle name="Comma 3 3 5 2 4 2 2" xfId="46058" xr:uid="{9C41F6CC-3D84-4C4B-98AC-E93CEA1CDC44}"/>
    <cellStyle name="Comma 3 3 5 2 4 2 3" xfId="33430" xr:uid="{3D3ED2EE-1812-4600-86CA-BF62DCFE4069}"/>
    <cellStyle name="Comma 3 3 5 2 4 3" xfId="20800" xr:uid="{EC443931-BC16-4D47-A4C3-BC70C40F8A0D}"/>
    <cellStyle name="Comma 3 3 5 2 4 3 2" xfId="39777" xr:uid="{63FE3E92-8F59-425A-960C-0438AE7AAFE8}"/>
    <cellStyle name="Comma 3 3 5 2 4 4" xfId="27137" xr:uid="{CD02FE60-2D2F-49FC-B13F-0F9B6567A152}"/>
    <cellStyle name="Comma 3 3 5 2 5" xfId="2561" xr:uid="{06EFEA5E-0988-47E6-A72B-4A1A10FC123E}"/>
    <cellStyle name="Comma 3 3 5 2 5 2" xfId="9947" xr:uid="{03F92733-8BAE-4958-BF3D-6A95C71EB2EB}"/>
    <cellStyle name="Comma 3 3 5 2 5 2 2" xfId="42561" xr:uid="{A9FE064D-ECFD-48F1-BC99-89D44405AD80}"/>
    <cellStyle name="Comma 3 3 5 2 5 3" xfId="17307" xr:uid="{BC178990-BEFD-43D4-9853-2AF8F3BF88C1}"/>
    <cellStyle name="Comma 3 3 5 2 5 4" xfId="29933" xr:uid="{F319329D-E3B0-48D2-83EA-6D7404C0C84B}"/>
    <cellStyle name="Comma 3 3 5 2 6" xfId="9344" xr:uid="{A41B8D71-E834-420B-9A54-ACFEB451BB4A}"/>
    <cellStyle name="Comma 3 3 5 2 6 2" xfId="36263" xr:uid="{935308AD-44C3-441C-AB37-3A66F0485426}"/>
    <cellStyle name="Comma 3 3 5 2 7" xfId="16704" xr:uid="{5D7E4126-313A-4D48-B3F6-387BE34C3AD2}"/>
    <cellStyle name="Comma 3 3 5 2 8" xfId="23640" xr:uid="{E38BD38B-09D1-4550-AFCF-9F99ABFADCAC}"/>
    <cellStyle name="Comma 3 3 5 3" xfId="1903" xr:uid="{73947744-0B92-4569-8C0F-7E41749AACBD}"/>
    <cellStyle name="Comma 3 3 5 3 2" xfId="4376" xr:uid="{92981C0D-6590-4DFF-ABC7-DBAB90AD27AD}"/>
    <cellStyle name="Comma 3 3 5 3 2 2" xfId="7874" xr:uid="{707840DF-38A1-4547-A1CD-96A6218CC229}"/>
    <cellStyle name="Comma 3 3 5 3 2 2 2" xfId="15239" xr:uid="{E7D51B85-A070-4F8B-BDD3-F2C057A7C4C6}"/>
    <cellStyle name="Comma 3 3 5 3 2 2 2 2" xfId="47857" xr:uid="{F1412E38-51F3-42CD-96E5-785BBEAFC9EE}"/>
    <cellStyle name="Comma 3 3 5 3 2 2 2 3" xfId="35229" xr:uid="{C6AA78D3-96FE-4517-A307-8968EEA0CCA0}"/>
    <cellStyle name="Comma 3 3 5 3 2 2 3" xfId="22599" xr:uid="{EEAFCC07-395E-4015-BF6F-C02757A514DF}"/>
    <cellStyle name="Comma 3 3 5 3 2 2 3 2" xfId="41576" xr:uid="{55A203C3-DBD4-4E65-AD80-344809750286}"/>
    <cellStyle name="Comma 3 3 5 3 2 2 4" xfId="28936" xr:uid="{BE8F2285-5448-4328-9A09-2A2B19E8720A}"/>
    <cellStyle name="Comma 3 3 5 3 2 3" xfId="5256" xr:uid="{A2ACA8A2-9560-4B62-B268-9A5265BF046C}"/>
    <cellStyle name="Comma 3 3 5 3 2 3 2" xfId="12621" xr:uid="{520A21FA-7FD9-488E-B337-B396DCC9F0E9}"/>
    <cellStyle name="Comma 3 3 5 3 2 3 2 2" xfId="45239" xr:uid="{A1DEA680-E68B-400C-BEA6-8C1F76B7FA96}"/>
    <cellStyle name="Comma 3 3 5 3 2 3 2 3" xfId="32611" xr:uid="{CA630C0E-7325-47A2-A8D7-11A866ACF784}"/>
    <cellStyle name="Comma 3 3 5 3 2 3 3" xfId="19981" xr:uid="{4D84AD73-1C98-4129-9D65-D87D173A2A56}"/>
    <cellStyle name="Comma 3 3 5 3 2 3 3 2" xfId="38958" xr:uid="{79301F71-FBD4-494A-A7B5-41B3DF7803EA}"/>
    <cellStyle name="Comma 3 3 5 3 2 3 4" xfId="26318" xr:uid="{2E5FA157-4B8D-488C-A393-BBACD6EBF56F}"/>
    <cellStyle name="Comma 3 3 5 3 2 4" xfId="11742" xr:uid="{66642D3D-D2BD-48EB-8EB6-04E8AC2186EE}"/>
    <cellStyle name="Comma 3 3 5 3 2 4 2" xfId="44360" xr:uid="{E6B7EB88-D532-4623-9B6C-0E6A8C50D4FC}"/>
    <cellStyle name="Comma 3 3 5 3 2 4 3" xfId="31732" xr:uid="{75554A02-6F72-44B8-BF56-503B1CD5A287}"/>
    <cellStyle name="Comma 3 3 5 3 2 5" xfId="19102" xr:uid="{8626B4C1-4C84-47F3-B71B-BC70010344CC}"/>
    <cellStyle name="Comma 3 3 5 3 2 5 2" xfId="38079" xr:uid="{2708D079-8573-4BAB-9B6A-49065F2322ED}"/>
    <cellStyle name="Comma 3 3 5 3 2 6" xfId="25439" xr:uid="{3E7BB88B-2AD3-4973-8653-F1CBCFFBE6EC}"/>
    <cellStyle name="Comma 3 3 5 3 3" xfId="3522" xr:uid="{21F43F05-8E1F-4E85-9C57-9708FB469916}"/>
    <cellStyle name="Comma 3 3 5 3 3 2" xfId="7019" xr:uid="{5CCA25D3-B95E-4A87-AF0F-63850699E1B5}"/>
    <cellStyle name="Comma 3 3 5 3 3 2 2" xfId="14384" xr:uid="{237942BA-1ACC-455F-834B-57354E0AFDDE}"/>
    <cellStyle name="Comma 3 3 5 3 3 2 2 2" xfId="47002" xr:uid="{6C0022B4-2251-4507-A86E-B2806F855763}"/>
    <cellStyle name="Comma 3 3 5 3 3 2 2 3" xfId="34374" xr:uid="{7337DD91-F1BA-45CC-8B68-1F41E497BAD6}"/>
    <cellStyle name="Comma 3 3 5 3 3 2 3" xfId="21744" xr:uid="{D855D004-E3A4-4529-8A52-48334F73ACD0}"/>
    <cellStyle name="Comma 3 3 5 3 3 2 3 2" xfId="40721" xr:uid="{08418CDE-A132-4D7A-B2F5-718D35367DBF}"/>
    <cellStyle name="Comma 3 3 5 3 3 2 4" xfId="28081" xr:uid="{D49691A2-8B95-42F7-8E9F-CDF4C532CC90}"/>
    <cellStyle name="Comma 3 3 5 3 3 3" xfId="10888" xr:uid="{E0BDD074-6DB9-4C85-8DA2-9EDB82D8793E}"/>
    <cellStyle name="Comma 3 3 5 3 3 3 2" xfId="43505" xr:uid="{BEE41ED5-08F2-411B-A467-1E149A5C8EA1}"/>
    <cellStyle name="Comma 3 3 5 3 3 3 3" xfId="30877" xr:uid="{2C628A3D-7EBE-412F-8D71-D25C4F76A930}"/>
    <cellStyle name="Comma 3 3 5 3 3 4" xfId="18248" xr:uid="{A1C1FA0A-65CF-49D8-9337-4255732B7717}"/>
    <cellStyle name="Comma 3 3 5 3 3 4 2" xfId="37224" xr:uid="{687CD593-A06E-4483-8A5A-C56B268BDDA4}"/>
    <cellStyle name="Comma 3 3 5 3 3 5" xfId="24584" xr:uid="{C3FBD94E-CA26-47EA-A5CA-4D4EAC1AAD86}"/>
    <cellStyle name="Comma 3 3 5 3 4" xfId="6141" xr:uid="{FC81509D-0A49-4671-AD53-6FB8C1046932}"/>
    <cellStyle name="Comma 3 3 5 3 4 2" xfId="13506" xr:uid="{717E6D15-E14C-4035-B953-8CE8FB5E77A0}"/>
    <cellStyle name="Comma 3 3 5 3 4 2 2" xfId="46124" xr:uid="{AD7763CD-80DA-4DD4-B940-61D4694ADC8B}"/>
    <cellStyle name="Comma 3 3 5 3 4 2 3" xfId="33496" xr:uid="{9B111EC5-CAA9-4662-8521-B32BEED26BED}"/>
    <cellStyle name="Comma 3 3 5 3 4 3" xfId="20866" xr:uid="{5AB69891-EDA3-4A9C-B1A9-962634408B23}"/>
    <cellStyle name="Comma 3 3 5 3 4 3 2" xfId="39843" xr:uid="{B711F83F-F452-4B55-8285-DBFE45A79AC2}"/>
    <cellStyle name="Comma 3 3 5 3 4 4" xfId="27203" xr:uid="{0A1F00A2-224D-4D9D-ADD9-C7DEF44EC335}"/>
    <cellStyle name="Comma 3 3 5 3 5" xfId="2642" xr:uid="{635B48C5-4E1B-44F2-B987-D9A5A024D581}"/>
    <cellStyle name="Comma 3 3 5 3 5 2" xfId="10012" xr:uid="{0B23C3E6-3840-4655-BCE4-3F5A14A68540}"/>
    <cellStyle name="Comma 3 3 5 3 5 2 2" xfId="42627" xr:uid="{ADEFAC97-3EF3-403A-9995-563FEA3E75FB}"/>
    <cellStyle name="Comma 3 3 5 3 5 3" xfId="17372" xr:uid="{94B53B3F-5DDB-4B14-B33D-6E1D40CD2EA0}"/>
    <cellStyle name="Comma 3 3 5 3 5 4" xfId="29999" xr:uid="{2B5BFC6A-4B55-4F38-B5FC-037BDAFB45B7}"/>
    <cellStyle name="Comma 3 3 5 3 6" xfId="9440" xr:uid="{67275734-F3EF-40A9-BE22-C0BC41DB8BBD}"/>
    <cellStyle name="Comma 3 3 5 3 6 2" xfId="36346" xr:uid="{0B3BAA9A-CA02-475D-B4BA-BF2866C62D07}"/>
    <cellStyle name="Comma 3 3 5 3 7" xfId="16800" xr:uid="{3D032327-2613-4DF6-BC7F-5237BBEA1AD5}"/>
    <cellStyle name="Comma 3 3 5 3 8" xfId="23706" xr:uid="{66766AF0-3CAA-4068-9691-4DBAD8B40AD5}"/>
    <cellStyle name="Comma 3 3 5 4" xfId="3938" xr:uid="{CFB1AB4B-8456-428F-BF7C-3B402BDD41D9}"/>
    <cellStyle name="Comma 3 3 5 4 2" xfId="7435" xr:uid="{1572966B-6301-478E-B734-68EC0364591F}"/>
    <cellStyle name="Comma 3 3 5 4 2 2" xfId="14800" xr:uid="{E708F138-C5B5-4A85-A92D-10261D9B3B19}"/>
    <cellStyle name="Comma 3 3 5 4 2 2 2" xfId="47418" xr:uid="{C559B3E5-E275-4064-9C64-4AB039A112CF}"/>
    <cellStyle name="Comma 3 3 5 4 2 2 3" xfId="34790" xr:uid="{C14A949A-3E6C-4742-A93A-70A151DD1B50}"/>
    <cellStyle name="Comma 3 3 5 4 2 3" xfId="22160" xr:uid="{CB4D5509-7214-46B0-9C26-86E0625E5D39}"/>
    <cellStyle name="Comma 3 3 5 4 2 3 2" xfId="41137" xr:uid="{561B669B-0A8A-4ABF-B15C-B0D44B511055}"/>
    <cellStyle name="Comma 3 3 5 4 2 4" xfId="28497" xr:uid="{65A56708-447B-498D-87E8-5EEBB568EE60}"/>
    <cellStyle name="Comma 3 3 5 4 3" xfId="4813" xr:uid="{CA443395-FC6C-4649-AF09-279924E8F7CC}"/>
    <cellStyle name="Comma 3 3 5 4 3 2" xfId="12178" xr:uid="{5A555620-9BA0-4BBF-ACED-6C994E8FE39C}"/>
    <cellStyle name="Comma 3 3 5 4 3 2 2" xfId="44796" xr:uid="{80F95FC0-3D48-497A-912F-39C9E4B2C840}"/>
    <cellStyle name="Comma 3 3 5 4 3 2 3" xfId="32168" xr:uid="{31B9CD57-36BC-4344-B9A2-59793593D46D}"/>
    <cellStyle name="Comma 3 3 5 4 3 3" xfId="19538" xr:uid="{7BF1156E-A225-4772-A0AD-9EC6B435BB88}"/>
    <cellStyle name="Comma 3 3 5 4 3 3 2" xfId="38515" xr:uid="{C50522CC-5C36-40DB-9715-9DF9E9CFAA70}"/>
    <cellStyle name="Comma 3 3 5 4 3 4" xfId="25875" xr:uid="{0DD38D37-9B02-4CF5-B16B-FB07BDA9C170}"/>
    <cellStyle name="Comma 3 3 5 4 4" xfId="11304" xr:uid="{ED203E68-EDA6-404A-88C9-429F41C11F93}"/>
    <cellStyle name="Comma 3 3 5 4 4 2" xfId="43921" xr:uid="{4A55982F-301A-4588-B3CD-401FB60EDF10}"/>
    <cellStyle name="Comma 3 3 5 4 4 3" xfId="31293" xr:uid="{42A61C44-E598-4DB5-B0FB-9D60C185B929}"/>
    <cellStyle name="Comma 3 3 5 4 5" xfId="18664" xr:uid="{07A6585D-0DB1-4C92-9C82-775850D77673}"/>
    <cellStyle name="Comma 3 3 5 4 5 2" xfId="37640" xr:uid="{559AA079-9325-43E6-90B3-5249A4BF7D94}"/>
    <cellStyle name="Comma 3 3 5 4 6" xfId="25000" xr:uid="{E5847067-345B-43F1-9A14-099841DB39AE}"/>
    <cellStyle name="Comma 3 3 5 5" xfId="3088" xr:uid="{B0B2B0B8-A3FD-490C-8F60-FFC0F68917C7}"/>
    <cellStyle name="Comma 3 3 5 5 2" xfId="6585" xr:uid="{4CA7097B-986C-4AF5-803D-A72C6493AD60}"/>
    <cellStyle name="Comma 3 3 5 5 2 2" xfId="13950" xr:uid="{3E592C1C-E617-41AE-9C9B-4726E710BD39}"/>
    <cellStyle name="Comma 3 3 5 5 2 2 2" xfId="46568" xr:uid="{B4CE12CC-8773-468D-9DB6-B8DA54E9DC2A}"/>
    <cellStyle name="Comma 3 3 5 5 2 2 3" xfId="33940" xr:uid="{07DF0018-0CB8-4AEF-867B-2211D793425F}"/>
    <cellStyle name="Comma 3 3 5 5 2 3" xfId="21310" xr:uid="{537A6C65-D3FE-49B4-A81E-D202B2D974A5}"/>
    <cellStyle name="Comma 3 3 5 5 2 3 2" xfId="40287" xr:uid="{70AFA73E-96FD-4A16-AA32-42BDD6B57175}"/>
    <cellStyle name="Comma 3 3 5 5 2 4" xfId="27647" xr:uid="{CB1B5CB9-943D-4453-B48A-3B95FD99B52D}"/>
    <cellStyle name="Comma 3 3 5 5 3" xfId="10454" xr:uid="{E539A11C-B255-4D4C-AF28-FB32F1D2AA31}"/>
    <cellStyle name="Comma 3 3 5 5 3 2" xfId="43071" xr:uid="{FDC99023-3175-4A8E-93F9-38A66955D967}"/>
    <cellStyle name="Comma 3 3 5 5 3 3" xfId="30443" xr:uid="{328462D1-3360-453C-9FCE-BC755136FA8E}"/>
    <cellStyle name="Comma 3 3 5 5 4" xfId="17814" xr:uid="{811960AF-660D-43C2-B960-4A346EEF4AA4}"/>
    <cellStyle name="Comma 3 3 5 5 4 2" xfId="36790" xr:uid="{7DE7C7E3-C6EC-41AC-A862-1068A4B0E8E2}"/>
    <cellStyle name="Comma 3 3 5 5 5" xfId="24150" xr:uid="{6BE33949-B066-4CAB-A986-EF5C0A6B37B3}"/>
    <cellStyle name="Comma 3 3 5 6" xfId="5698" xr:uid="{3E7B12AC-9F63-4FCE-8BF3-D6F2F2BE8801}"/>
    <cellStyle name="Comma 3 3 5 6 2" xfId="13063" xr:uid="{DB4DE729-B0FB-4B84-9F58-5E9D36E2357E}"/>
    <cellStyle name="Comma 3 3 5 6 2 2" xfId="45681" xr:uid="{47D32865-D9C9-4611-B13E-9B99B2039F6C}"/>
    <cellStyle name="Comma 3 3 5 6 2 3" xfId="33053" xr:uid="{4EF301B0-897E-4B63-B356-909EC7AD002C}"/>
    <cellStyle name="Comma 3 3 5 6 3" xfId="20423" xr:uid="{E647936A-1170-42C5-9FA5-2C4C078A98E3}"/>
    <cellStyle name="Comma 3 3 5 6 3 2" xfId="39400" xr:uid="{14851660-0252-42A7-9F86-0166AB3C7126}"/>
    <cellStyle name="Comma 3 3 5 6 4" xfId="26760" xr:uid="{8B3B2D72-7B69-4DA9-A45B-80E95278FF95}"/>
    <cellStyle name="Comma 3 3 5 7" xfId="2086" xr:uid="{C6A95DD5-D9BD-4240-9EE8-B9BEFA26D057}"/>
    <cellStyle name="Comma 3 3 5 7 2" xfId="9571" xr:uid="{00C29452-DD10-40A2-B3FC-A554C7D575AB}"/>
    <cellStyle name="Comma 3 3 5 7 2 2" xfId="42184" xr:uid="{5D346282-40DE-46BF-A9F5-D9F9A298CEDA}"/>
    <cellStyle name="Comma 3 3 5 7 3" xfId="16931" xr:uid="{E2DE6793-3C22-4E3B-8B8A-57FCCE051500}"/>
    <cellStyle name="Comma 3 3 5 7 4" xfId="29556" xr:uid="{03FFA110-34CA-45E0-8E25-020FB62F1725}"/>
    <cellStyle name="Comma 3 3 5 8" xfId="8305" xr:uid="{497023AF-A842-4E02-8693-456D214C3BA8}"/>
    <cellStyle name="Comma 3 3 5 8 2" xfId="15670" xr:uid="{65142D8D-8965-4914-B6EC-04FBA466B022}"/>
    <cellStyle name="Comma 3 3 5 8 3" xfId="23030" xr:uid="{14EBA2C6-D0BD-4ED4-9963-9696F8B60972}"/>
    <cellStyle name="Comma 3 3 5 8 4" xfId="35834" xr:uid="{A8763F7D-612E-4C8A-81C2-BBF5DF4B4652}"/>
    <cellStyle name="Comma 3 3 5 9" xfId="1688" xr:uid="{4E040841-DD52-4B93-A8D1-6A5D08D73C64}"/>
    <cellStyle name="Comma 3 3 5 9 2" xfId="9251" xr:uid="{DD7D7E3A-D25F-4193-9F60-40017B2BB633}"/>
    <cellStyle name="Comma 3 3 5 9 3" xfId="16611" xr:uid="{B8DDBC42-6E8F-4DF2-906C-DD097F55BACD}"/>
    <cellStyle name="Comma 3 3 6" xfId="1355" xr:uid="{070E9F4E-3EAF-42EF-8F5B-6D1E0118F7D1}"/>
    <cellStyle name="Comma 3 3 6 2" xfId="6467" xr:uid="{FA254194-42F7-4000-8560-40DAB12A6A2A}"/>
    <cellStyle name="Comma 3 3 6 2 2" xfId="13832" xr:uid="{FD55FE29-2DC6-4F00-B211-EA18915E7227}"/>
    <cellStyle name="Comma 3 3 6 2 2 2" xfId="46450" xr:uid="{80C07991-1F0A-4B35-8767-AA4122D849E7}"/>
    <cellStyle name="Comma 3 3 6 2 2 3" xfId="33822" xr:uid="{DC9298D9-FD69-4242-8150-F824C233FD99}"/>
    <cellStyle name="Comma 3 3 6 2 3" xfId="21192" xr:uid="{9FFEB0C0-E09A-4C85-8029-80AC8D29B8A0}"/>
    <cellStyle name="Comma 3 3 6 2 3 2" xfId="40169" xr:uid="{FD5E832F-1257-409E-87C0-EA6869B3C738}"/>
    <cellStyle name="Comma 3 3 6 2 4" xfId="27529" xr:uid="{367A315C-682B-4C7A-AAE9-DEEF61A859CF}"/>
    <cellStyle name="Comma 3 3 6 3" xfId="5574" xr:uid="{A0638AD8-3A96-47BC-B8C3-C894599C2949}"/>
    <cellStyle name="Comma 3 3 6 3 2" xfId="12939" xr:uid="{32C583AA-4D4D-4852-9F57-8EA7CBAA4403}"/>
    <cellStyle name="Comma 3 3 6 3 2 2" xfId="45557" xr:uid="{0035A8DA-C5E7-4833-AE67-352688012DA0}"/>
    <cellStyle name="Comma 3 3 6 3 2 3" xfId="32929" xr:uid="{B673B290-A72C-4660-BD05-BFE71414EC0A}"/>
    <cellStyle name="Comma 3 3 6 3 3" xfId="20299" xr:uid="{001CB38A-E4FE-4155-9460-96B5425812BE}"/>
    <cellStyle name="Comma 3 3 6 3 3 2" xfId="39276" xr:uid="{29E7BB37-C25D-4EBB-9E01-4CFE96EAA13D}"/>
    <cellStyle name="Comma 3 3 6 3 4" xfId="26636" xr:uid="{98A52094-FD3F-456E-B7AE-F6D62B142185}"/>
    <cellStyle name="Comma 3 3 6 4" xfId="2970" xr:uid="{5B7760B5-3F99-4DB2-8107-45B8E5E4C327}"/>
    <cellStyle name="Comma 3 3 6 4 2" xfId="10336" xr:uid="{F95A00CB-E162-4CA5-B14F-256C43F63150}"/>
    <cellStyle name="Comma 3 3 6 4 2 2" xfId="42953" xr:uid="{B43BD3AE-C81C-473E-89B3-15C1BDC2A2D1}"/>
    <cellStyle name="Comma 3 3 6 4 3" xfId="17696" xr:uid="{4E3838F9-DA4D-4613-99DA-C411E67109E2}"/>
    <cellStyle name="Comma 3 3 6 4 4" xfId="30325" xr:uid="{DC4DCB12-540D-49D9-B4C7-0E2FB7387180}"/>
    <cellStyle name="Comma 3 3 6 5" xfId="36672" xr:uid="{80ED50D2-6642-4211-A2CA-49B1B547185C}"/>
    <cellStyle name="Comma 3 3 6 6" xfId="24032" xr:uid="{D3C51402-6498-4898-9B20-36C7ECC78D27}"/>
    <cellStyle name="Comma 3 3 7" xfId="1609" xr:uid="{6E20263B-7280-408E-B5BE-5C12361DD667}"/>
    <cellStyle name="Comma 3 3 7 2" xfId="41924" xr:uid="{2B103FDE-16F7-4914-BF8A-B3225483239B}"/>
    <cellStyle name="Comma 3 3 7 3" xfId="29284" xr:uid="{4A557957-E323-48EF-AE5D-A8D2A418CDF3}"/>
    <cellStyle name="Comma 3 3 8" xfId="1537" xr:uid="{7767D5B2-4A43-4B1F-B3ED-9F98156A8613}"/>
    <cellStyle name="Comma 3 3 8 2" xfId="9151" xr:uid="{5C8A6E15-821E-4542-B404-5DBE6EE69BF8}"/>
    <cellStyle name="Comma 3 3 8 2 2" xfId="41921" xr:uid="{40CC8D19-8E3D-4C66-8BDA-F87C2AF81B2E}"/>
    <cellStyle name="Comma 3 3 8 3" xfId="16511" xr:uid="{7862F181-0576-48AA-A40A-9FB22F1A69B4}"/>
    <cellStyle name="Comma 3 3 8 4" xfId="29281" xr:uid="{0546BACD-21CF-4AF1-975F-93DA3AAADC46}"/>
    <cellStyle name="Comma 3 3 9" xfId="8433" xr:uid="{E98FA91A-9240-47CA-8B4C-A4A387DB1B9B}"/>
    <cellStyle name="Comma 3 3 9 2" xfId="42010" xr:uid="{5281C99F-1DA9-4CCC-BC2A-9D74B706B572}"/>
    <cellStyle name="Comma 3 3 9 3" xfId="29375" xr:uid="{5F858855-73F7-411A-885C-B0E95AC5BEE6}"/>
    <cellStyle name="Comma 3 4" xfId="425" xr:uid="{7567456F-94CC-421C-9FFC-2A10227002E3}"/>
    <cellStyle name="Comma 3 4 10" xfId="8501" xr:uid="{7A1A54B5-9E1B-455A-9DEB-4D3B7927BAC5}"/>
    <cellStyle name="Comma 3 4 11" xfId="15861" xr:uid="{9D4273CF-26BA-4E4E-B986-87202D85E05F}"/>
    <cellStyle name="Comma 3 4 12" xfId="23161" xr:uid="{D3360AA7-0AF6-4FBF-A133-A932BA9700D5}"/>
    <cellStyle name="Comma 3 4 2" xfId="592" xr:uid="{9D3A7089-031B-4FDA-9859-D26E1295C60D}"/>
    <cellStyle name="Comma 3 4 2 10" xfId="15909" xr:uid="{8AD6AB9B-F331-4512-91A2-2D291437AB52}"/>
    <cellStyle name="Comma 3 4 2 11" xfId="23335" xr:uid="{CDDD54A3-7C05-4C1E-B64F-CC79EEF9174F}"/>
    <cellStyle name="Comma 3 4 2 2" xfId="1135" xr:uid="{7F7DFAAB-0A95-4976-9EAB-048C46414362}"/>
    <cellStyle name="Comma 3 4 2 2 2" xfId="2874" xr:uid="{77A73A6E-41E4-4BB9-B103-1BDCAFD2AB15}"/>
    <cellStyle name="Comma 3 4 2 2 2 2" xfId="4606" xr:uid="{6636B773-C5CB-4083-AFD8-153C3675120B}"/>
    <cellStyle name="Comma 3 4 2 2 2 2 2" xfId="8104" xr:uid="{8534BA86-95E2-44A3-ADDE-E87A241AE327}"/>
    <cellStyle name="Comma 3 4 2 2 2 2 2 2" xfId="15469" xr:uid="{C5149B2D-AC9A-42B9-9094-760517CA3D83}"/>
    <cellStyle name="Comma 3 4 2 2 2 2 2 2 2" xfId="48087" xr:uid="{7736DFBE-9660-4243-836D-57B66FDE16AE}"/>
    <cellStyle name="Comma 3 4 2 2 2 2 2 2 3" xfId="35459" xr:uid="{4A9F40E9-3170-4CAB-BA6D-DABF80D2DCCC}"/>
    <cellStyle name="Comma 3 4 2 2 2 2 2 3" xfId="22829" xr:uid="{5EE5B913-2677-448D-ADC0-6D1946F961AD}"/>
    <cellStyle name="Comma 3 4 2 2 2 2 2 3 2" xfId="41806" xr:uid="{1D3EE8A0-0179-484D-AEF0-60C7069821A8}"/>
    <cellStyle name="Comma 3 4 2 2 2 2 2 4" xfId="29166" xr:uid="{CF212ED5-742E-48F1-9DE3-0A679F8EB345}"/>
    <cellStyle name="Comma 3 4 2 2 2 2 3" xfId="5486" xr:uid="{B579A661-6FA9-407B-AFBA-27E154311AB9}"/>
    <cellStyle name="Comma 3 4 2 2 2 2 3 2" xfId="12851" xr:uid="{2CB60E7B-8011-4319-9454-6C7EB7C1E615}"/>
    <cellStyle name="Comma 3 4 2 2 2 2 3 2 2" xfId="45469" xr:uid="{905342AB-FDB3-4E18-93C4-119801F7CB49}"/>
    <cellStyle name="Comma 3 4 2 2 2 2 3 2 3" xfId="32841" xr:uid="{DD78EEFC-D856-4097-9FD3-AD6C7828A901}"/>
    <cellStyle name="Comma 3 4 2 2 2 2 3 3" xfId="20211" xr:uid="{A228F7B2-91ED-4F1A-A62C-DCB1FF2F26FF}"/>
    <cellStyle name="Comma 3 4 2 2 2 2 3 3 2" xfId="39188" xr:uid="{537E83B5-54F5-4CE1-A89B-F22CF19D62DC}"/>
    <cellStyle name="Comma 3 4 2 2 2 2 3 4" xfId="26548" xr:uid="{CA621BDF-7CDF-4006-9AF0-B548A81781A1}"/>
    <cellStyle name="Comma 3 4 2 2 2 2 4" xfId="11972" xr:uid="{C94FF7FD-E48C-4BE1-AF7F-E8BE0C7CA19A}"/>
    <cellStyle name="Comma 3 4 2 2 2 2 4 2" xfId="44590" xr:uid="{296404A1-2F4F-41F1-AF9F-A1ECEC26B7A0}"/>
    <cellStyle name="Comma 3 4 2 2 2 2 4 3" xfId="31962" xr:uid="{66994A06-4315-45B2-B32C-E7BEFE2DAA0B}"/>
    <cellStyle name="Comma 3 4 2 2 2 2 5" xfId="19332" xr:uid="{F6CFFDB3-1DE4-4165-86B4-26A58BB1410F}"/>
    <cellStyle name="Comma 3 4 2 2 2 2 5 2" xfId="38309" xr:uid="{8B887F68-D660-4CF5-9278-C3DDA57F4406}"/>
    <cellStyle name="Comma 3 4 2 2 2 2 6" xfId="25669" xr:uid="{4A17B0F6-3844-4DB3-855F-6B6117FC2479}"/>
    <cellStyle name="Comma 3 4 2 2 2 3" xfId="3750" xr:uid="{704E71AA-1BF3-43D6-B296-11739DE5AC61}"/>
    <cellStyle name="Comma 3 4 2 2 2 3 2" xfId="7247" xr:uid="{17FF6B61-4D69-4FD2-A6D3-FA2FEEF4C1AD}"/>
    <cellStyle name="Comma 3 4 2 2 2 3 2 2" xfId="14612" xr:uid="{36E0E18A-D225-4BF7-B1EB-A91764C25A5A}"/>
    <cellStyle name="Comma 3 4 2 2 2 3 2 2 2" xfId="47230" xr:uid="{7670A4C1-C299-42C3-9B0D-D3BBFB54C208}"/>
    <cellStyle name="Comma 3 4 2 2 2 3 2 2 3" xfId="34602" xr:uid="{10F5562A-8CDC-4D96-B6EF-C9EB2C732688}"/>
    <cellStyle name="Comma 3 4 2 2 2 3 2 3" xfId="21972" xr:uid="{1B6F99BB-F36F-4419-B571-B81C58C5300C}"/>
    <cellStyle name="Comma 3 4 2 2 2 3 2 3 2" xfId="40949" xr:uid="{9F8A5CEF-1BAF-4A3F-9E30-D8F835200F9D}"/>
    <cellStyle name="Comma 3 4 2 2 2 3 2 4" xfId="28309" xr:uid="{AE116605-C9AA-4DF5-8E78-624F5FE1D5CD}"/>
    <cellStyle name="Comma 3 4 2 2 2 3 3" xfId="11116" xr:uid="{71A6A06E-2C25-46E2-BFBA-67B281C6A0B6}"/>
    <cellStyle name="Comma 3 4 2 2 2 3 3 2" xfId="43733" xr:uid="{EB10ADF1-F995-4F53-8C5E-5058D807F1FA}"/>
    <cellStyle name="Comma 3 4 2 2 2 3 3 3" xfId="31105" xr:uid="{1D8C518A-CB95-49FB-B945-3203FA88FCCF}"/>
    <cellStyle name="Comma 3 4 2 2 2 3 4" xfId="18476" xr:uid="{1FC56378-AE85-4915-93AE-35CEE7BC1646}"/>
    <cellStyle name="Comma 3 4 2 2 2 3 4 2" xfId="37452" xr:uid="{F3880256-5457-4D07-B707-C38D73F84DD4}"/>
    <cellStyle name="Comma 3 4 2 2 2 3 5" xfId="24812" xr:uid="{9FFF376F-D18D-447C-AEED-6BCA7B639881}"/>
    <cellStyle name="Comma 3 4 2 2 2 4" xfId="6371" xr:uid="{5D519547-DD00-479B-A398-F0FF02969079}"/>
    <cellStyle name="Comma 3 4 2 2 2 4 2" xfId="13736" xr:uid="{870A7A36-2A46-4FA9-81C1-DC5F0F36185C}"/>
    <cellStyle name="Comma 3 4 2 2 2 4 2 2" xfId="46354" xr:uid="{CCE66985-B7DF-43CD-976B-F9719D02A661}"/>
    <cellStyle name="Comma 3 4 2 2 2 4 2 3" xfId="33726" xr:uid="{C59BBD18-366B-4D37-9A3E-5DD3208AA726}"/>
    <cellStyle name="Comma 3 4 2 2 2 4 3" xfId="21096" xr:uid="{41A65AD8-7D32-435B-9007-DE401C2E7C3E}"/>
    <cellStyle name="Comma 3 4 2 2 2 4 3 2" xfId="40073" xr:uid="{DB91D54B-DFE4-454A-AE9B-90FDF6772FF2}"/>
    <cellStyle name="Comma 3 4 2 2 2 4 4" xfId="27433" xr:uid="{77182FBE-72AC-49C8-AAB0-01F1F0D3A7CD}"/>
    <cellStyle name="Comma 3 4 2 2 2 5" xfId="10242" xr:uid="{E3963AD4-E004-4C0D-9DD9-26208AFC295C}"/>
    <cellStyle name="Comma 3 4 2 2 2 5 2" xfId="42857" xr:uid="{FA1FA912-D28A-4C60-B071-F427E9348BCF}"/>
    <cellStyle name="Comma 3 4 2 2 2 5 3" xfId="30229" xr:uid="{C14EFAAB-54BC-43B4-B49C-6EF47C699ACF}"/>
    <cellStyle name="Comma 3 4 2 2 2 6" xfId="17602" xr:uid="{75644240-58BE-4B2D-9521-AAEBC6CDBB5F}"/>
    <cellStyle name="Comma 3 4 2 2 2 6 2" xfId="36576" xr:uid="{F158EE36-5375-473D-8F20-7C8E3C869626}"/>
    <cellStyle name="Comma 3 4 2 2 2 7" xfId="23936" xr:uid="{7E15A27F-8578-48D0-A81A-B31FBB312C06}"/>
    <cellStyle name="Comma 3 4 2 2 3" xfId="4166" xr:uid="{CF8CE068-C280-4E55-B606-9B4540BCE7C9}"/>
    <cellStyle name="Comma 3 4 2 2 3 2" xfId="7663" xr:uid="{69BF74A0-24B8-45CC-8AC0-DB688430C57B}"/>
    <cellStyle name="Comma 3 4 2 2 3 2 2" xfId="15028" xr:uid="{B2985C8D-9BCC-43AC-B5F1-705CE11504D0}"/>
    <cellStyle name="Comma 3 4 2 2 3 2 2 2" xfId="47646" xr:uid="{3C3890C4-F35F-42D7-8A5A-17D588D3F91E}"/>
    <cellStyle name="Comma 3 4 2 2 3 2 2 3" xfId="35018" xr:uid="{B61FAAD4-EB12-4956-85F5-33610BA334F7}"/>
    <cellStyle name="Comma 3 4 2 2 3 2 3" xfId="22388" xr:uid="{3F10118A-E142-4184-8F77-AE1EF88D79D3}"/>
    <cellStyle name="Comma 3 4 2 2 3 2 3 2" xfId="41365" xr:uid="{E7E9B73F-FE41-43F5-A626-FBEA36CEC5A4}"/>
    <cellStyle name="Comma 3 4 2 2 3 2 4" xfId="28725" xr:uid="{F71257F0-164A-4853-B8C8-A33709BB27C5}"/>
    <cellStyle name="Comma 3 4 2 2 3 3" xfId="5044" xr:uid="{0BF646B5-827F-4FBF-B794-C9D350BAFBE7}"/>
    <cellStyle name="Comma 3 4 2 2 3 3 2" xfId="12409" xr:uid="{5DE4671C-F706-451F-A2CB-F21FD1FA00D6}"/>
    <cellStyle name="Comma 3 4 2 2 3 3 2 2" xfId="45027" xr:uid="{086C5C15-43CB-4F21-A923-22ACE220C3DE}"/>
    <cellStyle name="Comma 3 4 2 2 3 3 2 3" xfId="32399" xr:uid="{3019073C-A71F-4187-993D-54A7522D3BEF}"/>
    <cellStyle name="Comma 3 4 2 2 3 3 3" xfId="19769" xr:uid="{7E239959-9ED7-4526-A9E9-FEBAA0F8977D}"/>
    <cellStyle name="Comma 3 4 2 2 3 3 3 2" xfId="38746" xr:uid="{91666260-3293-45B9-B2A5-F1152A528148}"/>
    <cellStyle name="Comma 3 4 2 2 3 3 4" xfId="26106" xr:uid="{CE5C5768-AF86-4AAF-8C92-CD598BC2E17C}"/>
    <cellStyle name="Comma 3 4 2 2 3 4" xfId="11532" xr:uid="{7A436539-597D-4B6E-8DED-228ED6DF3E5F}"/>
    <cellStyle name="Comma 3 4 2 2 3 4 2" xfId="44149" xr:uid="{E9E11E73-4C9B-4EDD-BCD7-7458CBF8030D}"/>
    <cellStyle name="Comma 3 4 2 2 3 4 3" xfId="31521" xr:uid="{EFAF262E-6288-4D27-8120-3A456B3E1C31}"/>
    <cellStyle name="Comma 3 4 2 2 3 5" xfId="18892" xr:uid="{9F2FD1A5-2D18-4245-800E-41E0AE0C9934}"/>
    <cellStyle name="Comma 3 4 2 2 3 5 2" xfId="37868" xr:uid="{7BFA975B-4219-4EEF-B2FD-AD6754DAAC7D}"/>
    <cellStyle name="Comma 3 4 2 2 3 6" xfId="25228" xr:uid="{1BCB195E-5B3D-4A4E-9711-18BA0DEC4307}"/>
    <cellStyle name="Comma 3 4 2 2 4" xfId="3316" xr:uid="{8290C864-2A07-46EA-AA74-7D8D67FA22E2}"/>
    <cellStyle name="Comma 3 4 2 2 4 2" xfId="6813" xr:uid="{0EB4E02F-8D5C-48D7-8C20-5D63FEDA9A5E}"/>
    <cellStyle name="Comma 3 4 2 2 4 2 2" xfId="14178" xr:uid="{6D3F8E45-6CEC-44E0-9E9B-491B99D595D5}"/>
    <cellStyle name="Comma 3 4 2 2 4 2 2 2" xfId="46796" xr:uid="{E9B463C2-DE36-4CF8-8CA9-E457BF1E2807}"/>
    <cellStyle name="Comma 3 4 2 2 4 2 2 3" xfId="34168" xr:uid="{8F6F6E88-5C92-4CB0-BFF4-14EFECC84508}"/>
    <cellStyle name="Comma 3 4 2 2 4 2 3" xfId="21538" xr:uid="{EFD71E70-E020-40F9-98D0-08FEB0D58A21}"/>
    <cellStyle name="Comma 3 4 2 2 4 2 3 2" xfId="40515" xr:uid="{BEFBC790-4828-4149-8D0D-13C878380ED6}"/>
    <cellStyle name="Comma 3 4 2 2 4 2 4" xfId="27875" xr:uid="{892696B8-E043-45CA-BC58-601C955EF6D8}"/>
    <cellStyle name="Comma 3 4 2 2 4 3" xfId="10682" xr:uid="{142C73D3-AA37-4654-956B-2A121374AD8A}"/>
    <cellStyle name="Comma 3 4 2 2 4 3 2" xfId="43299" xr:uid="{5888E36A-59A7-40BD-9E0B-2AE69AE7BF99}"/>
    <cellStyle name="Comma 3 4 2 2 4 3 3" xfId="30671" xr:uid="{F7C332A0-67A7-49AA-A69C-19ABFDCA7D19}"/>
    <cellStyle name="Comma 3 4 2 2 4 4" xfId="18042" xr:uid="{1DD997E8-4705-45C8-A40E-E0E0B82CEE2A}"/>
    <cellStyle name="Comma 3 4 2 2 4 4 2" xfId="37018" xr:uid="{3813C893-68C0-49E5-91CE-EEE2EA70DF99}"/>
    <cellStyle name="Comma 3 4 2 2 4 5" xfId="24378" xr:uid="{DE905FE3-5E23-4CC7-A479-C08799C00171}"/>
    <cellStyle name="Comma 3 4 2 2 5" xfId="5929" xr:uid="{4F2035AA-2BCE-4186-A524-B261BCDBB8C6}"/>
    <cellStyle name="Comma 3 4 2 2 5 2" xfId="13294" xr:uid="{1159F470-6009-47D7-9DE6-854E60A4EC80}"/>
    <cellStyle name="Comma 3 4 2 2 5 2 2" xfId="45912" xr:uid="{9DBE1C76-54F7-4B87-B755-0F7B3FB3E12C}"/>
    <cellStyle name="Comma 3 4 2 2 5 2 3" xfId="33284" xr:uid="{6D442693-ABB3-4D97-B63D-03FD829E9022}"/>
    <cellStyle name="Comma 3 4 2 2 5 3" xfId="20654" xr:uid="{CFFD9B38-9C7D-410A-9781-AF790A14CCA2}"/>
    <cellStyle name="Comma 3 4 2 2 5 3 2" xfId="39631" xr:uid="{C36B8292-4AB5-4B45-9D2D-2E869733E181}"/>
    <cellStyle name="Comma 3 4 2 2 5 4" xfId="26991" xr:uid="{2B0A1DA1-1CDA-4F9E-9352-7815534527DA}"/>
    <cellStyle name="Comma 3 4 2 2 6" xfId="2377" xr:uid="{C656998F-2E32-4C58-AF9A-96E9418BB3C9}"/>
    <cellStyle name="Comma 3 4 2 2 6 2" xfId="9802" xr:uid="{3C3A126C-5DFA-48AB-B38F-EDCB8B7340B1}"/>
    <cellStyle name="Comma 3 4 2 2 6 2 2" xfId="42415" xr:uid="{0A656CBA-A0DA-4C49-BDEC-443F9B64C12D}"/>
    <cellStyle name="Comma 3 4 2 2 6 3" xfId="17162" xr:uid="{30A93461-168F-4037-AC05-173A6483AF8B}"/>
    <cellStyle name="Comma 3 4 2 2 6 4" xfId="29787" xr:uid="{AFCE4E11-3532-4F69-A818-3164ED76D48F}"/>
    <cellStyle name="Comma 3 4 2 2 7" xfId="8978" xr:uid="{F8F69B32-7D3C-4949-A40C-673FD6674DD1}"/>
    <cellStyle name="Comma 3 4 2 2 7 2" xfId="36102" xr:uid="{C2035FAA-A716-4EAE-B896-372AC2AF94DA}"/>
    <cellStyle name="Comma 3 4 2 2 8" xfId="16338" xr:uid="{6C02879F-D7D6-4832-BD11-E74A8960311C}"/>
    <cellStyle name="Comma 3 4 2 2 9" xfId="23490" xr:uid="{B7D844EB-0A59-4FD2-9C80-F350C0A7FB3D}"/>
    <cellStyle name="Comma 3 4 2 3" xfId="849" xr:uid="{1A13BB08-E450-47A0-BE9E-8E2EC3BB8B2C}"/>
    <cellStyle name="Comma 3 4 2 3 2" xfId="4451" xr:uid="{716A9964-7C10-4ECA-A701-7EF1C408F57D}"/>
    <cellStyle name="Comma 3 4 2 3 2 2" xfId="7949" xr:uid="{80D586A5-344E-4479-AD04-D1D3507CC989}"/>
    <cellStyle name="Comma 3 4 2 3 2 2 2" xfId="15314" xr:uid="{380FBC32-239A-4192-9088-3F6AB981C7FA}"/>
    <cellStyle name="Comma 3 4 2 3 2 2 2 2" xfId="47932" xr:uid="{9F36E679-0A79-4446-A3F3-6AC98D5E9F02}"/>
    <cellStyle name="Comma 3 4 2 3 2 2 2 3" xfId="35304" xr:uid="{57428A62-154A-455F-9D07-B8E8136F24AA}"/>
    <cellStyle name="Comma 3 4 2 3 2 2 3" xfId="22674" xr:uid="{60E8AC3E-3B15-4B95-97DE-FAEBA4FA8A87}"/>
    <cellStyle name="Comma 3 4 2 3 2 2 3 2" xfId="41651" xr:uid="{574AA141-8C89-406C-B224-E9567844E1A4}"/>
    <cellStyle name="Comma 3 4 2 3 2 2 4" xfId="29011" xr:uid="{277AC315-5ED8-4D94-8D51-B725FDF87FBB}"/>
    <cellStyle name="Comma 3 4 2 3 2 3" xfId="5331" xr:uid="{D9FC6FEC-36AA-420C-8C90-7952F4353F7B}"/>
    <cellStyle name="Comma 3 4 2 3 2 3 2" xfId="12696" xr:uid="{BC309049-60BD-423A-AA2F-5674A1CF5BB7}"/>
    <cellStyle name="Comma 3 4 2 3 2 3 2 2" xfId="45314" xr:uid="{3CA82BF6-9F53-448B-AC3B-43B21E68AC2D}"/>
    <cellStyle name="Comma 3 4 2 3 2 3 2 3" xfId="32686" xr:uid="{EE57B3A3-1D13-4772-A9F8-66E1055EB9BD}"/>
    <cellStyle name="Comma 3 4 2 3 2 3 3" xfId="20056" xr:uid="{A4092920-A37C-44CF-93CD-D5532D3C4F30}"/>
    <cellStyle name="Comma 3 4 2 3 2 3 3 2" xfId="39033" xr:uid="{AFAAFD69-060A-4649-A305-3ABDA86BC454}"/>
    <cellStyle name="Comma 3 4 2 3 2 3 4" xfId="26393" xr:uid="{F2027D48-FB8F-41E3-BA5B-DB15381059E8}"/>
    <cellStyle name="Comma 3 4 2 3 2 4" xfId="11817" xr:uid="{EC3E68B2-77F8-4A67-BACF-78F39440F3A8}"/>
    <cellStyle name="Comma 3 4 2 3 2 4 2" xfId="44435" xr:uid="{4CFCAB88-35D5-4A99-A2EA-5F4916673D06}"/>
    <cellStyle name="Comma 3 4 2 3 2 4 3" xfId="31807" xr:uid="{8F85A212-5B74-478F-8DBA-F01E42DE3CD9}"/>
    <cellStyle name="Comma 3 4 2 3 2 5" xfId="19177" xr:uid="{6264B3A7-081A-4CF5-B675-12B0B719BB05}"/>
    <cellStyle name="Comma 3 4 2 3 2 5 2" xfId="38154" xr:uid="{C790B867-25B9-4F8A-81C8-D2B5D0967DFE}"/>
    <cellStyle name="Comma 3 4 2 3 2 6" xfId="25514" xr:uid="{E39CA535-238F-4949-8344-8E2C7DB6EB3E}"/>
    <cellStyle name="Comma 3 4 2 3 3" xfId="3596" xr:uid="{FAE2113E-7846-4559-8460-DE688FFFF4F1}"/>
    <cellStyle name="Comma 3 4 2 3 3 2" xfId="7093" xr:uid="{E3DE2E6A-BA0D-4EA9-97AE-D4689A5120AA}"/>
    <cellStyle name="Comma 3 4 2 3 3 2 2" xfId="14458" xr:uid="{ABA3DB69-D1F2-45AC-B2B6-27EF9D436CAD}"/>
    <cellStyle name="Comma 3 4 2 3 3 2 2 2" xfId="47076" xr:uid="{AEFA26B5-DC4E-4FF4-9A61-E9EBEF36749F}"/>
    <cellStyle name="Comma 3 4 2 3 3 2 2 3" xfId="34448" xr:uid="{17D705A7-9849-4247-AF76-0F8FC7EA5272}"/>
    <cellStyle name="Comma 3 4 2 3 3 2 3" xfId="21818" xr:uid="{37969FFF-66FB-4403-8026-F832974D5932}"/>
    <cellStyle name="Comma 3 4 2 3 3 2 3 2" xfId="40795" xr:uid="{55F499AC-ACBC-4CC9-8A94-2E999F4E7024}"/>
    <cellStyle name="Comma 3 4 2 3 3 2 4" xfId="28155" xr:uid="{0FF9F957-BFE2-4FA8-8EC8-FDD5A7836447}"/>
    <cellStyle name="Comma 3 4 2 3 3 3" xfId="10962" xr:uid="{34C980BB-CD4A-4656-83B9-00D67508E5FB}"/>
    <cellStyle name="Comma 3 4 2 3 3 3 2" xfId="43579" xr:uid="{CB90098E-53DF-482F-8ED9-9D5727796FB6}"/>
    <cellStyle name="Comma 3 4 2 3 3 3 3" xfId="30951" xr:uid="{BAABC47A-B054-4B52-B893-3F840A67DA1B}"/>
    <cellStyle name="Comma 3 4 2 3 3 4" xfId="18322" xr:uid="{D191092A-2A24-40FE-8A78-F9D7B38B99A8}"/>
    <cellStyle name="Comma 3 4 2 3 3 4 2" xfId="37298" xr:uid="{263B23F5-8487-4627-A7AD-93CB9C56B04F}"/>
    <cellStyle name="Comma 3 4 2 3 3 5" xfId="24658" xr:uid="{F53B1A89-F7E8-4999-BD5F-C661350B2318}"/>
    <cellStyle name="Comma 3 4 2 3 4" xfId="6216" xr:uid="{8689D137-0739-41C9-8C0F-554D32565092}"/>
    <cellStyle name="Comma 3 4 2 3 4 2" xfId="13581" xr:uid="{64CDFC86-CB6C-4499-A45C-9292AB96C321}"/>
    <cellStyle name="Comma 3 4 2 3 4 2 2" xfId="46199" xr:uid="{20BE9973-6AEA-4395-B77E-D4A5352D34CA}"/>
    <cellStyle name="Comma 3 4 2 3 4 2 3" xfId="33571" xr:uid="{65C31EC8-8900-4ED0-B2D7-85733DB44BFA}"/>
    <cellStyle name="Comma 3 4 2 3 4 3" xfId="20941" xr:uid="{7E7BD9C5-0B65-4A09-A2AA-B2FE236B133B}"/>
    <cellStyle name="Comma 3 4 2 3 4 3 2" xfId="39918" xr:uid="{9A6DAFE7-7AEB-427E-B40C-DD033EA04A43}"/>
    <cellStyle name="Comma 3 4 2 3 4 4" xfId="27278" xr:uid="{A4C8A2BB-7919-4E9B-BE0C-0C6582F12922}"/>
    <cellStyle name="Comma 3 4 2 3 5" xfId="2719" xr:uid="{8F0D3C71-613C-4EBA-A3EC-8C67EFEFA6BE}"/>
    <cellStyle name="Comma 3 4 2 3 5 2" xfId="10087" xr:uid="{311CFD6C-F584-4A73-8674-D8601097E9B3}"/>
    <cellStyle name="Comma 3 4 2 3 5 2 2" xfId="42702" xr:uid="{89E954FC-B022-4557-9845-37EF64B05D2C}"/>
    <cellStyle name="Comma 3 4 2 3 5 3" xfId="17447" xr:uid="{BA72C73E-73EB-41D5-82DD-80744ABCE9C9}"/>
    <cellStyle name="Comma 3 4 2 3 5 4" xfId="30074" xr:uid="{BE3D32D9-36A7-46AB-8B9C-332249806838}"/>
    <cellStyle name="Comma 3 4 2 3 6" xfId="8718" xr:uid="{D585AB2C-6273-49DD-8684-337A0DF01FCC}"/>
    <cellStyle name="Comma 3 4 2 3 6 2" xfId="36421" xr:uid="{90CD3DD7-89D9-453B-8BD5-37A32B49BE48}"/>
    <cellStyle name="Comma 3 4 2 3 7" xfId="16078" xr:uid="{1016CD17-18B2-4392-AE9D-42F8FD0456C3}"/>
    <cellStyle name="Comma 3 4 2 3 8" xfId="23781" xr:uid="{25D8EECD-7FC0-4670-8616-93841A796253}"/>
    <cellStyle name="Comma 3 4 2 4" xfId="4012" xr:uid="{1925929C-3476-4979-9732-1DE2C606E5D1}"/>
    <cellStyle name="Comma 3 4 2 4 2" xfId="7509" xr:uid="{072D3AD0-5BB2-42C6-96C4-9B027C642A75}"/>
    <cellStyle name="Comma 3 4 2 4 2 2" xfId="14874" xr:uid="{F6CCD58F-F716-4BBB-B1FC-D2176728F0D7}"/>
    <cellStyle name="Comma 3 4 2 4 2 2 2" xfId="47492" xr:uid="{9C8E21D8-CF41-44BC-8E89-1DBD082A29CD}"/>
    <cellStyle name="Comma 3 4 2 4 2 2 3" xfId="34864" xr:uid="{63AE867B-59E4-48C2-9E16-62D509F86696}"/>
    <cellStyle name="Comma 3 4 2 4 2 3" xfId="22234" xr:uid="{39A59E57-9239-4A7A-89E5-48E925B186DE}"/>
    <cellStyle name="Comma 3 4 2 4 2 3 2" xfId="41211" xr:uid="{1841D88F-6C1D-45CD-92CB-8B13910DBEC3}"/>
    <cellStyle name="Comma 3 4 2 4 2 4" xfId="28571" xr:uid="{60199575-5B2D-45A7-A7A5-F32E254261BB}"/>
    <cellStyle name="Comma 3 4 2 4 3" xfId="4889" xr:uid="{D38D354E-494A-4F1F-8293-F7806DBCE51A}"/>
    <cellStyle name="Comma 3 4 2 4 3 2" xfId="12254" xr:uid="{A07FB1C4-CDDD-4293-BB91-090A8F694681}"/>
    <cellStyle name="Comma 3 4 2 4 3 2 2" xfId="44872" xr:uid="{043C02A2-7FD8-4428-92A5-7A293D767BFE}"/>
    <cellStyle name="Comma 3 4 2 4 3 2 3" xfId="32244" xr:uid="{57F69E0B-472A-4CAF-AB24-F4AAAE9FA6BE}"/>
    <cellStyle name="Comma 3 4 2 4 3 3" xfId="19614" xr:uid="{A07812BF-53E6-4F01-8F34-954A1D05F57C}"/>
    <cellStyle name="Comma 3 4 2 4 3 3 2" xfId="38591" xr:uid="{E0613B39-4E1F-4585-9C6E-CEE99CFAD942}"/>
    <cellStyle name="Comma 3 4 2 4 3 4" xfId="25951" xr:uid="{5284941C-C737-4424-B47A-E0E0AE1B5019}"/>
    <cellStyle name="Comma 3 4 2 4 4" xfId="11378" xr:uid="{84220CF8-0BB9-4EA0-B200-C8B4F3AA887C}"/>
    <cellStyle name="Comma 3 4 2 4 4 2" xfId="43995" xr:uid="{8D1569AC-6D04-4A5E-A13B-37E832263781}"/>
    <cellStyle name="Comma 3 4 2 4 4 3" xfId="31367" xr:uid="{4F9F0662-4946-49E0-A21A-74B8E4CDBAD3}"/>
    <cellStyle name="Comma 3 4 2 4 5" xfId="18738" xr:uid="{85ED72F4-45A0-43C6-83D1-0CF6DFCA6874}"/>
    <cellStyle name="Comma 3 4 2 4 5 2" xfId="37714" xr:uid="{0308F075-B70A-4B2D-92CC-2D5D83BA0ACB}"/>
    <cellStyle name="Comma 3 4 2 4 6" xfId="25074" xr:uid="{571DE86E-C2F6-4D75-9811-CD335440735C}"/>
    <cellStyle name="Comma 3 4 2 5" xfId="3162" xr:uid="{464BBA67-7486-49BC-87A9-BA1192EDCE86}"/>
    <cellStyle name="Comma 3 4 2 5 2" xfId="6659" xr:uid="{C8CD9DEC-A9E1-4E6E-887F-2E4795B4C6F2}"/>
    <cellStyle name="Comma 3 4 2 5 2 2" xfId="14024" xr:uid="{4C0A242A-6614-4438-AA56-8178F01BCE77}"/>
    <cellStyle name="Comma 3 4 2 5 2 2 2" xfId="46642" xr:uid="{7BE550B7-D652-496E-836E-E19830EDB5E7}"/>
    <cellStyle name="Comma 3 4 2 5 2 2 3" xfId="34014" xr:uid="{BE956D9E-C7E6-44E5-B4B8-0E0783FB161B}"/>
    <cellStyle name="Comma 3 4 2 5 2 3" xfId="21384" xr:uid="{3A3799D7-B881-4AB7-A833-4B25F8A6336F}"/>
    <cellStyle name="Comma 3 4 2 5 2 3 2" xfId="40361" xr:uid="{109246BF-2171-465E-B3B8-01028E7FBA4B}"/>
    <cellStyle name="Comma 3 4 2 5 2 4" xfId="27721" xr:uid="{735069F3-BF05-4D1D-B35F-0C64D7FFDE28}"/>
    <cellStyle name="Comma 3 4 2 5 3" xfId="10528" xr:uid="{28A153F4-9E01-49CE-8096-24B9653F74DB}"/>
    <cellStyle name="Comma 3 4 2 5 3 2" xfId="43145" xr:uid="{504B84C1-9A64-44F6-8DBC-9371ECBF4EBE}"/>
    <cellStyle name="Comma 3 4 2 5 3 3" xfId="30517" xr:uid="{FCB3369D-A160-4343-B3FC-F26857310069}"/>
    <cellStyle name="Comma 3 4 2 5 4" xfId="17888" xr:uid="{F73C4B85-B661-41D9-8A54-3878022D59AC}"/>
    <cellStyle name="Comma 3 4 2 5 4 2" xfId="36864" xr:uid="{D82240FA-2034-424C-B004-549A0DF08C52}"/>
    <cellStyle name="Comma 3 4 2 5 5" xfId="24224" xr:uid="{5CADCFC3-F020-4A88-BEF3-C1CE1AB4F971}"/>
    <cellStyle name="Comma 3 4 2 6" xfId="5774" xr:uid="{F64ED358-B518-4A9E-A76A-E18D065681DC}"/>
    <cellStyle name="Comma 3 4 2 6 2" xfId="13139" xr:uid="{7F46369B-1290-4A7D-9B2A-F609C99976F9}"/>
    <cellStyle name="Comma 3 4 2 6 2 2" xfId="45757" xr:uid="{B1F56038-4FFA-4A4A-B44E-0D858C93ADA2}"/>
    <cellStyle name="Comma 3 4 2 6 2 3" xfId="33129" xr:uid="{FEEC543D-E2E9-4D13-BAD1-BBDCCFE600A2}"/>
    <cellStyle name="Comma 3 4 2 6 3" xfId="20499" xr:uid="{00B0D640-5F15-453A-AFFD-94A3BEA794E8}"/>
    <cellStyle name="Comma 3 4 2 6 3 2" xfId="39476" xr:uid="{CE1AD4C1-D0FF-4DFC-A517-57AFA7C1167E}"/>
    <cellStyle name="Comma 3 4 2 6 4" xfId="26836" xr:uid="{1A84BE4A-288F-40AA-8BA5-2287BCEAC700}"/>
    <cellStyle name="Comma 3 4 2 7" xfId="2222" xr:uid="{9F1AE673-F67F-4EE3-854A-293874132A87}"/>
    <cellStyle name="Comma 3 4 2 7 2" xfId="9647" xr:uid="{04AC1C3E-8714-4641-B5E7-90D23129AF14}"/>
    <cellStyle name="Comma 3 4 2 7 2 2" xfId="42260" xr:uid="{99101B36-6556-4BCB-9CEB-E1C3E6AB2888}"/>
    <cellStyle name="Comma 3 4 2 7 3" xfId="17007" xr:uid="{A1BDC482-389F-453C-B768-4FF5615CE7E1}"/>
    <cellStyle name="Comma 3 4 2 7 4" xfId="29632" xr:uid="{076F16B4-5DFF-4FE2-8824-1F4D12F1EBBC}"/>
    <cellStyle name="Comma 3 4 2 8" xfId="1758" xr:uid="{476EB4F0-357E-4F26-AF97-8B06E16B6E55}"/>
    <cellStyle name="Comma 3 4 2 8 2" xfId="9296" xr:uid="{33CD845D-93FB-4986-8FBC-023C203663D2}"/>
    <cellStyle name="Comma 3 4 2 8 3" xfId="16656" xr:uid="{5CF6B612-6C82-4D8A-83D0-A9656BA7E97F}"/>
    <cellStyle name="Comma 3 4 2 8 4" xfId="35947" xr:uid="{0E8F68E0-DFD2-49B2-BEAC-30C34CAC66BD}"/>
    <cellStyle name="Comma 3 4 2 9" xfId="8549" xr:uid="{856E7806-C02B-43EC-B003-5113517E19DC}"/>
    <cellStyle name="Comma 3 4 3" xfId="1105" xr:uid="{5D6B500F-848A-4B2C-B66D-EFE23C743353}"/>
    <cellStyle name="Comma 3 4 3 10" xfId="23414" xr:uid="{8B37A28A-AA28-4DBF-B47C-DBB87A585A4B}"/>
    <cellStyle name="Comma 3 4 3 2" xfId="2798" xr:uid="{C959FEDB-DB02-4182-96D7-D9ADA9A8E79E}"/>
    <cellStyle name="Comma 3 4 3 2 2" xfId="4530" xr:uid="{1B8D005E-6EF5-47E0-B268-B211B6E6501D}"/>
    <cellStyle name="Comma 3 4 3 2 2 2" xfId="8028" xr:uid="{6B299FE7-D67D-4EBB-A19F-4C4A139F126A}"/>
    <cellStyle name="Comma 3 4 3 2 2 2 2" xfId="15393" xr:uid="{EBA2319D-30CA-4F31-B589-3860B44035AA}"/>
    <cellStyle name="Comma 3 4 3 2 2 2 2 2" xfId="48011" xr:uid="{9F7219B9-31C0-44C3-8690-1CE2BFFD11A5}"/>
    <cellStyle name="Comma 3 4 3 2 2 2 2 3" xfId="35383" xr:uid="{50A047BC-F0A0-4C1D-A973-0BF46244A1BE}"/>
    <cellStyle name="Comma 3 4 3 2 2 2 3" xfId="22753" xr:uid="{642DCAF2-4A5F-4119-AED0-46A8E2AB4B8D}"/>
    <cellStyle name="Comma 3 4 3 2 2 2 3 2" xfId="41730" xr:uid="{C44355A1-FBF4-4EC3-9733-3099CADCF1E8}"/>
    <cellStyle name="Comma 3 4 3 2 2 2 4" xfId="29090" xr:uid="{782F1E9C-5413-42CD-956C-F02228943209}"/>
    <cellStyle name="Comma 3 4 3 2 2 3" xfId="5410" xr:uid="{55EF014D-A6AB-470C-93B8-EBA4519EB606}"/>
    <cellStyle name="Comma 3 4 3 2 2 3 2" xfId="12775" xr:uid="{2331279C-D32F-4AB2-80BF-CDB74BE92834}"/>
    <cellStyle name="Comma 3 4 3 2 2 3 2 2" xfId="45393" xr:uid="{40FA4CCE-D72D-4D4B-B8CA-E69F5F8B5F71}"/>
    <cellStyle name="Comma 3 4 3 2 2 3 2 3" xfId="32765" xr:uid="{DA986CF9-DA0F-4839-B2C9-67303FA5109B}"/>
    <cellStyle name="Comma 3 4 3 2 2 3 3" xfId="20135" xr:uid="{0853F9E2-D4D3-4251-906B-B954F3B797F4}"/>
    <cellStyle name="Comma 3 4 3 2 2 3 3 2" xfId="39112" xr:uid="{20C67C04-4E85-486B-B950-E5F4FB1229A0}"/>
    <cellStyle name="Comma 3 4 3 2 2 3 4" xfId="26472" xr:uid="{46AC2BA3-6FB9-4507-B883-C7361BE34603}"/>
    <cellStyle name="Comma 3 4 3 2 2 4" xfId="11896" xr:uid="{A65A971C-4EE0-475A-B704-EE27414A8F7D}"/>
    <cellStyle name="Comma 3 4 3 2 2 4 2" xfId="44514" xr:uid="{065B8C60-6AD5-4EE4-8320-6E46241F1EC7}"/>
    <cellStyle name="Comma 3 4 3 2 2 4 3" xfId="31886" xr:uid="{78FF2B1B-E34D-4338-948B-29E943569089}"/>
    <cellStyle name="Comma 3 4 3 2 2 5" xfId="19256" xr:uid="{31CE8880-2282-4AE5-83BF-C89A0730E137}"/>
    <cellStyle name="Comma 3 4 3 2 2 5 2" xfId="38233" xr:uid="{6517FCE7-8850-4E60-8B45-FBD4E3C97D1F}"/>
    <cellStyle name="Comma 3 4 3 2 2 6" xfId="25593" xr:uid="{0D477171-5DBF-49F3-AC15-254AF8F28AAE}"/>
    <cellStyle name="Comma 3 4 3 2 3" xfId="3674" xr:uid="{8DC5B5E0-9738-4DB0-B198-8A025CCF136E}"/>
    <cellStyle name="Comma 3 4 3 2 3 2" xfId="7171" xr:uid="{9442A9E4-279D-4B6D-92AE-A2C86DECC3E7}"/>
    <cellStyle name="Comma 3 4 3 2 3 2 2" xfId="14536" xr:uid="{BF4B9C6D-FA4C-48E7-9388-2D9E5F7BFD0D}"/>
    <cellStyle name="Comma 3 4 3 2 3 2 2 2" xfId="47154" xr:uid="{9D28CCA6-7127-4A1B-A508-E0C0AF75F0D6}"/>
    <cellStyle name="Comma 3 4 3 2 3 2 2 3" xfId="34526" xr:uid="{F883C10C-4737-42C3-8C99-B3EE30B5C8E5}"/>
    <cellStyle name="Comma 3 4 3 2 3 2 3" xfId="21896" xr:uid="{8C708A46-7A32-4AA2-A9E1-ED65B9A2A920}"/>
    <cellStyle name="Comma 3 4 3 2 3 2 3 2" xfId="40873" xr:uid="{FFEF6B38-D286-4776-A952-C411E05E4BB6}"/>
    <cellStyle name="Comma 3 4 3 2 3 2 4" xfId="28233" xr:uid="{C0212806-6070-4DA8-8E62-ABAB68BAD5EF}"/>
    <cellStyle name="Comma 3 4 3 2 3 3" xfId="11040" xr:uid="{A5276097-A7E5-475C-825A-D8D7B029A6FF}"/>
    <cellStyle name="Comma 3 4 3 2 3 3 2" xfId="43657" xr:uid="{E52CA1BB-8341-4716-9BFA-0EABF66CF447}"/>
    <cellStyle name="Comma 3 4 3 2 3 3 3" xfId="31029" xr:uid="{4D473E49-5025-41BD-9B5E-D2C0751E1CF9}"/>
    <cellStyle name="Comma 3 4 3 2 3 4" xfId="18400" xr:uid="{B13A0E2E-C774-460A-AE72-7BA8E3BE70DD}"/>
    <cellStyle name="Comma 3 4 3 2 3 4 2" xfId="37376" xr:uid="{30825CB3-47BC-4613-96AA-100BC841E950}"/>
    <cellStyle name="Comma 3 4 3 2 3 5" xfId="24736" xr:uid="{1E480A18-C856-41F3-B89A-26DE0C341CC1}"/>
    <cellStyle name="Comma 3 4 3 2 4" xfId="6295" xr:uid="{1130F4AB-EA01-4314-B7F2-D6343071E7F2}"/>
    <cellStyle name="Comma 3 4 3 2 4 2" xfId="13660" xr:uid="{9B27B21C-AEFE-47F2-A787-DDED3BF43F28}"/>
    <cellStyle name="Comma 3 4 3 2 4 2 2" xfId="46278" xr:uid="{F0397207-B9B6-4D75-98F3-C8C28F6A1F4A}"/>
    <cellStyle name="Comma 3 4 3 2 4 2 3" xfId="33650" xr:uid="{D77F902D-0EE1-46D7-B1F3-AAE8C8273585}"/>
    <cellStyle name="Comma 3 4 3 2 4 3" xfId="21020" xr:uid="{F2BE8C43-FE0B-4A23-A2BF-8EA631F67DD2}"/>
    <cellStyle name="Comma 3 4 3 2 4 3 2" xfId="39997" xr:uid="{4F90F0C7-03D6-44C8-AAA2-780BE6231D67}"/>
    <cellStyle name="Comma 3 4 3 2 4 4" xfId="27357" xr:uid="{6BBC5EC0-E9EE-4512-9999-0AB59C20B0B1}"/>
    <cellStyle name="Comma 3 4 3 2 5" xfId="10166" xr:uid="{5E14A5F6-AB30-479D-A1A6-9400715BF1A9}"/>
    <cellStyle name="Comma 3 4 3 2 5 2" xfId="42781" xr:uid="{D7149B3F-6863-4EE1-ABBD-F1DD77BC5F58}"/>
    <cellStyle name="Comma 3 4 3 2 5 3" xfId="30153" xr:uid="{0E291B89-828B-43F2-826E-CD026315BB92}"/>
    <cellStyle name="Comma 3 4 3 2 6" xfId="17526" xr:uid="{A9035D8C-214F-4B36-8929-35AE72F7D7DF}"/>
    <cellStyle name="Comma 3 4 3 2 6 2" xfId="36500" xr:uid="{2FB422A2-4292-439F-ACC8-BE19CD222B1B}"/>
    <cellStyle name="Comma 3 4 3 2 7" xfId="23860" xr:uid="{1D75C04C-6FF6-4465-8396-2F94C61530E7}"/>
    <cellStyle name="Comma 3 4 3 3" xfId="4090" xr:uid="{BACF0380-DA77-4194-943A-83C51F3980B7}"/>
    <cellStyle name="Comma 3 4 3 3 2" xfId="7587" xr:uid="{74273AE0-CE85-4A8F-9950-BCB22152E97D}"/>
    <cellStyle name="Comma 3 4 3 3 2 2" xfId="14952" xr:uid="{18013C81-021C-4A7A-BD60-416119FC9997}"/>
    <cellStyle name="Comma 3 4 3 3 2 2 2" xfId="47570" xr:uid="{BD6F24E0-79D3-49F6-8FAB-AC65495A4EF0}"/>
    <cellStyle name="Comma 3 4 3 3 2 2 3" xfId="34942" xr:uid="{B9823E5D-3D42-4C60-9AD1-D84300914E27}"/>
    <cellStyle name="Comma 3 4 3 3 2 3" xfId="22312" xr:uid="{409F77BD-D64B-496D-89D0-121622D89CF4}"/>
    <cellStyle name="Comma 3 4 3 3 2 3 2" xfId="41289" xr:uid="{DB4163DB-C914-4AFE-AF63-41554C06D903}"/>
    <cellStyle name="Comma 3 4 3 3 2 4" xfId="28649" xr:uid="{9B16266C-D150-4EAE-AB3C-B03AB58EC36A}"/>
    <cellStyle name="Comma 3 4 3 3 3" xfId="4968" xr:uid="{45DD33FE-9E6B-45BF-8714-3F478B67E8D3}"/>
    <cellStyle name="Comma 3 4 3 3 3 2" xfId="12333" xr:uid="{6D42D6BB-A338-4547-8337-E5154F121A72}"/>
    <cellStyle name="Comma 3 4 3 3 3 2 2" xfId="44951" xr:uid="{D4CE9858-8B33-4C83-85B3-6A9474FF6440}"/>
    <cellStyle name="Comma 3 4 3 3 3 2 3" xfId="32323" xr:uid="{50DC6769-D601-423A-94CD-DC44BA61611C}"/>
    <cellStyle name="Comma 3 4 3 3 3 3" xfId="19693" xr:uid="{E633C955-783E-4D19-90D3-0C8E3A536BF0}"/>
    <cellStyle name="Comma 3 4 3 3 3 3 2" xfId="38670" xr:uid="{35F142E4-C584-4B25-89BC-03382BC2D992}"/>
    <cellStyle name="Comma 3 4 3 3 3 4" xfId="26030" xr:uid="{D16BD16D-8F6E-4A2B-96AE-3C3983680817}"/>
    <cellStyle name="Comma 3 4 3 3 4" xfId="11456" xr:uid="{A19FC5F6-CE99-444B-91F4-29BCF7A566B3}"/>
    <cellStyle name="Comma 3 4 3 3 4 2" xfId="44073" xr:uid="{B39763A2-3D83-452D-8E39-8081D2A0AE7A}"/>
    <cellStyle name="Comma 3 4 3 3 4 3" xfId="31445" xr:uid="{718CEE96-9B19-48E7-95B2-FEED03BF0B94}"/>
    <cellStyle name="Comma 3 4 3 3 5" xfId="18816" xr:uid="{59894EB9-F47F-41AE-B6A1-922F78C6E5DC}"/>
    <cellStyle name="Comma 3 4 3 3 5 2" xfId="37792" xr:uid="{052AF2C6-A8BF-4189-B2C2-E854265D23D3}"/>
    <cellStyle name="Comma 3 4 3 3 6" xfId="25152" xr:uid="{E801EA64-3036-4114-AC1D-3CA828C3B788}"/>
    <cellStyle name="Comma 3 4 3 4" xfId="3240" xr:uid="{1095C17E-3404-40C8-9ABA-1CDCEDDC4CB3}"/>
    <cellStyle name="Comma 3 4 3 4 2" xfId="6737" xr:uid="{055AF9D1-0786-41D9-A34F-A4CC54441A48}"/>
    <cellStyle name="Comma 3 4 3 4 2 2" xfId="14102" xr:uid="{8F22F047-5F4C-40FC-AAD5-50AC3AABE1BC}"/>
    <cellStyle name="Comma 3 4 3 4 2 2 2" xfId="46720" xr:uid="{8BFD0A07-4920-4835-AA29-67ABEE91A580}"/>
    <cellStyle name="Comma 3 4 3 4 2 2 3" xfId="34092" xr:uid="{5E9A6F54-1DDE-4039-BF20-0D32B9EB1266}"/>
    <cellStyle name="Comma 3 4 3 4 2 3" xfId="21462" xr:uid="{D7E40495-2AA5-451B-A6F7-89BC47463C03}"/>
    <cellStyle name="Comma 3 4 3 4 2 3 2" xfId="40439" xr:uid="{B74AB410-317E-4AC1-9163-EBE43503F7A0}"/>
    <cellStyle name="Comma 3 4 3 4 2 4" xfId="27799" xr:uid="{FCCBFFBF-CDCF-46DE-B699-2A03F762891E}"/>
    <cellStyle name="Comma 3 4 3 4 3" xfId="10606" xr:uid="{20502D41-1A1E-43C1-99E2-0B20CCA39E33}"/>
    <cellStyle name="Comma 3 4 3 4 3 2" xfId="43223" xr:uid="{03480980-2FE8-4679-A07D-891675D2EDB1}"/>
    <cellStyle name="Comma 3 4 3 4 3 3" xfId="30595" xr:uid="{51F3651A-2475-4ABA-9BD8-48316662AA06}"/>
    <cellStyle name="Comma 3 4 3 4 4" xfId="17966" xr:uid="{C4295A57-BCA4-4BD2-9257-3FF8527CCC9F}"/>
    <cellStyle name="Comma 3 4 3 4 4 2" xfId="36942" xr:uid="{602111E3-B51C-449D-818A-793EFB16295C}"/>
    <cellStyle name="Comma 3 4 3 4 5" xfId="24302" xr:uid="{B3260AF7-CA41-438C-AC72-9F6BDE309A21}"/>
    <cellStyle name="Comma 3 4 3 5" xfId="5853" xr:uid="{012786CA-B045-41B1-A24C-A9E3154BAFB0}"/>
    <cellStyle name="Comma 3 4 3 5 2" xfId="13218" xr:uid="{BC56A388-8891-4747-BBBE-241D7CF0BC50}"/>
    <cellStyle name="Comma 3 4 3 5 2 2" xfId="45836" xr:uid="{6E31EDAE-7981-4868-9E49-267826F7B87C}"/>
    <cellStyle name="Comma 3 4 3 5 2 3" xfId="33208" xr:uid="{A0480F5F-D9D4-4058-A110-52358014D4F8}"/>
    <cellStyle name="Comma 3 4 3 5 3" xfId="20578" xr:uid="{BF72D110-8CA8-4E2D-A0DA-DC857FC7CADF}"/>
    <cellStyle name="Comma 3 4 3 5 3 2" xfId="39555" xr:uid="{F14FF5A8-FCCF-4D10-8DA6-65771FF5F032}"/>
    <cellStyle name="Comma 3 4 3 5 4" xfId="26915" xr:uid="{F08DBFC1-C4EE-4C08-91BC-FCD70E228007}"/>
    <cellStyle name="Comma 3 4 3 6" xfId="2301" xr:uid="{8EC9D682-0802-4634-B625-480997363E2C}"/>
    <cellStyle name="Comma 3 4 3 6 2" xfId="9726" xr:uid="{DF063BC9-D8B1-4BE6-841E-3DB7D0A177C1}"/>
    <cellStyle name="Comma 3 4 3 6 2 2" xfId="42339" xr:uid="{9EC07BD5-9E70-42D1-9A64-888C5A3F6B5A}"/>
    <cellStyle name="Comma 3 4 3 6 3" xfId="17086" xr:uid="{B91CF30F-6F5D-46E3-A684-0197DABBD899}"/>
    <cellStyle name="Comma 3 4 3 6 4" xfId="29711" xr:uid="{E7D840AB-C7BC-48BA-99A4-D6C2FDB105C0}"/>
    <cellStyle name="Comma 3 4 3 7" xfId="1855" xr:uid="{6EB31576-67FB-4C5A-A9AD-EDF843C54FBF}"/>
    <cellStyle name="Comma 3 4 3 7 2" xfId="9392" xr:uid="{D666712D-417F-4A64-83C9-C4384A9CC22A}"/>
    <cellStyle name="Comma 3 4 3 7 3" xfId="16752" xr:uid="{BEFB138F-4D58-4827-BF22-C643589268F1}"/>
    <cellStyle name="Comma 3 4 3 7 4" xfId="36026" xr:uid="{8CA495F6-11C7-43FC-8C51-00D10274C257}"/>
    <cellStyle name="Comma 3 4 3 8" xfId="8949" xr:uid="{C8E382AE-AE0A-43A5-BA2B-FE4B0946AF39}"/>
    <cellStyle name="Comma 3 4 3 9" xfId="16309" xr:uid="{ACF04089-80A3-41A9-8294-AE56183C59E1}"/>
    <cellStyle name="Comma 3 4 4" xfId="801" xr:uid="{B687D24B-E74B-4BC1-8AD1-ACD968F2F2AB}"/>
    <cellStyle name="Comma 3 4 4 2" xfId="4255" xr:uid="{E75E5429-B5D0-4773-B602-388C6DAC86A0}"/>
    <cellStyle name="Comma 3 4 4 2 2" xfId="7752" xr:uid="{06E1CDA6-6293-4CFE-95FF-A6376B778F82}"/>
    <cellStyle name="Comma 3 4 4 2 2 2" xfId="15117" xr:uid="{01BE7BCD-CC4C-4A69-B63C-D81A2116AF44}"/>
    <cellStyle name="Comma 3 4 4 2 2 2 2" xfId="47735" xr:uid="{B1D91D0D-6916-4D6B-B16B-14E9D38BCCD3}"/>
    <cellStyle name="Comma 3 4 4 2 2 2 3" xfId="35107" xr:uid="{A079D762-2C5C-48F4-811C-2E7DC532A201}"/>
    <cellStyle name="Comma 3 4 4 2 2 3" xfId="22477" xr:uid="{6F622E7D-6644-4C1B-92D0-239F75D5F600}"/>
    <cellStyle name="Comma 3 4 4 2 2 3 2" xfId="41454" xr:uid="{8A99449D-3B7B-43CC-A429-475DBB04A29E}"/>
    <cellStyle name="Comma 3 4 4 2 2 4" xfId="28814" xr:uid="{8E4B9554-219F-42A6-BDEF-110A4B4BDC71}"/>
    <cellStyle name="Comma 3 4 4 2 3" xfId="5134" xr:uid="{0BB6400C-C277-4B35-A2E3-F35A11664446}"/>
    <cellStyle name="Comma 3 4 4 2 3 2" xfId="12499" xr:uid="{6A906E66-8A5F-436C-B2DB-9753726C6E22}"/>
    <cellStyle name="Comma 3 4 4 2 3 2 2" xfId="45117" xr:uid="{AE2328DF-90AB-46DE-A8DD-88187A4CC3D7}"/>
    <cellStyle name="Comma 3 4 4 2 3 2 3" xfId="32489" xr:uid="{D3EC0B4A-139C-492C-9908-47AAE4FD9271}"/>
    <cellStyle name="Comma 3 4 4 2 3 3" xfId="19859" xr:uid="{195D8276-0E0E-46FB-A1DE-2509C57EE91F}"/>
    <cellStyle name="Comma 3 4 4 2 3 3 2" xfId="38836" xr:uid="{9F13603B-5332-4204-8226-E0F46C559624}"/>
    <cellStyle name="Comma 3 4 4 2 3 4" xfId="26196" xr:uid="{E5E4A06B-3AC2-4997-AFF1-D59B90C0F47C}"/>
    <cellStyle name="Comma 3 4 4 2 4" xfId="11621" xr:uid="{87BBFA40-1A81-49CC-9202-A60EF5DD75C5}"/>
    <cellStyle name="Comma 3 4 4 2 4 2" xfId="44238" xr:uid="{61202C6F-0060-451E-B07D-F6F95F446314}"/>
    <cellStyle name="Comma 3 4 4 2 4 3" xfId="31610" xr:uid="{B8814980-26CC-42E5-9327-67FD7572204F}"/>
    <cellStyle name="Comma 3 4 4 2 5" xfId="18981" xr:uid="{1F9C5D4E-B1B4-42D3-BDC1-4CE6989A5F44}"/>
    <cellStyle name="Comma 3 4 4 2 5 2" xfId="37957" xr:uid="{06A2A177-93F3-4B80-9781-63182DB56419}"/>
    <cellStyle name="Comma 3 4 4 2 6" xfId="25317" xr:uid="{F65A5EBE-550C-4623-AE6D-5B1C7A397627}"/>
    <cellStyle name="Comma 3 4 4 3" xfId="3405" xr:uid="{36BEBFBA-8E0E-4F2B-B243-CCDDF6D5D638}"/>
    <cellStyle name="Comma 3 4 4 3 2" xfId="6902" xr:uid="{966FA723-DF85-489D-AB14-2FF89129F089}"/>
    <cellStyle name="Comma 3 4 4 3 2 2" xfId="14267" xr:uid="{0F081382-A6DD-4B31-BCB5-E644C31409A4}"/>
    <cellStyle name="Comma 3 4 4 3 2 2 2" xfId="46885" xr:uid="{C9CB5AE2-D44E-4709-9887-BB76459C02EC}"/>
    <cellStyle name="Comma 3 4 4 3 2 2 3" xfId="34257" xr:uid="{FD5F788F-3D44-4CFB-92C5-285A86EA5C02}"/>
    <cellStyle name="Comma 3 4 4 3 2 3" xfId="21627" xr:uid="{91D6ABE1-D579-40E8-AA86-8EF9CF26D3DA}"/>
    <cellStyle name="Comma 3 4 4 3 2 3 2" xfId="40604" xr:uid="{D92EA903-F35C-454E-AED2-2944FBBF3402}"/>
    <cellStyle name="Comma 3 4 4 3 2 4" xfId="27964" xr:uid="{A54F3508-69FE-4E6C-BF24-33CACE2784EE}"/>
    <cellStyle name="Comma 3 4 4 3 3" xfId="10771" xr:uid="{32693632-508E-4BF2-B233-2D6975E0BDF3}"/>
    <cellStyle name="Comma 3 4 4 3 3 2" xfId="43388" xr:uid="{C3E10D99-8486-46D0-8A9C-E1D2A870B48F}"/>
    <cellStyle name="Comma 3 4 4 3 3 3" xfId="30760" xr:uid="{8E732923-C995-41EA-848F-24FB022197DD}"/>
    <cellStyle name="Comma 3 4 4 3 4" xfId="18131" xr:uid="{1023AED1-C119-4EB7-9BD1-DA4D539DD5BE}"/>
    <cellStyle name="Comma 3 4 4 3 4 2" xfId="37107" xr:uid="{EE30B213-7194-4AA1-8C8C-E57AC6071CDC}"/>
    <cellStyle name="Comma 3 4 4 3 5" xfId="24467" xr:uid="{81167B02-934B-4169-89A9-B8384F328951}"/>
    <cellStyle name="Comma 3 4 4 4" xfId="6019" xr:uid="{76A4BBC4-9F16-4BFA-A235-FCB1A0608F9B}"/>
    <cellStyle name="Comma 3 4 4 4 2" xfId="13384" xr:uid="{AC7FC7AA-71C3-4730-9FE8-4E8D9CD0F959}"/>
    <cellStyle name="Comma 3 4 4 4 2 2" xfId="46002" xr:uid="{DC73057E-C510-4F29-9031-48BDB6926449}"/>
    <cellStyle name="Comma 3 4 4 4 2 3" xfId="33374" xr:uid="{201EEF36-B60C-4DAC-97B1-798FDB8E568F}"/>
    <cellStyle name="Comma 3 4 4 4 3" xfId="20744" xr:uid="{6CCEFD00-0B50-477A-9B6D-FBE27BDBE90A}"/>
    <cellStyle name="Comma 3 4 4 4 3 2" xfId="39721" xr:uid="{26013BCF-419C-47BA-B662-1B5C4E9BE05F}"/>
    <cellStyle name="Comma 3 4 4 4 4" xfId="27081" xr:uid="{579B011E-EB36-4AED-B5AB-620D13959D97}"/>
    <cellStyle name="Comma 3 4 4 5" xfId="2495" xr:uid="{BB1D18B4-94D0-4F07-8813-055446373F89}"/>
    <cellStyle name="Comma 3 4 4 5 2" xfId="9892" xr:uid="{706F75D3-69D4-42C8-A866-52FAB1C0826A}"/>
    <cellStyle name="Comma 3 4 4 5 2 2" xfId="42507" xr:uid="{A8CF7EB5-B5D8-48E0-AA1D-737CC22A0A74}"/>
    <cellStyle name="Comma 3 4 4 5 3" xfId="17252" xr:uid="{FE28DBA6-9071-4436-A41C-108C89F6F396}"/>
    <cellStyle name="Comma 3 4 4 5 4" xfId="29879" xr:uid="{319EEEE9-4B55-4421-B984-54F84777A4FF}"/>
    <cellStyle name="Comma 3 4 4 6" xfId="8670" xr:uid="{F6AA327D-FB2D-4C6F-A393-5B096C29C8CB}"/>
    <cellStyle name="Comma 3 4 4 6 2" xfId="36203" xr:uid="{0CB94AC3-2C0C-4899-91EE-AB8D61EB6721}"/>
    <cellStyle name="Comma 3 4 4 7" xfId="16030" xr:uid="{CF49FA66-5AB1-42C2-95C1-403DE231B3C1}"/>
    <cellStyle name="Comma 3 4 4 8" xfId="23584" xr:uid="{EC878471-43C3-4EBF-8140-DF8FA6AECC7D}"/>
    <cellStyle name="Comma 3 4 5" xfId="1359" xr:uid="{985DC654-13EB-4050-B58E-4636315A0559}"/>
    <cellStyle name="Comma 3 4 5 2" xfId="6454" xr:uid="{FAF88CA0-644A-47B6-9162-33D766CD1165}"/>
    <cellStyle name="Comma 3 4 5 2 2" xfId="13819" xr:uid="{9B2B0506-1328-44C8-8B33-B823C98E51FE}"/>
    <cellStyle name="Comma 3 4 5 2 2 2" xfId="46437" xr:uid="{33222033-4385-491E-A3E7-618CBDA1796B}"/>
    <cellStyle name="Comma 3 4 5 2 2 3" xfId="33809" xr:uid="{D178C443-6890-4B3E-889B-4F2D583CD4C5}"/>
    <cellStyle name="Comma 3 4 5 2 3" xfId="21179" xr:uid="{51E2DEA4-A8FC-44C5-ABED-497DEADE8643}"/>
    <cellStyle name="Comma 3 4 5 2 3 2" xfId="40156" xr:uid="{343F2FD6-9E46-4125-9E7A-ED8E8414909E}"/>
    <cellStyle name="Comma 3 4 5 2 4" xfId="27516" xr:uid="{4CBE2E0F-7DDD-4A63-9164-30B88BA1E525}"/>
    <cellStyle name="Comma 3 4 5 3" xfId="4723" xr:uid="{36867126-5224-4873-8082-96C8F0B28872}"/>
    <cellStyle name="Comma 3 4 5 3 2" xfId="12088" xr:uid="{BB038E20-4A56-4CFD-B9B4-C1A7B3266431}"/>
    <cellStyle name="Comma 3 4 5 3 2 2" xfId="44706" xr:uid="{7F8FCBB1-F46B-4A4C-8774-E247ABFAF60D}"/>
    <cellStyle name="Comma 3 4 5 3 2 3" xfId="32078" xr:uid="{70D75DFF-77F8-416B-B865-B7792FC41980}"/>
    <cellStyle name="Comma 3 4 5 3 3" xfId="19448" xr:uid="{FF693028-CD10-4BAB-BDBF-A279907088EF}"/>
    <cellStyle name="Comma 3 4 5 3 3 2" xfId="38425" xr:uid="{ECF28047-82A1-47F7-937F-0D39A223ADD5}"/>
    <cellStyle name="Comma 3 4 5 3 4" xfId="25785" xr:uid="{355AAB75-77F5-477A-AA55-CB0867823327}"/>
    <cellStyle name="Comma 3 4 5 4" xfId="2957" xr:uid="{14C4C56F-A8A7-4F98-8FEE-14A70CB3DDB8}"/>
    <cellStyle name="Comma 3 4 5 4 2" xfId="10323" xr:uid="{CF8C21E8-DE3C-45F8-82F2-CC13DEF2587C}"/>
    <cellStyle name="Comma 3 4 5 4 2 2" xfId="42940" xr:uid="{F47FCF64-9015-4F20-BC91-65B7A4C6002A}"/>
    <cellStyle name="Comma 3 4 5 4 3" xfId="17683" xr:uid="{B66031CE-25E6-4D1F-9527-697589D275D9}"/>
    <cellStyle name="Comma 3 4 5 4 4" xfId="30312" xr:uid="{247BB59C-3EAA-429A-A2B1-96485950AAB4}"/>
    <cellStyle name="Comma 3 4 5 5" xfId="9062" xr:uid="{1A16563B-C42A-44C3-AB91-9BAC808121FE}"/>
    <cellStyle name="Comma 3 4 5 5 2" xfId="36659" xr:uid="{463F6F5B-2DD3-4605-B1D5-0A2CB69E1900}"/>
    <cellStyle name="Comma 3 4 5 6" xfId="16422" xr:uid="{68D7DFEF-76F5-491D-84BC-508C607E1E39}"/>
    <cellStyle name="Comma 3 4 5 7" xfId="24019" xr:uid="{FBF495B9-52CB-4D71-81EE-BCA2C763CA8C}"/>
    <cellStyle name="Comma 3 4 6" xfId="5608" xr:uid="{8D2BAB2D-F744-436D-9098-E6646866CC93}"/>
    <cellStyle name="Comma 3 4 6 2" xfId="12973" xr:uid="{FB4164C9-C52A-4738-AE45-27FB853298CB}"/>
    <cellStyle name="Comma 3 4 6 2 2" xfId="45591" xr:uid="{AEC229CD-7351-42DB-A7FF-F3338F605433}"/>
    <cellStyle name="Comma 3 4 6 2 3" xfId="32963" xr:uid="{B6FF1B94-9E96-4A25-A164-038C612A8DE2}"/>
    <cellStyle name="Comma 3 4 6 3" xfId="20333" xr:uid="{078CED56-6240-4B75-BD1F-C6098CCA5BD3}"/>
    <cellStyle name="Comma 3 4 6 3 2" xfId="39310" xr:uid="{1411BA53-B647-4435-B0C1-2412FDC142A7}"/>
    <cellStyle name="Comma 3 4 6 4" xfId="26670" xr:uid="{2532E6CA-31CF-40A9-B718-984B6CAB1235}"/>
    <cellStyle name="Comma 3 4 7" xfId="1942" xr:uid="{2D55D80A-1D2E-41DD-9FF9-6568FEED3CED}"/>
    <cellStyle name="Comma 3 4 7 2" xfId="9479" xr:uid="{4FC9091F-2F2A-4BD1-9319-2A8FE7820028}"/>
    <cellStyle name="Comma 3 4 7 2 2" xfId="41997" xr:uid="{3B729673-ABB1-4ADD-AA2E-29386D70D852}"/>
    <cellStyle name="Comma 3 4 7 3" xfId="16839" xr:uid="{8AB2DF3D-CCF9-4731-B154-554D41819E46}"/>
    <cellStyle name="Comma 3 4 7 4" xfId="29362" xr:uid="{50191A7A-40EE-497E-A9DA-D62CBA71A631}"/>
    <cellStyle name="Comma 3 4 8" xfId="8255" xr:uid="{3BE3871A-F8F4-44C7-8C2E-C52FC27561EB}"/>
    <cellStyle name="Comma 3 4 8 2" xfId="15620" xr:uid="{7E336A8C-0A6E-4827-8888-4F53E0239542}"/>
    <cellStyle name="Comma 3 4 8 2 2" xfId="42096" xr:uid="{A1129B5C-A635-49E7-AE28-EEBA97AC3B05}"/>
    <cellStyle name="Comma 3 4 8 3" xfId="22980" xr:uid="{36BAF00B-45DA-4499-ABCB-2C448485D2A4}"/>
    <cellStyle name="Comma 3 4 8 4" xfId="29468" xr:uid="{5969810F-1C7B-4CFD-BE62-F910B238570E}"/>
    <cellStyle name="Comma 3 4 9" xfId="1524" xr:uid="{A76C91CB-233A-45A6-AB6B-C330EF43200E}"/>
    <cellStyle name="Comma 3 4 9 2" xfId="9138" xr:uid="{CE19FBEC-BAB0-4CDB-ABF1-97A696183D79}"/>
    <cellStyle name="Comma 3 4 9 3" xfId="16498" xr:uid="{5AE72335-61E4-4526-B355-C8622D3527E8}"/>
    <cellStyle name="Comma 3 4 9 4" xfId="35691" xr:uid="{F379035F-2339-4C92-854A-35B97DDC17F0}"/>
    <cellStyle name="Comma 3 5" xfId="529" xr:uid="{18FC002E-CFDB-4B67-9668-D23BE059F390}"/>
    <cellStyle name="Comma 3 5 10" xfId="1544" xr:uid="{30E0776B-CEAE-4711-9A2F-813F469B70B9}"/>
    <cellStyle name="Comma 3 5 10 2" xfId="9158" xr:uid="{55B9CBD4-553C-46C8-A6A3-C14D4BDB84D7}"/>
    <cellStyle name="Comma 3 5 10 3" xfId="16518" xr:uid="{7060F284-7286-4B7D-9832-7EBA410C08B6}"/>
    <cellStyle name="Comma 3 5 10 4" xfId="35800" xr:uid="{E2AF3E97-851D-4105-AFEE-6FB5933ED86F}"/>
    <cellStyle name="Comma 3 5 11" xfId="8527" xr:uid="{59D20F14-72DC-481D-9E3A-6FA1097B1787}"/>
    <cellStyle name="Comma 3 5 12" xfId="15887" xr:uid="{C0E687D5-BFA2-4142-9E6F-8AAD7ECE4C26}"/>
    <cellStyle name="Comma 3 5 13" xfId="23231" xr:uid="{0E912025-2686-46B9-ACA3-343B2BAC5F66}"/>
    <cellStyle name="Comma 3 5 2" xfId="1120" xr:uid="{DA297693-C7BC-4D0E-A258-C31E609C98F8}"/>
    <cellStyle name="Comma 3 5 2 10" xfId="23387" xr:uid="{F6DAA389-F7B0-4CF9-BEEC-C00EFE28A9E9}"/>
    <cellStyle name="Comma 3 5 2 2" xfId="2771" xr:uid="{9D9F5D9A-5BCC-4B11-92FC-D25867334601}"/>
    <cellStyle name="Comma 3 5 2 2 2" xfId="4503" xr:uid="{90722C35-352A-49DB-B3A5-8F879B8CC272}"/>
    <cellStyle name="Comma 3 5 2 2 2 2" xfId="8001" xr:uid="{FBEFB331-67AA-4E3B-91E4-FFEFCA924B5A}"/>
    <cellStyle name="Comma 3 5 2 2 2 2 2" xfId="15366" xr:uid="{7764068E-A886-4995-AE2B-69C443163FBB}"/>
    <cellStyle name="Comma 3 5 2 2 2 2 2 2" xfId="47984" xr:uid="{26D46BFC-2784-4386-BE62-EAF4B55411AB}"/>
    <cellStyle name="Comma 3 5 2 2 2 2 2 3" xfId="35356" xr:uid="{2071743B-1AF0-465C-A359-7C22F9EFE571}"/>
    <cellStyle name="Comma 3 5 2 2 2 2 3" xfId="22726" xr:uid="{84EBB58E-75D7-48BB-9000-4C771E89A85C}"/>
    <cellStyle name="Comma 3 5 2 2 2 2 3 2" xfId="41703" xr:uid="{17FB7320-ABC2-4DDF-B264-673A08EBD617}"/>
    <cellStyle name="Comma 3 5 2 2 2 2 4" xfId="29063" xr:uid="{ADCB2980-4E0A-4602-A657-47990D74EF27}"/>
    <cellStyle name="Comma 3 5 2 2 2 3" xfId="5383" xr:uid="{02667C47-5544-49CC-942E-65AAB12F92E2}"/>
    <cellStyle name="Comma 3 5 2 2 2 3 2" xfId="12748" xr:uid="{D038D828-7F2C-4CBE-8249-B5761C67E282}"/>
    <cellStyle name="Comma 3 5 2 2 2 3 2 2" xfId="45366" xr:uid="{DBBA368B-845F-4588-AC2C-941A879C8C52}"/>
    <cellStyle name="Comma 3 5 2 2 2 3 2 3" xfId="32738" xr:uid="{08EFEA46-3581-4348-8E4D-A17AA260D323}"/>
    <cellStyle name="Comma 3 5 2 2 2 3 3" xfId="20108" xr:uid="{DC81BACB-8F23-439A-B119-F96812B2F943}"/>
    <cellStyle name="Comma 3 5 2 2 2 3 3 2" xfId="39085" xr:uid="{F18F07C6-538C-4364-852D-819524E58C45}"/>
    <cellStyle name="Comma 3 5 2 2 2 3 4" xfId="26445" xr:uid="{F7603CFC-FC53-4D0C-99A5-3BED67242A31}"/>
    <cellStyle name="Comma 3 5 2 2 2 4" xfId="11869" xr:uid="{26C8A7C1-D112-44D3-A7B6-BF2929061DF3}"/>
    <cellStyle name="Comma 3 5 2 2 2 4 2" xfId="44487" xr:uid="{8EDDD479-B2F0-459A-A178-123EC050375C}"/>
    <cellStyle name="Comma 3 5 2 2 2 4 3" xfId="31859" xr:uid="{B756723B-A94A-4014-A307-C2C9626CA321}"/>
    <cellStyle name="Comma 3 5 2 2 2 5" xfId="19229" xr:uid="{AEED9B18-11AC-419E-8799-4D20FC0AB34F}"/>
    <cellStyle name="Comma 3 5 2 2 2 5 2" xfId="38206" xr:uid="{1F41D596-FC19-49FC-B36F-D39686FF4DC4}"/>
    <cellStyle name="Comma 3 5 2 2 2 6" xfId="25566" xr:uid="{B1294B58-8833-4674-AEE4-3ACC2486774B}"/>
    <cellStyle name="Comma 3 5 2 2 3" xfId="3648" xr:uid="{B7E7011A-885B-431B-84B7-B7B07E79F1A9}"/>
    <cellStyle name="Comma 3 5 2 2 3 2" xfId="7145" xr:uid="{89ABE834-AF53-4E34-9710-CCF77FAA09EC}"/>
    <cellStyle name="Comma 3 5 2 2 3 2 2" xfId="14510" xr:uid="{21736DE0-78E1-4599-9D25-1AADCFB36257}"/>
    <cellStyle name="Comma 3 5 2 2 3 2 2 2" xfId="47128" xr:uid="{5BDAC2D3-4E03-4394-BD69-E179BAE2A1B0}"/>
    <cellStyle name="Comma 3 5 2 2 3 2 2 3" xfId="34500" xr:uid="{95FC80DB-F0AC-4BB4-88B4-0A4322B8EDC3}"/>
    <cellStyle name="Comma 3 5 2 2 3 2 3" xfId="21870" xr:uid="{484EC040-8502-4B1A-80BA-8B3369F9BE3B}"/>
    <cellStyle name="Comma 3 5 2 2 3 2 3 2" xfId="40847" xr:uid="{AECB680E-0215-4D59-B7F6-14E12CDC7BA2}"/>
    <cellStyle name="Comma 3 5 2 2 3 2 4" xfId="28207" xr:uid="{780A17FB-42A6-45DD-AA96-0662B82C6A25}"/>
    <cellStyle name="Comma 3 5 2 2 3 3" xfId="11014" xr:uid="{0C7E5CC5-06A9-45AA-9DE4-B12E308AD458}"/>
    <cellStyle name="Comma 3 5 2 2 3 3 2" xfId="43631" xr:uid="{F8D50674-6557-4E3C-A78A-E302CD90E98E}"/>
    <cellStyle name="Comma 3 5 2 2 3 3 3" xfId="31003" xr:uid="{866179F4-1939-4D03-B33C-56D44F9406EC}"/>
    <cellStyle name="Comma 3 5 2 2 3 4" xfId="18374" xr:uid="{381801C7-23B5-473B-A4CE-A23870B17B21}"/>
    <cellStyle name="Comma 3 5 2 2 3 4 2" xfId="37350" xr:uid="{43B5BCAC-46E0-4B80-9C8B-1F1D09DFC081}"/>
    <cellStyle name="Comma 3 5 2 2 3 5" xfId="24710" xr:uid="{14E7BF0B-450E-4686-AF07-9B7FB5AAB569}"/>
    <cellStyle name="Comma 3 5 2 2 4" xfId="6268" xr:uid="{6AC1DBFE-3A52-476B-9950-E533E2C533D0}"/>
    <cellStyle name="Comma 3 5 2 2 4 2" xfId="13633" xr:uid="{CCC35B61-6BDC-4A4F-BD04-9C6CA5E1481A}"/>
    <cellStyle name="Comma 3 5 2 2 4 2 2" xfId="46251" xr:uid="{F83063EB-843D-4FE5-820C-96BF01745C9E}"/>
    <cellStyle name="Comma 3 5 2 2 4 2 3" xfId="33623" xr:uid="{77C38E76-C67B-400D-8458-069EFE9B1A77}"/>
    <cellStyle name="Comma 3 5 2 2 4 3" xfId="20993" xr:uid="{57D2C849-9771-43E2-8CEF-DF22C4B40B36}"/>
    <cellStyle name="Comma 3 5 2 2 4 3 2" xfId="39970" xr:uid="{EDCDE1A9-7579-4FAE-8482-8EA2F78E86D8}"/>
    <cellStyle name="Comma 3 5 2 2 4 4" xfId="27330" xr:uid="{122027EB-C88F-456C-9C79-245D394DC2C2}"/>
    <cellStyle name="Comma 3 5 2 2 5" xfId="10139" xr:uid="{4F3CB64B-9176-4EBA-98D1-F1249DB2B1EB}"/>
    <cellStyle name="Comma 3 5 2 2 5 2" xfId="42754" xr:uid="{63B55F24-C6D9-4B81-B0C1-37A9799DB078}"/>
    <cellStyle name="Comma 3 5 2 2 5 3" xfId="30126" xr:uid="{041B0CD1-20F5-48C5-9317-4B9B7BA87E85}"/>
    <cellStyle name="Comma 3 5 2 2 6" xfId="17499" xr:uid="{95921883-DAD6-49F4-BEEE-16342480DF15}"/>
    <cellStyle name="Comma 3 5 2 2 6 2" xfId="36473" xr:uid="{2036B973-46F7-4DB6-8C40-717EB5327087}"/>
    <cellStyle name="Comma 3 5 2 2 7" xfId="23833" xr:uid="{2F753BF2-3D6F-41D1-B4BB-E6CDE27CECC1}"/>
    <cellStyle name="Comma 3 5 2 3" xfId="4063" xr:uid="{80DB659E-DA03-49AF-A96D-B88926C6C97A}"/>
    <cellStyle name="Comma 3 5 2 3 2" xfId="7560" xr:uid="{B8FF0ED1-EEC8-4CAF-9AD9-90489F6B65E9}"/>
    <cellStyle name="Comma 3 5 2 3 2 2" xfId="14925" xr:uid="{B2BFF290-E05F-4263-9F70-5464AFB99861}"/>
    <cellStyle name="Comma 3 5 2 3 2 2 2" xfId="47543" xr:uid="{7E246393-ABD4-4CD8-A856-C3F42CA1E204}"/>
    <cellStyle name="Comma 3 5 2 3 2 2 3" xfId="34915" xr:uid="{73B5EB4D-4670-4583-9865-0C4C9C31D7DD}"/>
    <cellStyle name="Comma 3 5 2 3 2 3" xfId="22285" xr:uid="{405788DE-AAFE-460D-B0D4-0867172B8C0A}"/>
    <cellStyle name="Comma 3 5 2 3 2 3 2" xfId="41262" xr:uid="{B11DCEEE-AD8F-4A79-8E1B-05CFE3E482B6}"/>
    <cellStyle name="Comma 3 5 2 3 2 4" xfId="28622" xr:uid="{5335D046-5D9D-485E-B2F8-F4E514FC448D}"/>
    <cellStyle name="Comma 3 5 2 3 3" xfId="4941" xr:uid="{8B1C567D-952F-4D2B-BB56-C48DBB5BCA5C}"/>
    <cellStyle name="Comma 3 5 2 3 3 2" xfId="12306" xr:uid="{30B22BE2-7935-401A-8EB8-94B18342DB4D}"/>
    <cellStyle name="Comma 3 5 2 3 3 2 2" xfId="44924" xr:uid="{D0DEB02E-CD2E-40F8-84EF-75F94DE213BE}"/>
    <cellStyle name="Comma 3 5 2 3 3 2 3" xfId="32296" xr:uid="{205DEBD0-3C05-479F-B28F-D4BA65BF9D0B}"/>
    <cellStyle name="Comma 3 5 2 3 3 3" xfId="19666" xr:uid="{DC01941A-79FE-40EE-9AA5-60BD3E95B203}"/>
    <cellStyle name="Comma 3 5 2 3 3 3 2" xfId="38643" xr:uid="{B63061B4-4A03-459D-83A9-BD873D8EFFE5}"/>
    <cellStyle name="Comma 3 5 2 3 3 4" xfId="26003" xr:uid="{21219921-02D3-40DC-9030-367F3C1CEF41}"/>
    <cellStyle name="Comma 3 5 2 3 4" xfId="11429" xr:uid="{94EEF2AD-0ECD-4AB4-A087-9DC0B7FD35FB}"/>
    <cellStyle name="Comma 3 5 2 3 4 2" xfId="44046" xr:uid="{A28D3712-1E93-421A-8B35-201C3E5DEDB3}"/>
    <cellStyle name="Comma 3 5 2 3 4 3" xfId="31418" xr:uid="{8243D51D-41F0-4E16-AC45-69BF09D561A8}"/>
    <cellStyle name="Comma 3 5 2 3 5" xfId="18789" xr:uid="{5725387B-81F0-4E1E-B2D5-425756850AB2}"/>
    <cellStyle name="Comma 3 5 2 3 5 2" xfId="37765" xr:uid="{9406DE73-478F-40F7-90CD-F0157D2BED54}"/>
    <cellStyle name="Comma 3 5 2 3 6" xfId="25125" xr:uid="{1616C6A9-AA27-4423-AFEB-0A15DF3B0576}"/>
    <cellStyle name="Comma 3 5 2 4" xfId="3213" xr:uid="{36B77A66-3491-4E3E-AF06-B47493A4DFEE}"/>
    <cellStyle name="Comma 3 5 2 4 2" xfId="6710" xr:uid="{BA2B5C1B-7C1E-487D-AB81-09BD02CDEF2B}"/>
    <cellStyle name="Comma 3 5 2 4 2 2" xfId="14075" xr:uid="{6DCF7CBD-CB23-4498-A0AC-82132C7B3AB5}"/>
    <cellStyle name="Comma 3 5 2 4 2 2 2" xfId="46693" xr:uid="{D32A5100-6CAF-4142-948B-59C41F425DA2}"/>
    <cellStyle name="Comma 3 5 2 4 2 2 3" xfId="34065" xr:uid="{0B3338C5-ACE7-4174-807F-CE585D972780}"/>
    <cellStyle name="Comma 3 5 2 4 2 3" xfId="21435" xr:uid="{5DDAD10B-6E92-4A93-81F4-5851C4D846D9}"/>
    <cellStyle name="Comma 3 5 2 4 2 3 2" xfId="40412" xr:uid="{8CCCC114-60F4-4D36-817B-A9B2D2522118}"/>
    <cellStyle name="Comma 3 5 2 4 2 4" xfId="27772" xr:uid="{29B4959C-AEE4-4D45-AF81-9ACDD807F18A}"/>
    <cellStyle name="Comma 3 5 2 4 3" xfId="10579" xr:uid="{5EACC786-7ADD-4921-9E2E-6D768D7EA9C6}"/>
    <cellStyle name="Comma 3 5 2 4 3 2" xfId="43196" xr:uid="{4982A51D-87BA-4B3F-833D-B86C94EDE5E3}"/>
    <cellStyle name="Comma 3 5 2 4 3 3" xfId="30568" xr:uid="{E1191182-6027-4A63-A86D-555EB3C9539D}"/>
    <cellStyle name="Comma 3 5 2 4 4" xfId="17939" xr:uid="{16462DEC-ECDF-4A8A-AF4E-A0EE90024B5E}"/>
    <cellStyle name="Comma 3 5 2 4 4 2" xfId="36915" xr:uid="{88313663-6D3B-41C5-869F-94F769EA8CB7}"/>
    <cellStyle name="Comma 3 5 2 4 5" xfId="24275" xr:uid="{C24522CE-00E6-472A-95A1-EE9AEDDF897F}"/>
    <cellStyle name="Comma 3 5 2 5" xfId="5826" xr:uid="{88C1E9A0-5481-4D88-8A6D-9DC026687772}"/>
    <cellStyle name="Comma 3 5 2 5 2" xfId="13191" xr:uid="{901758A0-AB74-43BE-B01D-198277489F46}"/>
    <cellStyle name="Comma 3 5 2 5 2 2" xfId="45809" xr:uid="{A3B290A3-CEC6-4C91-9E18-2A24DF31ECB4}"/>
    <cellStyle name="Comma 3 5 2 5 2 3" xfId="33181" xr:uid="{F6DDB772-E02B-4D3F-B6E3-7E129BE8635B}"/>
    <cellStyle name="Comma 3 5 2 5 3" xfId="20551" xr:uid="{34DFAFB2-12C6-4493-96EB-46027B8F2B26}"/>
    <cellStyle name="Comma 3 5 2 5 3 2" xfId="39528" xr:uid="{F88819A8-3023-487F-9AC5-204CC7CC8BBD}"/>
    <cellStyle name="Comma 3 5 2 5 4" xfId="26888" xr:uid="{ABF5BF09-BE70-46A0-A32F-1F93EF4B8E74}"/>
    <cellStyle name="Comma 3 5 2 6" xfId="2274" xr:uid="{AA2CC14D-789E-42BD-A19F-AFABCF5760F6}"/>
    <cellStyle name="Comma 3 5 2 6 2" xfId="9699" xr:uid="{4BD9252C-0478-47D1-A40B-6996CEBADDB8}"/>
    <cellStyle name="Comma 3 5 2 6 2 2" xfId="42312" xr:uid="{70B67F44-C27C-43B8-AFE5-975A438B4565}"/>
    <cellStyle name="Comma 3 5 2 6 3" xfId="17059" xr:uid="{2B2F5096-B642-4417-8F2F-F4E895A897A1}"/>
    <cellStyle name="Comma 3 5 2 6 4" xfId="29684" xr:uid="{23CC21F1-4A0B-411D-9710-836656EB4CB4}"/>
    <cellStyle name="Comma 3 5 2 7" xfId="1804" xr:uid="{8F276234-5BB8-4E30-9D4F-0E383A23D03B}"/>
    <cellStyle name="Comma 3 5 2 7 2" xfId="9341" xr:uid="{49DE21AE-B20B-4DAE-AD89-9F3FBB8A7D35}"/>
    <cellStyle name="Comma 3 5 2 7 3" xfId="16701" xr:uid="{968B2968-F333-45F5-8923-EF458A3091C7}"/>
    <cellStyle name="Comma 3 5 2 7 4" xfId="35999" xr:uid="{0916D4DB-33E1-449B-BC4E-2C7C1733E645}"/>
    <cellStyle name="Comma 3 5 2 8" xfId="8963" xr:uid="{C839B810-414E-4235-AA75-B71EF4E240F5}"/>
    <cellStyle name="Comma 3 5 2 9" xfId="16323" xr:uid="{92AD5C2C-DF88-48F6-A135-BB219113B8A0}"/>
    <cellStyle name="Comma 3 5 3" xfId="1188" xr:uid="{436CD69F-0803-4A9D-84D8-E31669564CB0}"/>
    <cellStyle name="Comma 3 5 3 2" xfId="4307" xr:uid="{825A5581-1168-41F3-8401-C96D53F79245}"/>
    <cellStyle name="Comma 3 5 3 2 2" xfId="7805" xr:uid="{6B508E24-0E2B-4A9A-96E0-44C5938A1DED}"/>
    <cellStyle name="Comma 3 5 3 2 2 2" xfId="15170" xr:uid="{EB2BDA58-2DE7-458E-843F-AA0938EF20FB}"/>
    <cellStyle name="Comma 3 5 3 2 2 2 2" xfId="47788" xr:uid="{2303ED33-D619-42BC-95A2-8E776F553300}"/>
    <cellStyle name="Comma 3 5 3 2 2 2 3" xfId="35160" xr:uid="{58B3D504-AA0E-41BD-9E0E-0FD7701C459F}"/>
    <cellStyle name="Comma 3 5 3 2 2 3" xfId="22530" xr:uid="{1F9BDFD0-DA57-4983-B9E6-C36142714E3B}"/>
    <cellStyle name="Comma 3 5 3 2 2 3 2" xfId="41507" xr:uid="{319EBE5B-CEB5-4D2C-9F8C-056589BEBA8D}"/>
    <cellStyle name="Comma 3 5 3 2 2 4" xfId="28867" xr:uid="{541860C2-82FF-4340-911A-FDF8E34F34E6}"/>
    <cellStyle name="Comma 3 5 3 2 3" xfId="5187" xr:uid="{BFAC1E33-C43B-4E79-9A4C-1969715AC2DA}"/>
    <cellStyle name="Comma 3 5 3 2 3 2" xfId="12552" xr:uid="{C56E4A08-FB23-4648-B5E3-4790B047ADDF}"/>
    <cellStyle name="Comma 3 5 3 2 3 2 2" xfId="45170" xr:uid="{7C9DA7F7-5E6D-4957-BA25-7DFEC7B787C7}"/>
    <cellStyle name="Comma 3 5 3 2 3 2 3" xfId="32542" xr:uid="{12CB9EE5-9DB7-46C6-B698-DD8147D109B8}"/>
    <cellStyle name="Comma 3 5 3 2 3 3" xfId="19912" xr:uid="{CF3B72A4-1F18-4ECA-B23B-8EBD468A6848}"/>
    <cellStyle name="Comma 3 5 3 2 3 3 2" xfId="38889" xr:uid="{B033FB94-ABB0-4F80-8FBA-E6386BCB513C}"/>
    <cellStyle name="Comma 3 5 3 2 3 4" xfId="26249" xr:uid="{793EDCB5-500A-4D5A-83CB-CF4A3E77B85D}"/>
    <cellStyle name="Comma 3 5 3 2 4" xfId="11673" xr:uid="{55315AE1-21CF-4BAD-ADB0-F0CC5380A877}"/>
    <cellStyle name="Comma 3 5 3 2 4 2" xfId="44291" xr:uid="{F24FA839-4C68-4098-8350-22ED812C6BE1}"/>
    <cellStyle name="Comma 3 5 3 2 4 3" xfId="31663" xr:uid="{DDE64774-593E-4368-8C31-2CA042DE38A0}"/>
    <cellStyle name="Comma 3 5 3 2 5" xfId="19033" xr:uid="{3C642205-7077-4679-A958-637331875A6C}"/>
    <cellStyle name="Comma 3 5 3 2 5 2" xfId="38010" xr:uid="{E1D1DA44-F0E1-4121-8BBF-42F416ACBFC1}"/>
    <cellStyle name="Comma 3 5 3 2 6" xfId="25370" xr:uid="{713487ED-1A75-4D52-AE6B-925BAB888FC8}"/>
    <cellStyle name="Comma 3 5 3 3" xfId="3457" xr:uid="{6C07518D-1CEF-4760-8418-D238E98BA039}"/>
    <cellStyle name="Comma 3 5 3 3 2" xfId="6954" xr:uid="{B2D4810B-0A0E-4843-8289-BCF136B9574C}"/>
    <cellStyle name="Comma 3 5 3 3 2 2" xfId="14319" xr:uid="{BF2574C8-B681-4BA9-8C8F-A6FA7482A771}"/>
    <cellStyle name="Comma 3 5 3 3 2 2 2" xfId="46937" xr:uid="{29AF8C3B-3A87-4FF9-953C-88FA52F0B5CB}"/>
    <cellStyle name="Comma 3 5 3 3 2 2 3" xfId="34309" xr:uid="{439B21C2-C97D-4C0F-A30B-C9F0BADB389A}"/>
    <cellStyle name="Comma 3 5 3 3 2 3" xfId="21679" xr:uid="{0FE57AF4-21FD-40B3-A644-B89087381DCB}"/>
    <cellStyle name="Comma 3 5 3 3 2 3 2" xfId="40656" xr:uid="{10B6514E-A21B-44A6-832C-6D1F95C6E9BA}"/>
    <cellStyle name="Comma 3 5 3 3 2 4" xfId="28016" xr:uid="{1FDFB0D0-C6ED-4976-9C84-DC7FA6E7F9CD}"/>
    <cellStyle name="Comma 3 5 3 3 3" xfId="10823" xr:uid="{B9285000-B577-4E5E-9151-213ECD8E2F56}"/>
    <cellStyle name="Comma 3 5 3 3 3 2" xfId="43440" xr:uid="{D7ADF18A-720A-4C1B-A582-955398FAEAF9}"/>
    <cellStyle name="Comma 3 5 3 3 3 3" xfId="30812" xr:uid="{B857883F-7074-4335-9456-C542B3AB88E7}"/>
    <cellStyle name="Comma 3 5 3 3 4" xfId="18183" xr:uid="{2FAD6800-944D-43A5-8AE4-F72C4DDA4DC9}"/>
    <cellStyle name="Comma 3 5 3 3 4 2" xfId="37159" xr:uid="{D8A07395-82AD-4465-AE05-033483891BA1}"/>
    <cellStyle name="Comma 3 5 3 3 5" xfId="24519" xr:uid="{87EFACE3-FC97-45A2-A9AE-B4024B783819}"/>
    <cellStyle name="Comma 3 5 3 4" xfId="6072" xr:uid="{A46E5121-E3D4-4C6C-9A5B-81A54BA26892}"/>
    <cellStyle name="Comma 3 5 3 4 2" xfId="13437" xr:uid="{5F08C8D7-D922-4BA5-8FE4-AC49C3BCFF97}"/>
    <cellStyle name="Comma 3 5 3 4 2 2" xfId="46055" xr:uid="{ECA313E0-2BBC-4772-B05C-E569F0526C8D}"/>
    <cellStyle name="Comma 3 5 3 4 2 3" xfId="33427" xr:uid="{77DD3D2F-BE7F-4CF9-9219-128246D78BAC}"/>
    <cellStyle name="Comma 3 5 3 4 3" xfId="20797" xr:uid="{CA8A3832-1372-40A2-AF1A-9671CB93081A}"/>
    <cellStyle name="Comma 3 5 3 4 3 2" xfId="39774" xr:uid="{1C7D6F4C-B5B6-48AD-8868-E9317E375351}"/>
    <cellStyle name="Comma 3 5 3 4 4" xfId="27134" xr:uid="{533C2790-CCFD-4FA2-A01D-9027F8AB9CF4}"/>
    <cellStyle name="Comma 3 5 3 5" xfId="2552" xr:uid="{E66F2F14-F8C2-40C4-B6BA-B13DB65A1B29}"/>
    <cellStyle name="Comma 3 5 3 5 2" xfId="9944" xr:uid="{6EC7D293-58DA-4DEB-B305-44ABEF89C2C7}"/>
    <cellStyle name="Comma 3 5 3 5 2 2" xfId="42558" xr:uid="{2BDD33CA-A499-45B8-8F5F-AA87FDAFD3D5}"/>
    <cellStyle name="Comma 3 5 3 5 3" xfId="17304" xr:uid="{7BBBC77B-7E85-44B1-9929-A95845696A15}"/>
    <cellStyle name="Comma 3 5 3 5 4" xfId="29930" xr:uid="{9E1E4C8F-CE53-47C4-8738-1871A115D7D2}"/>
    <cellStyle name="Comma 3 5 3 6" xfId="1900" xr:uid="{172FE468-8ED1-4C41-AC67-C25FA49BFA35}"/>
    <cellStyle name="Comma 3 5 3 6 2" xfId="9437" xr:uid="{311AA799-0FBA-4A9A-B1E3-7CBC913BD84D}"/>
    <cellStyle name="Comma 3 5 3 6 3" xfId="16797" xr:uid="{7D4825B3-D051-4A75-A83D-1D35884BA1AC}"/>
    <cellStyle name="Comma 3 5 3 6 4" xfId="36258" xr:uid="{A3B2AC3D-0A18-4D0B-9240-97CB115BDBB2}"/>
    <cellStyle name="Comma 3 5 3 7" xfId="9020" xr:uid="{FF632F73-97F9-438E-9901-95A4BFB61A12}"/>
    <cellStyle name="Comma 3 5 3 8" xfId="16380" xr:uid="{37340E67-4DB4-4436-84C3-F02CD9A29BEB}"/>
    <cellStyle name="Comma 3 5 3 9" xfId="23637" xr:uid="{D9595356-B8F7-46A2-AF77-1AFFB3A3C5E2}"/>
    <cellStyle name="Comma 3 5 4" xfId="827" xr:uid="{DB5A3365-F0A9-4823-992B-12F76344CE12}"/>
    <cellStyle name="Comma 3 5 4 2" xfId="7409" xr:uid="{C4F10B25-A5F5-457B-AFDC-9FEB9303ECC5}"/>
    <cellStyle name="Comma 3 5 4 2 2" xfId="14774" xr:uid="{EB536222-9890-464E-ABC3-5A08DF22770D}"/>
    <cellStyle name="Comma 3 5 4 2 2 2" xfId="47392" xr:uid="{56F8201C-7B2D-4AA0-B66F-E861924C7244}"/>
    <cellStyle name="Comma 3 5 4 2 2 3" xfId="34764" xr:uid="{9D7A7D3A-83C7-4BDA-AD9C-D7A6F456F029}"/>
    <cellStyle name="Comma 3 5 4 2 3" xfId="22134" xr:uid="{3C707214-F102-438A-B85A-712133E1936F}"/>
    <cellStyle name="Comma 3 5 4 2 3 2" xfId="41111" xr:uid="{745D9969-DB35-4AC2-A001-33FDEBB14245}"/>
    <cellStyle name="Comma 3 5 4 2 4" xfId="28471" xr:uid="{0B260FAB-CA11-4571-900B-35BC4A392789}"/>
    <cellStyle name="Comma 3 5 4 3" xfId="4787" xr:uid="{304C86A7-ECA4-4447-9925-6008FEB7B236}"/>
    <cellStyle name="Comma 3 5 4 3 2" xfId="12152" xr:uid="{CB711C3A-763A-4933-AE96-18F75F985BE8}"/>
    <cellStyle name="Comma 3 5 4 3 2 2" xfId="44770" xr:uid="{58AEEE5E-9548-4DD1-90B1-B3F781C87B85}"/>
    <cellStyle name="Comma 3 5 4 3 2 3" xfId="32142" xr:uid="{ADC23F0A-19F0-40B9-ACCF-3EF8458EB6FD}"/>
    <cellStyle name="Comma 3 5 4 3 3" xfId="19512" xr:uid="{50C0606C-102C-4F84-A204-E3D7FCD5AABC}"/>
    <cellStyle name="Comma 3 5 4 3 3 2" xfId="38489" xr:uid="{88A7964F-0745-4DE2-9E7A-41B8FDB6BD8A}"/>
    <cellStyle name="Comma 3 5 4 3 4" xfId="25849" xr:uid="{86E6D979-6BA6-4E44-B7F7-732666EDAF45}"/>
    <cellStyle name="Comma 3 5 4 4" xfId="3912" xr:uid="{90E2B5FE-44A1-4850-A82C-CCA58EAB45DF}"/>
    <cellStyle name="Comma 3 5 4 4 2" xfId="11278" xr:uid="{C0968A59-F682-47AC-B810-E778184FDFE8}"/>
    <cellStyle name="Comma 3 5 4 4 2 2" xfId="43895" xr:uid="{F9019F12-91A4-4EBF-ACA3-FB0931D2B6CA}"/>
    <cellStyle name="Comma 3 5 4 4 3" xfId="18638" xr:uid="{80387CED-AF38-4D07-8BD2-94DED14F04AB}"/>
    <cellStyle name="Comma 3 5 4 4 4" xfId="31267" xr:uid="{804B33CC-46B9-4C1C-B9A5-5BFFE83C48E7}"/>
    <cellStyle name="Comma 3 5 4 5" xfId="8696" xr:uid="{D055E005-001B-445F-8A70-BA1DB53A4D18}"/>
    <cellStyle name="Comma 3 5 4 5 2" xfId="37614" xr:uid="{2DE96095-7D84-4BE8-833E-7ED237B20B5D}"/>
    <cellStyle name="Comma 3 5 4 6" xfId="16056" xr:uid="{964626D7-E0E1-4DEC-A015-4CBB064A17C3}"/>
    <cellStyle name="Comma 3 5 4 7" xfId="24974" xr:uid="{9267ED83-9E40-4BD9-8F4F-F569049BB4BB}"/>
    <cellStyle name="Comma 3 5 5" xfId="3062" xr:uid="{0AA61851-5509-43B8-959B-8FD19DE0B5C0}"/>
    <cellStyle name="Comma 3 5 5 2" xfId="6559" xr:uid="{46D7AEAE-B0C5-4DAF-A872-604CF7A17420}"/>
    <cellStyle name="Comma 3 5 5 2 2" xfId="13924" xr:uid="{5306E496-CC29-477C-88F8-C33B8995F6AB}"/>
    <cellStyle name="Comma 3 5 5 2 2 2" xfId="46542" xr:uid="{EEF2D443-3E67-4562-AFBD-E8A483CF65FC}"/>
    <cellStyle name="Comma 3 5 5 2 2 3" xfId="33914" xr:uid="{44D8916A-8861-487E-9380-AB0D3246E720}"/>
    <cellStyle name="Comma 3 5 5 2 3" xfId="21284" xr:uid="{99C7E1C3-1D91-4E01-BC11-4986E66EF707}"/>
    <cellStyle name="Comma 3 5 5 2 3 2" xfId="40261" xr:uid="{D8B93532-8ADA-4A07-A402-05AF070D21A5}"/>
    <cellStyle name="Comma 3 5 5 2 4" xfId="27621" xr:uid="{AA839A57-D10B-4763-AEA9-896186A29975}"/>
    <cellStyle name="Comma 3 5 5 3" xfId="10428" xr:uid="{A5537CA7-6EBD-4E19-9E5F-DDC5CACB05CC}"/>
    <cellStyle name="Comma 3 5 5 3 2" xfId="43045" xr:uid="{A97AA01F-CB89-425C-A895-4B11F947C4C8}"/>
    <cellStyle name="Comma 3 5 5 3 3" xfId="30417" xr:uid="{A1178BAA-0FF3-43D0-B162-8E28CACEE2DB}"/>
    <cellStyle name="Comma 3 5 5 4" xfId="17788" xr:uid="{2FEAE72D-4F1A-4094-B400-7068424DA191}"/>
    <cellStyle name="Comma 3 5 5 4 2" xfId="36764" xr:uid="{B93447BF-0A39-413F-B3DC-38EA36C39742}"/>
    <cellStyle name="Comma 3 5 5 5" xfId="24124" xr:uid="{6EB608D5-DD76-4B57-9C3B-96949C0BD899}"/>
    <cellStyle name="Comma 3 5 6" xfId="5672" xr:uid="{79961C37-2A81-4D36-A652-AF0A41C7FC0C}"/>
    <cellStyle name="Comma 3 5 6 2" xfId="13037" xr:uid="{D8E07E9E-DAB0-4E92-BBB4-DEC6EEC8D395}"/>
    <cellStyle name="Comma 3 5 6 2 2" xfId="45655" xr:uid="{D9C1445B-DE82-4D19-BC58-22DEDF950FBD}"/>
    <cellStyle name="Comma 3 5 6 2 3" xfId="33027" xr:uid="{75261588-D671-425E-AA78-CE64190F43F3}"/>
    <cellStyle name="Comma 3 5 6 3" xfId="20397" xr:uid="{5E5FFC71-959A-4861-912C-E10D7077B73C}"/>
    <cellStyle name="Comma 3 5 6 3 2" xfId="39374" xr:uid="{451635E5-25D1-40E5-9F74-0254312D680D}"/>
    <cellStyle name="Comma 3 5 6 4" xfId="26734" xr:uid="{9F3DB736-4509-4B6B-801E-10BEEC029C0C}"/>
    <cellStyle name="Comma 3 5 7" xfId="8193" xr:uid="{BB580409-C301-4859-8E76-A25AA3DACE3C}"/>
    <cellStyle name="Comma 3 5 7 2" xfId="15558" xr:uid="{84A3E30E-5285-4BE1-903A-F9C60F80C78C}"/>
    <cellStyle name="Comma 3 5 7 2 2" xfId="48176" xr:uid="{8F08B5E2-F2C8-4551-ACB8-40452E7881D5}"/>
    <cellStyle name="Comma 3 5 7 2 3" xfId="35548" xr:uid="{C80B17E6-CD39-4482-85D9-91C3922F5926}"/>
    <cellStyle name="Comma 3 5 7 3" xfId="22918" xr:uid="{8A352B4D-CA27-4FE2-B8D9-A1753D02ECD9}"/>
    <cellStyle name="Comma 3 5 7 3 2" xfId="41895" xr:uid="{9CA3F1F4-0EDA-4C47-BB1C-A2CB1AE48110}"/>
    <cellStyle name="Comma 3 5 7 4" xfId="29255" xr:uid="{40B64B4D-F7C8-4571-827B-C54E5F583D29}"/>
    <cellStyle name="Comma 3 5 8" xfId="2036" xr:uid="{6C8B54DE-664B-4B67-A165-632693EC5417}"/>
    <cellStyle name="Comma 3 5 8 2" xfId="9545" xr:uid="{D6CA9D28-30E2-4682-849B-C66E600061BD}"/>
    <cellStyle name="Comma 3 5 8 2 2" xfId="42017" xr:uid="{DA040773-B733-4661-9169-E4A946E66E29}"/>
    <cellStyle name="Comma 3 5 8 3" xfId="16905" xr:uid="{324DEFDA-C45F-4424-90B1-E0C6351EB3A2}"/>
    <cellStyle name="Comma 3 5 8 4" xfId="29382" xr:uid="{87DD7BC6-723A-4E47-952E-2D452D37F9A9}"/>
    <cellStyle name="Comma 3 5 9" xfId="8302" xr:uid="{50359375-CD63-4671-AACA-FFE4928C0BC1}"/>
    <cellStyle name="Comma 3 5 9 2" xfId="15667" xr:uid="{416B7B80-82A6-484D-9935-5AB6190E0E34}"/>
    <cellStyle name="Comma 3 5 9 2 2" xfId="42158" xr:uid="{057175CD-D579-4A8C-AF6D-7F07F6214DF6}"/>
    <cellStyle name="Comma 3 5 9 3" xfId="23027" xr:uid="{FD0F60B9-64FE-4BBC-9678-AC24453526E2}"/>
    <cellStyle name="Comma 3 5 9 4" xfId="29530" xr:uid="{38950EB8-0414-4A39-B8BB-ED27510B06BE}"/>
    <cellStyle name="Comma 3 6" xfId="349" xr:uid="{3E065E5F-4D0E-47E6-B0B3-68D07770F994}"/>
    <cellStyle name="Comma 3 6 10" xfId="8449" xr:uid="{3402918D-ABF3-4FBF-AB1A-90FF652A72BB}"/>
    <cellStyle name="Comma 3 6 10 2" xfId="42064" xr:uid="{98B14566-F50A-4C5F-BA8D-F862C6574FDE}"/>
    <cellStyle name="Comma 3 6 10 3" xfId="29436" xr:uid="{0AC9431C-E5BB-489C-A45A-A593715D7903}"/>
    <cellStyle name="Comma 3 6 11" xfId="15809" xr:uid="{54E5FDA0-75F0-4CCA-8702-B48DFDE66787}"/>
    <cellStyle name="Comma 3 6 11 2" xfId="35647" xr:uid="{F32F31DA-82B8-4D3B-90D6-5C9F0A0C6E9A}"/>
    <cellStyle name="Comma 3 6 12" xfId="23117" xr:uid="{571F31E9-2D29-4ED3-89D2-57DDF4EF735D}"/>
    <cellStyle name="Comma 3 6 2" xfId="964" xr:uid="{64CB017C-2616-43D1-8FAC-57A335B0D728}"/>
    <cellStyle name="Comma 3 6 2 10" xfId="23462" xr:uid="{099A3A48-1224-4514-A746-0502FC96602C}"/>
    <cellStyle name="Comma 3 6 2 2" xfId="2846" xr:uid="{35B371A1-FFDF-48B3-A82C-D25D4AEE5FCB}"/>
    <cellStyle name="Comma 3 6 2 2 2" xfId="4578" xr:uid="{F2AA1753-B105-4CE8-A5DB-E4D9BBF14CA4}"/>
    <cellStyle name="Comma 3 6 2 2 2 2" xfId="8076" xr:uid="{5DF4C396-D3AE-4014-906C-3D2FF73931A8}"/>
    <cellStyle name="Comma 3 6 2 2 2 2 2" xfId="15441" xr:uid="{860CD630-CB38-4C05-9D55-6BED2CCF0CAC}"/>
    <cellStyle name="Comma 3 6 2 2 2 2 2 2" xfId="48059" xr:uid="{A3E57983-31BF-43AB-81A9-42D12E288EC6}"/>
    <cellStyle name="Comma 3 6 2 2 2 2 2 3" xfId="35431" xr:uid="{F491396F-26D1-43F7-90B1-C8CCC1607E06}"/>
    <cellStyle name="Comma 3 6 2 2 2 2 3" xfId="22801" xr:uid="{2D1C7311-92F4-42C8-9005-AF5D48C3092A}"/>
    <cellStyle name="Comma 3 6 2 2 2 2 3 2" xfId="41778" xr:uid="{EDC43E69-5D0D-43E0-BEA4-AB2668FCC1F5}"/>
    <cellStyle name="Comma 3 6 2 2 2 2 4" xfId="29138" xr:uid="{C1DFEC76-440E-4104-AD7F-DCFA7643F32F}"/>
    <cellStyle name="Comma 3 6 2 2 2 3" xfId="5458" xr:uid="{E2F721E1-FE3B-4219-90CE-A4EE37EC1721}"/>
    <cellStyle name="Comma 3 6 2 2 2 3 2" xfId="12823" xr:uid="{2227DE1A-3D89-44E4-ABD3-655764E73E1C}"/>
    <cellStyle name="Comma 3 6 2 2 2 3 2 2" xfId="45441" xr:uid="{542EA651-7080-4E5C-B9A8-F87FC6FA36F3}"/>
    <cellStyle name="Comma 3 6 2 2 2 3 2 3" xfId="32813" xr:uid="{089B5A03-385F-4AE6-92CF-C84CC5B7834B}"/>
    <cellStyle name="Comma 3 6 2 2 2 3 3" xfId="20183" xr:uid="{8896C0D7-1C1F-4FF0-9A5A-AE556AE6D3E7}"/>
    <cellStyle name="Comma 3 6 2 2 2 3 3 2" xfId="39160" xr:uid="{E3770418-06D8-4498-975E-2814752FED1D}"/>
    <cellStyle name="Comma 3 6 2 2 2 3 4" xfId="26520" xr:uid="{A661F8BD-2563-47B0-9FDB-F567FE38F962}"/>
    <cellStyle name="Comma 3 6 2 2 2 4" xfId="11944" xr:uid="{9854A4D2-63E2-4BE9-A8EE-725416E6615C}"/>
    <cellStyle name="Comma 3 6 2 2 2 4 2" xfId="44562" xr:uid="{C2270F16-A109-4CE2-BA08-3AB286EB042C}"/>
    <cellStyle name="Comma 3 6 2 2 2 4 3" xfId="31934" xr:uid="{3FD7B0AF-DB3E-4601-B9E4-6EB08964BEC9}"/>
    <cellStyle name="Comma 3 6 2 2 2 5" xfId="19304" xr:uid="{1BDB33D5-69E0-4685-A229-4C6BF0ACFFB8}"/>
    <cellStyle name="Comma 3 6 2 2 2 5 2" xfId="38281" xr:uid="{E9E7C066-8852-46B8-B7F7-360AC16ACB58}"/>
    <cellStyle name="Comma 3 6 2 2 2 6" xfId="25641" xr:uid="{03EB83A3-7F60-4293-A00B-BD353666C489}"/>
    <cellStyle name="Comma 3 6 2 2 3" xfId="3722" xr:uid="{8EB97E6A-F9E2-4DA7-B461-46EC8ACF67F3}"/>
    <cellStyle name="Comma 3 6 2 2 3 2" xfId="7219" xr:uid="{802B2048-268B-4272-9F0B-68BB4820631E}"/>
    <cellStyle name="Comma 3 6 2 2 3 2 2" xfId="14584" xr:uid="{4D0B7470-5F56-4494-8D64-9E4C07AAA6B3}"/>
    <cellStyle name="Comma 3 6 2 2 3 2 2 2" xfId="47202" xr:uid="{B144645D-B9F1-4749-AD0F-779524CF0F74}"/>
    <cellStyle name="Comma 3 6 2 2 3 2 2 3" xfId="34574" xr:uid="{8DE68359-3068-42B0-9D2E-3B5BB330E8CE}"/>
    <cellStyle name="Comma 3 6 2 2 3 2 3" xfId="21944" xr:uid="{C6A1A913-CE0E-47F1-8D72-474A03DCA6C1}"/>
    <cellStyle name="Comma 3 6 2 2 3 2 3 2" xfId="40921" xr:uid="{D7AF2F02-5741-4127-BB82-A1C4C66A3E85}"/>
    <cellStyle name="Comma 3 6 2 2 3 2 4" xfId="28281" xr:uid="{AA4B4424-C64E-4670-A623-E210339D4BFF}"/>
    <cellStyle name="Comma 3 6 2 2 3 3" xfId="11088" xr:uid="{09642122-0604-4D3B-9E97-79B1C644522B}"/>
    <cellStyle name="Comma 3 6 2 2 3 3 2" xfId="43705" xr:uid="{1603F5FB-8CB7-499D-B1D1-93BCABBC9615}"/>
    <cellStyle name="Comma 3 6 2 2 3 3 3" xfId="31077" xr:uid="{BB460C68-1C49-4BD9-B162-288B7D88FB71}"/>
    <cellStyle name="Comma 3 6 2 2 3 4" xfId="18448" xr:uid="{A7CDD9F1-6580-40C4-AB09-1C8015550B63}"/>
    <cellStyle name="Comma 3 6 2 2 3 4 2" xfId="37424" xr:uid="{3B42DFF7-D98E-44FA-8AB9-DAD240158199}"/>
    <cellStyle name="Comma 3 6 2 2 3 5" xfId="24784" xr:uid="{684C27F6-D679-446C-BA73-D993A8FD88E2}"/>
    <cellStyle name="Comma 3 6 2 2 4" xfId="6343" xr:uid="{BD21848B-FAB5-4E4A-9445-EB1D060E4F29}"/>
    <cellStyle name="Comma 3 6 2 2 4 2" xfId="13708" xr:uid="{8AF0ECA5-5AAF-4292-9E1E-1195D3BD3F63}"/>
    <cellStyle name="Comma 3 6 2 2 4 2 2" xfId="46326" xr:uid="{0EC50C6F-750F-43F6-8B39-44006418A8E2}"/>
    <cellStyle name="Comma 3 6 2 2 4 2 3" xfId="33698" xr:uid="{E17B4C85-C004-40F4-AAF5-3095316A0E09}"/>
    <cellStyle name="Comma 3 6 2 2 4 3" xfId="21068" xr:uid="{595B6440-B356-4A6A-A764-01E237C6E4BA}"/>
    <cellStyle name="Comma 3 6 2 2 4 3 2" xfId="40045" xr:uid="{5B7A1D1A-2170-480D-8CD4-A21AB734AE95}"/>
    <cellStyle name="Comma 3 6 2 2 4 4" xfId="27405" xr:uid="{DE513DF2-3DC7-485A-89AB-BF1066E030A9}"/>
    <cellStyle name="Comma 3 6 2 2 5" xfId="10214" xr:uid="{8FBF2DCC-AE50-400C-B173-7A9930E6FFFE}"/>
    <cellStyle name="Comma 3 6 2 2 5 2" xfId="42829" xr:uid="{4C925C64-9BC6-4BA3-9C0A-B8407F2FD9A0}"/>
    <cellStyle name="Comma 3 6 2 2 5 3" xfId="30201" xr:uid="{5ECA25A3-7733-4369-9DBB-9EDDD8179074}"/>
    <cellStyle name="Comma 3 6 2 2 6" xfId="17574" xr:uid="{941A4278-3FCF-4376-BAC2-9FEB9F9F2FBA}"/>
    <cellStyle name="Comma 3 6 2 2 6 2" xfId="36548" xr:uid="{EF5F924B-2590-4CA5-8877-4E472634FBAD}"/>
    <cellStyle name="Comma 3 6 2 2 7" xfId="23908" xr:uid="{4329DE50-18CB-41CD-B360-5452505EA7EF}"/>
    <cellStyle name="Comma 3 6 2 3" xfId="4138" xr:uid="{A2802184-5182-429C-A955-2BE048D4EB4B}"/>
    <cellStyle name="Comma 3 6 2 3 2" xfId="7635" xr:uid="{71788A82-5BB5-45E1-B2AC-112CA2085781}"/>
    <cellStyle name="Comma 3 6 2 3 2 2" xfId="15000" xr:uid="{0648E00E-9A80-4C87-B455-60DC9A552E87}"/>
    <cellStyle name="Comma 3 6 2 3 2 2 2" xfId="47618" xr:uid="{BBBC1214-6C50-4BD5-A5B9-163C43992CBA}"/>
    <cellStyle name="Comma 3 6 2 3 2 2 3" xfId="34990" xr:uid="{6CDEA97D-0DE6-4D87-9C1F-64284F57F34D}"/>
    <cellStyle name="Comma 3 6 2 3 2 3" xfId="22360" xr:uid="{8233A32A-0C83-4557-8642-1B47C7FAF8B7}"/>
    <cellStyle name="Comma 3 6 2 3 2 3 2" xfId="41337" xr:uid="{7647328D-66D7-430A-9C4E-2A05C15C8576}"/>
    <cellStyle name="Comma 3 6 2 3 2 4" xfId="28697" xr:uid="{08AA44D8-1E98-4832-9781-9B620476B189}"/>
    <cellStyle name="Comma 3 6 2 3 3" xfId="5016" xr:uid="{F648F1F1-4897-446D-915F-C3707B5BF678}"/>
    <cellStyle name="Comma 3 6 2 3 3 2" xfId="12381" xr:uid="{3A1875D9-7B83-4D2E-BB54-638CCBF4F0DD}"/>
    <cellStyle name="Comma 3 6 2 3 3 2 2" xfId="44999" xr:uid="{60393F07-B964-43B7-801A-DA5BE2837501}"/>
    <cellStyle name="Comma 3 6 2 3 3 2 3" xfId="32371" xr:uid="{F6F17C8F-AB6D-4E1F-9530-C48197B36BCA}"/>
    <cellStyle name="Comma 3 6 2 3 3 3" xfId="19741" xr:uid="{C84A1E97-7DAB-474B-986D-751C381A6505}"/>
    <cellStyle name="Comma 3 6 2 3 3 3 2" xfId="38718" xr:uid="{6C2042E2-6DC4-4754-A39C-D6A50B06F951}"/>
    <cellStyle name="Comma 3 6 2 3 3 4" xfId="26078" xr:uid="{48D9DC45-1EC8-4221-AC5C-0EEC6A298BE1}"/>
    <cellStyle name="Comma 3 6 2 3 4" xfId="11504" xr:uid="{2226AF6F-B9C1-4FBD-A68A-8F78AC1D45D5}"/>
    <cellStyle name="Comma 3 6 2 3 4 2" xfId="44121" xr:uid="{09A19CCB-0A14-4D5C-8B56-50F1F854DF07}"/>
    <cellStyle name="Comma 3 6 2 3 4 3" xfId="31493" xr:uid="{0D862C88-B27D-4E0C-9EE5-0BC4D8461998}"/>
    <cellStyle name="Comma 3 6 2 3 5" xfId="18864" xr:uid="{7F314C9D-8298-4DE8-A847-D2C55E3F420C}"/>
    <cellStyle name="Comma 3 6 2 3 5 2" xfId="37840" xr:uid="{CF675C87-73E9-4E41-ABD3-8AE1F117C50E}"/>
    <cellStyle name="Comma 3 6 2 3 6" xfId="25200" xr:uid="{21BA0271-71CD-4550-969D-222BCBE0712F}"/>
    <cellStyle name="Comma 3 6 2 4" xfId="3288" xr:uid="{D82FF597-6FF0-450D-81A6-AFBBF4E6D434}"/>
    <cellStyle name="Comma 3 6 2 4 2" xfId="6785" xr:uid="{14CBD4E6-EA08-4178-968F-989753E6745E}"/>
    <cellStyle name="Comma 3 6 2 4 2 2" xfId="14150" xr:uid="{C918309D-7C3E-473F-A5B1-28D968B3BAF0}"/>
    <cellStyle name="Comma 3 6 2 4 2 2 2" xfId="46768" xr:uid="{4FDAF721-217C-46C3-BC5C-725C7AC3E438}"/>
    <cellStyle name="Comma 3 6 2 4 2 2 3" xfId="34140" xr:uid="{1D510F94-D17F-447A-A879-A2F412D7143F}"/>
    <cellStyle name="Comma 3 6 2 4 2 3" xfId="21510" xr:uid="{A05294F5-4B3E-4973-91DC-34D01C00B4BC}"/>
    <cellStyle name="Comma 3 6 2 4 2 3 2" xfId="40487" xr:uid="{143A9944-BE65-442B-A436-427AE826CF97}"/>
    <cellStyle name="Comma 3 6 2 4 2 4" xfId="27847" xr:uid="{784A8288-6CE2-4A17-A31E-1FF104948EA6}"/>
    <cellStyle name="Comma 3 6 2 4 3" xfId="10654" xr:uid="{6A523C39-695D-4823-8FDF-95F7660B1D6B}"/>
    <cellStyle name="Comma 3 6 2 4 3 2" xfId="43271" xr:uid="{FD47A4A2-D314-4988-B9E1-E2EA4509D0BB}"/>
    <cellStyle name="Comma 3 6 2 4 3 3" xfId="30643" xr:uid="{DFC0791D-1852-4C29-BDEC-0FA43CA185A7}"/>
    <cellStyle name="Comma 3 6 2 4 4" xfId="18014" xr:uid="{BEEF9DC4-3188-4F78-A29D-2516FF448A22}"/>
    <cellStyle name="Comma 3 6 2 4 4 2" xfId="36990" xr:uid="{7044E7BE-9940-4F54-94D4-68062C383E9D}"/>
    <cellStyle name="Comma 3 6 2 4 5" xfId="24350" xr:uid="{6047B66E-072B-41FF-A935-A078E0120855}"/>
    <cellStyle name="Comma 3 6 2 5" xfId="5901" xr:uid="{C51FF79E-356A-469D-9F35-6426E039F8D4}"/>
    <cellStyle name="Comma 3 6 2 5 2" xfId="13266" xr:uid="{7D48BE65-9E57-4F07-8D63-73955795B3F2}"/>
    <cellStyle name="Comma 3 6 2 5 2 2" xfId="45884" xr:uid="{CE9734AA-C7F3-4BCA-9501-01B07B5365BD}"/>
    <cellStyle name="Comma 3 6 2 5 2 3" xfId="33256" xr:uid="{B10D4B5F-AF4F-4616-89DC-893717FDA381}"/>
    <cellStyle name="Comma 3 6 2 5 3" xfId="20626" xr:uid="{5F1D4EE9-4CE9-4A86-9F3E-EE9813D6327A}"/>
    <cellStyle name="Comma 3 6 2 5 3 2" xfId="39603" xr:uid="{3D872692-6D3F-4094-A481-E2FC040D8D54}"/>
    <cellStyle name="Comma 3 6 2 5 4" xfId="26963" xr:uid="{5FA8DAAB-71D9-4FEE-AEC7-1224637C1E09}"/>
    <cellStyle name="Comma 3 6 2 6" xfId="2349" xr:uid="{5F2081C5-4D3C-441A-AACB-039D9B226CAE}"/>
    <cellStyle name="Comma 3 6 2 6 2" xfId="9774" xr:uid="{EA034784-891D-4FE6-813B-3882249A24C0}"/>
    <cellStyle name="Comma 3 6 2 6 2 2" xfId="42387" xr:uid="{39D46284-0F64-4891-9B03-4836821CEC73}"/>
    <cellStyle name="Comma 3 6 2 6 3" xfId="17134" xr:uid="{BCAA1587-9202-48DD-AC2F-8870B102BE11}"/>
    <cellStyle name="Comma 3 6 2 6 4" xfId="29759" xr:uid="{E8617B1C-0E93-42BB-94AE-613433C420D7}"/>
    <cellStyle name="Comma 3 6 2 7" xfId="1730" xr:uid="{88F456E3-4523-4B8C-A439-D4F3CA9F608F}"/>
    <cellStyle name="Comma 3 6 2 7 2" xfId="9268" xr:uid="{78DA0493-EB64-4E15-8EF3-E91B77FBE00B}"/>
    <cellStyle name="Comma 3 6 2 7 3" xfId="16628" xr:uid="{3953EAC6-48B5-4693-BA70-7AD2C2D776E0}"/>
    <cellStyle name="Comma 3 6 2 7 4" xfId="36074" xr:uid="{26F3F21D-14D1-4134-84A2-90ADF13112C7}"/>
    <cellStyle name="Comma 3 6 2 8" xfId="8820" xr:uid="{CFA4D52D-1376-46B2-B71C-40A1D6995E20}"/>
    <cellStyle name="Comma 3 6 2 9" xfId="16180" xr:uid="{F6C3D86D-6558-461B-AF6D-16AF677B53A8}"/>
    <cellStyle name="Comma 3 6 3" xfId="1827" xr:uid="{36FCAB05-C729-4966-9096-2E2865D6D229}"/>
    <cellStyle name="Comma 3 6 3 2" xfId="4424" xr:uid="{C73D7776-D651-45A1-BA6A-3FA7CB021969}"/>
    <cellStyle name="Comma 3 6 3 2 2" xfId="7922" xr:uid="{8789FED7-D2AD-4044-9714-68D470FCCBE2}"/>
    <cellStyle name="Comma 3 6 3 2 2 2" xfId="15287" xr:uid="{A94A60AE-9B62-48F3-9BD4-2D2045B13449}"/>
    <cellStyle name="Comma 3 6 3 2 2 2 2" xfId="47905" xr:uid="{5A7FBB65-F8A9-4ACF-954E-B6462204D409}"/>
    <cellStyle name="Comma 3 6 3 2 2 2 3" xfId="35277" xr:uid="{CCE937EB-84E6-44AE-9122-96BD0363B15D}"/>
    <cellStyle name="Comma 3 6 3 2 2 3" xfId="22647" xr:uid="{98AD5F84-BA97-4FA3-971E-EE1A9866134E}"/>
    <cellStyle name="Comma 3 6 3 2 2 3 2" xfId="41624" xr:uid="{7F061E65-0C46-4D4C-B5F5-AC060C211873}"/>
    <cellStyle name="Comma 3 6 3 2 2 4" xfId="28984" xr:uid="{5A9A4D00-AA52-425E-9EDA-85E6728845BF}"/>
    <cellStyle name="Comma 3 6 3 2 3" xfId="5304" xr:uid="{9DAC296F-EE5B-4043-925D-61B296A4AE62}"/>
    <cellStyle name="Comma 3 6 3 2 3 2" xfId="12669" xr:uid="{F87538B2-3F3A-4334-B524-664FED104CE0}"/>
    <cellStyle name="Comma 3 6 3 2 3 2 2" xfId="45287" xr:uid="{B8058476-C856-418E-8E94-A72FBE1155E3}"/>
    <cellStyle name="Comma 3 6 3 2 3 2 3" xfId="32659" xr:uid="{20DDF1D6-57B9-4DA7-AEF5-6FF36AD9920A}"/>
    <cellStyle name="Comma 3 6 3 2 3 3" xfId="20029" xr:uid="{40282251-F6D9-4F8A-899A-B8AF0E7A581E}"/>
    <cellStyle name="Comma 3 6 3 2 3 3 2" xfId="39006" xr:uid="{6E7BC191-33E2-4750-954E-A0E0AC86350A}"/>
    <cellStyle name="Comma 3 6 3 2 3 4" xfId="26366" xr:uid="{919CCA01-8CF8-420B-92A5-E8AB8292FA3D}"/>
    <cellStyle name="Comma 3 6 3 2 4" xfId="11790" xr:uid="{EBA2428C-2EA0-4550-8F55-3590B9E56864}"/>
    <cellStyle name="Comma 3 6 3 2 4 2" xfId="44408" xr:uid="{BB6031CB-21CB-4B8C-8F7D-B2084652CEFD}"/>
    <cellStyle name="Comma 3 6 3 2 4 3" xfId="31780" xr:uid="{E63F7D4F-9BCC-400F-BD58-6C94D5A640D3}"/>
    <cellStyle name="Comma 3 6 3 2 5" xfId="19150" xr:uid="{AD6FC897-FE23-4095-8D6A-0919AC7CB58F}"/>
    <cellStyle name="Comma 3 6 3 2 5 2" xfId="38127" xr:uid="{99AA2564-AE4B-4B91-A82F-8BF694979E01}"/>
    <cellStyle name="Comma 3 6 3 2 6" xfId="25487" xr:uid="{3AAE5753-957C-419F-9A1E-120DFDFF1B38}"/>
    <cellStyle name="Comma 3 6 3 3" xfId="3569" xr:uid="{3D091D0C-24D1-43C8-B5AD-E823398ED2F3}"/>
    <cellStyle name="Comma 3 6 3 3 2" xfId="7066" xr:uid="{B085BEAF-605D-4A7E-9FF6-036CE62FD2AF}"/>
    <cellStyle name="Comma 3 6 3 3 2 2" xfId="14431" xr:uid="{41970867-4A21-4BD8-8F32-2E0C5C48F052}"/>
    <cellStyle name="Comma 3 6 3 3 2 2 2" xfId="47049" xr:uid="{D1D73CA3-7FEA-4925-B1B3-163A15D675B8}"/>
    <cellStyle name="Comma 3 6 3 3 2 2 3" xfId="34421" xr:uid="{1793F78B-9C61-470D-A0D5-3F0184B888B3}"/>
    <cellStyle name="Comma 3 6 3 3 2 3" xfId="21791" xr:uid="{8B4B2908-7408-472D-B27F-452FBC594BB7}"/>
    <cellStyle name="Comma 3 6 3 3 2 3 2" xfId="40768" xr:uid="{40378BA8-BF76-46BA-9FEA-AB79012FB76C}"/>
    <cellStyle name="Comma 3 6 3 3 2 4" xfId="28128" xr:uid="{01689B3E-252F-40D7-91EA-3C343940A222}"/>
    <cellStyle name="Comma 3 6 3 3 3" xfId="10935" xr:uid="{783349E7-0643-46F4-A1D3-5D5AE73E7268}"/>
    <cellStyle name="Comma 3 6 3 3 3 2" xfId="43552" xr:uid="{1CA08D4E-A6A2-4E1D-9490-22973642451A}"/>
    <cellStyle name="Comma 3 6 3 3 3 3" xfId="30924" xr:uid="{3FFB82F0-E3B4-4738-9913-5BE2D43A2BEC}"/>
    <cellStyle name="Comma 3 6 3 3 4" xfId="18295" xr:uid="{988CE25C-7228-452E-910B-A143A4B13D8E}"/>
    <cellStyle name="Comma 3 6 3 3 4 2" xfId="37271" xr:uid="{BF359AE3-FD98-4378-9CA6-3AD3D7C85D67}"/>
    <cellStyle name="Comma 3 6 3 3 5" xfId="24631" xr:uid="{65F05591-B3DC-4F4D-BF35-8C696D69DAEE}"/>
    <cellStyle name="Comma 3 6 3 4" xfId="6189" xr:uid="{6E1ED848-12BF-40AB-86F6-A330730CFE10}"/>
    <cellStyle name="Comma 3 6 3 4 2" xfId="13554" xr:uid="{B27953D1-6FA7-4D17-BC8B-1D22062DEC51}"/>
    <cellStyle name="Comma 3 6 3 4 2 2" xfId="46172" xr:uid="{2E68314B-DCCE-4110-B379-DD53B89BB972}"/>
    <cellStyle name="Comma 3 6 3 4 2 3" xfId="33544" xr:uid="{5E1730AE-0C84-47CA-863E-2888528BBF13}"/>
    <cellStyle name="Comma 3 6 3 4 3" xfId="20914" xr:uid="{F2CE070F-82D0-4A83-AE43-42E82E9F6DC2}"/>
    <cellStyle name="Comma 3 6 3 4 3 2" xfId="39891" xr:uid="{B22E7268-61C6-4A35-9EC3-4671FD488404}"/>
    <cellStyle name="Comma 3 6 3 4 4" xfId="27251" xr:uid="{6EF2FE7A-0142-4E51-BCD2-B03B54DE230D}"/>
    <cellStyle name="Comma 3 6 3 5" xfId="2692" xr:uid="{2FDC5E6F-B045-44A7-9138-0E512DC80C31}"/>
    <cellStyle name="Comma 3 6 3 5 2" xfId="10060" xr:uid="{7CFB2A25-232D-4C5F-85DD-300E601FF586}"/>
    <cellStyle name="Comma 3 6 3 5 2 2" xfId="42675" xr:uid="{ADB1C60D-D73F-41B7-9482-1CFC5E28FB43}"/>
    <cellStyle name="Comma 3 6 3 5 3" xfId="17420" xr:uid="{5154EE4A-E271-4AEB-9D9C-3FDDB4B7975A}"/>
    <cellStyle name="Comma 3 6 3 5 4" xfId="30047" xr:uid="{87294782-B380-43B1-86BD-FEBDC5558577}"/>
    <cellStyle name="Comma 3 6 3 6" xfId="9364" xr:uid="{284DF883-76D6-4EF1-BE29-0DF7EF6B1B01}"/>
    <cellStyle name="Comma 3 6 3 6 2" xfId="36394" xr:uid="{6B52483D-A8DD-4709-8F6F-6197439F0A62}"/>
    <cellStyle name="Comma 3 6 3 7" xfId="16724" xr:uid="{CA559172-05F2-40B3-9F4D-E265B581B780}"/>
    <cellStyle name="Comma 3 6 3 8" xfId="23754" xr:uid="{BEA60A89-2613-4DDB-8A9A-478C63C9003A}"/>
    <cellStyle name="Comma 3 6 4" xfId="3985" xr:uid="{245B7C23-3205-411B-95AE-C9D26FAC6194}"/>
    <cellStyle name="Comma 3 6 4 2" xfId="7482" xr:uid="{94043A06-1CC7-4BAE-A7E3-B18B49BD213A}"/>
    <cellStyle name="Comma 3 6 4 2 2" xfId="14847" xr:uid="{2DE14E71-8967-405D-95F4-74C6C7B4CAC8}"/>
    <cellStyle name="Comma 3 6 4 2 2 2" xfId="47465" xr:uid="{72248FFA-537B-4082-A63C-1C463408EB6F}"/>
    <cellStyle name="Comma 3 6 4 2 2 3" xfId="34837" xr:uid="{E9FFD3E1-BF74-4F95-B9D4-15BC7326716E}"/>
    <cellStyle name="Comma 3 6 4 2 3" xfId="22207" xr:uid="{064C5FCB-9CD6-48F4-905D-67331E4BAF81}"/>
    <cellStyle name="Comma 3 6 4 2 3 2" xfId="41184" xr:uid="{E4C68540-519C-4C6C-9782-20324F66345F}"/>
    <cellStyle name="Comma 3 6 4 2 4" xfId="28544" xr:uid="{A09F8054-AB9F-45A4-97AC-1B639D7369C4}"/>
    <cellStyle name="Comma 3 6 4 3" xfId="4862" xr:uid="{CB74D4D9-D102-4EA7-B6BC-173FFEE9A749}"/>
    <cellStyle name="Comma 3 6 4 3 2" xfId="12227" xr:uid="{658DBDAD-0201-4AF0-908F-407976B1961D}"/>
    <cellStyle name="Comma 3 6 4 3 2 2" xfId="44845" xr:uid="{14978080-A165-45A8-AB74-C765634F82FD}"/>
    <cellStyle name="Comma 3 6 4 3 2 3" xfId="32217" xr:uid="{F82C6272-A698-48DA-A527-BE253D393E72}"/>
    <cellStyle name="Comma 3 6 4 3 3" xfId="19587" xr:uid="{310B6FC2-5D9C-4DA2-A02A-1FB4B391C017}"/>
    <cellStyle name="Comma 3 6 4 3 3 2" xfId="38564" xr:uid="{C253B594-80FF-49FA-8441-EAF410C818D8}"/>
    <cellStyle name="Comma 3 6 4 3 4" xfId="25924" xr:uid="{2CDBF7F9-BCF5-4973-93FE-90BE42F12B69}"/>
    <cellStyle name="Comma 3 6 4 4" xfId="11351" xr:uid="{5FE74F40-A3AC-4487-AEBB-A4FE9B26A4E1}"/>
    <cellStyle name="Comma 3 6 4 4 2" xfId="43968" xr:uid="{4FBF0F8B-454F-4006-84D6-9A4541A112BF}"/>
    <cellStyle name="Comma 3 6 4 4 3" xfId="31340" xr:uid="{B3181CE1-BBE3-42B5-BBA2-11C7166384C3}"/>
    <cellStyle name="Comma 3 6 4 5" xfId="18711" xr:uid="{5B84DCAC-53BB-4FEC-BE0A-15D4FAFBACB3}"/>
    <cellStyle name="Comma 3 6 4 5 2" xfId="37687" xr:uid="{9B6FA642-4405-4A00-8C39-4FFF432C5545}"/>
    <cellStyle name="Comma 3 6 4 6" xfId="25047" xr:uid="{A3E334B0-273F-4C03-93B0-2E29EEAB2E52}"/>
    <cellStyle name="Comma 3 6 5" xfId="3135" xr:uid="{5EB58638-56E1-4E17-AE1B-C64AD539B51E}"/>
    <cellStyle name="Comma 3 6 5 2" xfId="6632" xr:uid="{03B65BA8-6CCA-4D4B-8962-2D19D2F514C1}"/>
    <cellStyle name="Comma 3 6 5 2 2" xfId="13997" xr:uid="{789F2181-3A8C-4FD2-A5F3-165D553881D9}"/>
    <cellStyle name="Comma 3 6 5 2 2 2" xfId="46615" xr:uid="{EC761DAA-BD09-4E02-A96B-501C4155CEFB}"/>
    <cellStyle name="Comma 3 6 5 2 2 3" xfId="33987" xr:uid="{99BC90B1-6702-44DB-AF1B-358CFDCB2A5E}"/>
    <cellStyle name="Comma 3 6 5 2 3" xfId="21357" xr:uid="{CFD569EC-451D-44A8-8C87-AA9BB21DAB23}"/>
    <cellStyle name="Comma 3 6 5 2 3 2" xfId="40334" xr:uid="{312EC03E-B7EE-4AF4-9FAF-6A1F53588E30}"/>
    <cellStyle name="Comma 3 6 5 2 4" xfId="27694" xr:uid="{4EABA676-0DED-4439-9308-EEB85A4440F4}"/>
    <cellStyle name="Comma 3 6 5 3" xfId="10501" xr:uid="{8CB992A9-C256-45F6-BB83-7A5589731AD9}"/>
    <cellStyle name="Comma 3 6 5 3 2" xfId="43118" xr:uid="{9B445856-B4D6-4E79-B5A4-F86E5796F954}"/>
    <cellStyle name="Comma 3 6 5 3 3" xfId="30490" xr:uid="{8CA3E835-6CA9-4881-8C31-E435BE01C0AB}"/>
    <cellStyle name="Comma 3 6 5 4" xfId="17861" xr:uid="{2FE2E959-34CE-4F49-9024-B9E40A37B3C6}"/>
    <cellStyle name="Comma 3 6 5 4 2" xfId="36837" xr:uid="{F3900307-8A38-4E33-94E4-2B87444437B9}"/>
    <cellStyle name="Comma 3 6 5 5" xfId="24197" xr:uid="{61D72CFE-20CC-42C2-AA45-36B30B054024}"/>
    <cellStyle name="Comma 3 6 6" xfId="5747" xr:uid="{9DE91629-AF5D-4101-8799-DD24578EE418}"/>
    <cellStyle name="Comma 3 6 6 2" xfId="13112" xr:uid="{D91F3386-DDB6-4830-96A4-C454436421BC}"/>
    <cellStyle name="Comma 3 6 6 2 2" xfId="45730" xr:uid="{45CDD2B6-5D4A-4622-AC98-73C8958EFFF2}"/>
    <cellStyle name="Comma 3 6 6 2 3" xfId="33102" xr:uid="{D718398B-9E3A-4BEA-AF56-B7E59153C088}"/>
    <cellStyle name="Comma 3 6 6 3" xfId="20472" xr:uid="{F29C012F-8315-4CB5-864B-16E9F9C84FC1}"/>
    <cellStyle name="Comma 3 6 6 3 2" xfId="39449" xr:uid="{BF5E5CBE-54D7-4E5F-9105-F82D45741CB9}"/>
    <cellStyle name="Comma 3 6 6 4" xfId="26809" xr:uid="{23AFD58C-4574-4E9F-AFC7-59CECF7B7DB6}"/>
    <cellStyle name="Comma 3 6 7" xfId="2195" xr:uid="{0B7936BE-E6C3-4A8A-A72A-0E5C8F75AA0A}"/>
    <cellStyle name="Comma 3 6 7 2" xfId="9620" xr:uid="{B2CEAC03-6EBC-432F-8D18-459A841C1B4A}"/>
    <cellStyle name="Comma 3 6 7 2 2" xfId="42233" xr:uid="{76F91541-AE6E-479E-ACB1-3AD351B7C708}"/>
    <cellStyle name="Comma 3 6 7 2 3" xfId="29605" xr:uid="{4D92FE89-3110-473A-B890-0B97B1E4D51C}"/>
    <cellStyle name="Comma 3 6 7 3" xfId="16980" xr:uid="{52DC543F-2150-46FE-BBD3-E91C90A3D3BF}"/>
    <cellStyle name="Comma 3 6 7 3 2" xfId="35920" xr:uid="{F73BE27C-AC57-45FC-B04D-E606DF1B3548}"/>
    <cellStyle name="Comma 3 6 7 4" xfId="23308" xr:uid="{6C2C751C-4324-45DD-B2CF-795863CF1AB0}"/>
    <cellStyle name="Comma 3 6 8" xfId="8227" xr:uid="{07F2E96D-78F4-463C-847C-ACDB3C6CAA54}"/>
    <cellStyle name="Comma 3 6 8 2" xfId="15592" xr:uid="{A573D4FF-BEA9-4ED6-B76B-28C9D89435B4}"/>
    <cellStyle name="Comma 3 6 8 2 2" xfId="41928" xr:uid="{CF0204D2-3566-4F0A-82A9-F7B6342A7CA5}"/>
    <cellStyle name="Comma 3 6 8 3" xfId="22952" xr:uid="{9F55169C-BD6A-4B06-98A5-B3C25C2EF308}"/>
    <cellStyle name="Comma 3 6 8 4" xfId="29288" xr:uid="{27AEDB42-5A23-4853-9F17-90CCB83A6F7C}"/>
    <cellStyle name="Comma 3 6 9" xfId="1572" xr:uid="{544C4DA1-1E49-4322-8F46-4B11911400D9}"/>
    <cellStyle name="Comma 3 6 9 2" xfId="9181" xr:uid="{36F8009D-562E-43E6-B846-B186A2548D3D}"/>
    <cellStyle name="Comma 3 6 9 2 2" xfId="41964" xr:uid="{8BCB17CD-6F8D-4D9A-B194-A860150435F0}"/>
    <cellStyle name="Comma 3 6 9 3" xfId="16541" xr:uid="{028D2836-2DE9-46B8-A00E-DD1E20DB8677}"/>
    <cellStyle name="Comma 3 6 9 4" xfId="29328" xr:uid="{2EEDB8E5-1A95-41B1-94CA-897A212E5FF8}"/>
    <cellStyle name="Comma 3 7" xfId="713" xr:uid="{2AEB109F-C1D2-4D9B-A2D8-B8AEC11AB46A}"/>
    <cellStyle name="Comma 3 7 10" xfId="15952" xr:uid="{13CE2359-F10D-45F7-82EE-02AA43DF4047}"/>
    <cellStyle name="Comma 3 7 11" xfId="23230" xr:uid="{AACF298B-B4A8-4C13-A72F-25443F3B3215}"/>
    <cellStyle name="Comma 3 7 2" xfId="1041" xr:uid="{84D83D04-ECB8-45D8-8A8A-96023CE32E32}"/>
    <cellStyle name="Comma 3 7 2 2" xfId="2770" xr:uid="{1917FEBE-CFF5-4C5E-A46B-EE5635123094}"/>
    <cellStyle name="Comma 3 7 2 2 2" xfId="4502" xr:uid="{45C56161-F484-4496-BEB6-979743342204}"/>
    <cellStyle name="Comma 3 7 2 2 2 2" xfId="8000" xr:uid="{A5C193AF-5257-4B49-A0ED-D557919095BA}"/>
    <cellStyle name="Comma 3 7 2 2 2 2 2" xfId="15365" xr:uid="{DDC89358-30F4-4EF4-86DD-500E8D37BDE7}"/>
    <cellStyle name="Comma 3 7 2 2 2 2 2 2" xfId="47983" xr:uid="{E05C2867-94E7-45CC-91CE-C631D72E997C}"/>
    <cellStyle name="Comma 3 7 2 2 2 2 2 3" xfId="35355" xr:uid="{634AED06-93C3-4989-AE8A-8517B68A62E0}"/>
    <cellStyle name="Comma 3 7 2 2 2 2 3" xfId="22725" xr:uid="{746C1C63-8355-4CAA-A8B0-D83610051FA8}"/>
    <cellStyle name="Comma 3 7 2 2 2 2 3 2" xfId="41702" xr:uid="{F6D16876-4333-430A-9717-AEF531CF0CB5}"/>
    <cellStyle name="Comma 3 7 2 2 2 2 4" xfId="29062" xr:uid="{A8B61CA3-5897-4762-AF93-4BFE8988E168}"/>
    <cellStyle name="Comma 3 7 2 2 2 3" xfId="5382" xr:uid="{5CF85744-6A0E-45F0-A970-E71779899BD3}"/>
    <cellStyle name="Comma 3 7 2 2 2 3 2" xfId="12747" xr:uid="{E151D64F-367D-485A-AEA6-0FC84610124E}"/>
    <cellStyle name="Comma 3 7 2 2 2 3 2 2" xfId="45365" xr:uid="{70DEF6FB-2E44-4EA9-A9B9-5291791FB425}"/>
    <cellStyle name="Comma 3 7 2 2 2 3 2 3" xfId="32737" xr:uid="{F85B89FE-C7EA-4CDA-98E3-815DCCCE59BE}"/>
    <cellStyle name="Comma 3 7 2 2 2 3 3" xfId="20107" xr:uid="{F7D7B3F4-14F7-40AE-957B-7067D9AE6E3F}"/>
    <cellStyle name="Comma 3 7 2 2 2 3 3 2" xfId="39084" xr:uid="{AA37D642-6980-412E-B539-B8950DED2240}"/>
    <cellStyle name="Comma 3 7 2 2 2 3 4" xfId="26444" xr:uid="{0BB1D53D-3980-4979-B088-6751E86C02C0}"/>
    <cellStyle name="Comma 3 7 2 2 2 4" xfId="11868" xr:uid="{9584AB65-2C1B-485A-9350-C377303C802C}"/>
    <cellStyle name="Comma 3 7 2 2 2 4 2" xfId="44486" xr:uid="{DC6BA8AD-1029-425C-A2AE-C84BAF5E94C4}"/>
    <cellStyle name="Comma 3 7 2 2 2 4 3" xfId="31858" xr:uid="{40D4F1C6-C2D5-46F2-80D2-FD156CF186E2}"/>
    <cellStyle name="Comma 3 7 2 2 2 5" xfId="19228" xr:uid="{1213DD09-FAD9-41A1-BE74-B802121295A2}"/>
    <cellStyle name="Comma 3 7 2 2 2 5 2" xfId="38205" xr:uid="{BDC90332-544D-4769-8F09-D9851DE08F24}"/>
    <cellStyle name="Comma 3 7 2 2 2 6" xfId="25565" xr:uid="{4E00FA81-ED0A-48AA-90BD-AC6918A9BCD5}"/>
    <cellStyle name="Comma 3 7 2 2 3" xfId="3647" xr:uid="{12BD4E23-3A9C-4975-A35B-5BE669653F85}"/>
    <cellStyle name="Comma 3 7 2 2 3 2" xfId="7144" xr:uid="{CA4E9E8E-2BE3-4152-B67F-CF4621BA86F7}"/>
    <cellStyle name="Comma 3 7 2 2 3 2 2" xfId="14509" xr:uid="{2B7030F6-AB94-4766-96E2-74A35D9CF973}"/>
    <cellStyle name="Comma 3 7 2 2 3 2 2 2" xfId="47127" xr:uid="{E714BAD1-28A5-4278-8451-7372B4DA66CC}"/>
    <cellStyle name="Comma 3 7 2 2 3 2 2 3" xfId="34499" xr:uid="{BA8396AD-2801-4261-B1C9-2A6EDB06E322}"/>
    <cellStyle name="Comma 3 7 2 2 3 2 3" xfId="21869" xr:uid="{4FC9B0AD-FD18-48E4-85EA-36E2E897371F}"/>
    <cellStyle name="Comma 3 7 2 2 3 2 3 2" xfId="40846" xr:uid="{8546F180-EDAD-43EC-8C59-69CE0D6AE11F}"/>
    <cellStyle name="Comma 3 7 2 2 3 2 4" xfId="28206" xr:uid="{943997AD-E7EF-487C-A3F4-69A9C01C0021}"/>
    <cellStyle name="Comma 3 7 2 2 3 3" xfId="11013" xr:uid="{332F7CA0-7A28-4875-9F64-99FB2DF61CD1}"/>
    <cellStyle name="Comma 3 7 2 2 3 3 2" xfId="43630" xr:uid="{689364F5-12FB-4276-9E7B-625BD098CA17}"/>
    <cellStyle name="Comma 3 7 2 2 3 3 3" xfId="31002" xr:uid="{19BF1AD3-E7A5-4E67-8651-0AF0225F8EF1}"/>
    <cellStyle name="Comma 3 7 2 2 3 4" xfId="18373" xr:uid="{685F03A5-51EF-4DC5-8C77-6B77182A6711}"/>
    <cellStyle name="Comma 3 7 2 2 3 4 2" xfId="37349" xr:uid="{4A1607ED-E793-4892-90E2-87F51BCA2081}"/>
    <cellStyle name="Comma 3 7 2 2 3 5" xfId="24709" xr:uid="{A8CA3C1C-3836-4648-BE60-9681F1FBDE7E}"/>
    <cellStyle name="Comma 3 7 2 2 4" xfId="6267" xr:uid="{6F72A5FA-6E31-4524-A6D0-F7C08C1DA34A}"/>
    <cellStyle name="Comma 3 7 2 2 4 2" xfId="13632" xr:uid="{B9C190CF-BEE7-4981-8DE1-BC0FA9453FC0}"/>
    <cellStyle name="Comma 3 7 2 2 4 2 2" xfId="46250" xr:uid="{F3C6317E-6387-4AA4-90CB-3BF7A991D2A9}"/>
    <cellStyle name="Comma 3 7 2 2 4 2 3" xfId="33622" xr:uid="{580AE002-64E9-4D8D-AE26-C36125535256}"/>
    <cellStyle name="Comma 3 7 2 2 4 3" xfId="20992" xr:uid="{49E49425-C792-4EFB-B233-7A20AE0DDEE8}"/>
    <cellStyle name="Comma 3 7 2 2 4 3 2" xfId="39969" xr:uid="{3AAAB54C-0B79-4CA6-BACD-FEE943338799}"/>
    <cellStyle name="Comma 3 7 2 2 4 4" xfId="27329" xr:uid="{420CF41C-BAD6-4A5B-8E6C-0A66254518B9}"/>
    <cellStyle name="Comma 3 7 2 2 5" xfId="10138" xr:uid="{01A5DE08-99BF-4A87-8293-EE89436758D4}"/>
    <cellStyle name="Comma 3 7 2 2 5 2" xfId="42753" xr:uid="{E63E8540-0DB1-4B0C-875E-71C09DF35AF5}"/>
    <cellStyle name="Comma 3 7 2 2 5 3" xfId="30125" xr:uid="{B0DA335C-597B-44B1-B003-3D48B47E18BD}"/>
    <cellStyle name="Comma 3 7 2 2 6" xfId="17498" xr:uid="{00F777DF-1D8E-4054-8B6D-8C8169369992}"/>
    <cellStyle name="Comma 3 7 2 2 6 2" xfId="36472" xr:uid="{EB750196-BC89-4C44-A5BC-1177ED0C6BCF}"/>
    <cellStyle name="Comma 3 7 2 2 7" xfId="23832" xr:uid="{82CAFCC4-8E86-4DEF-9EE0-1C6662093D43}"/>
    <cellStyle name="Comma 3 7 2 3" xfId="4062" xr:uid="{EEFEACD8-44EA-4437-8F5C-345799C45F1B}"/>
    <cellStyle name="Comma 3 7 2 3 2" xfId="7559" xr:uid="{D6A59543-ABC0-4D61-96B1-AC6BCBDA89A6}"/>
    <cellStyle name="Comma 3 7 2 3 2 2" xfId="14924" xr:uid="{6CAF184F-7CFE-477C-9ACE-4299526CEAFB}"/>
    <cellStyle name="Comma 3 7 2 3 2 2 2" xfId="47542" xr:uid="{EFF4465F-2C72-40FA-8E84-2F64D0B52AF5}"/>
    <cellStyle name="Comma 3 7 2 3 2 2 3" xfId="34914" xr:uid="{E9C82B83-A80F-4FCC-999E-7917EC25270E}"/>
    <cellStyle name="Comma 3 7 2 3 2 3" xfId="22284" xr:uid="{8ABD760B-7F27-42B3-989A-9CFC612837F0}"/>
    <cellStyle name="Comma 3 7 2 3 2 3 2" xfId="41261" xr:uid="{4A90EAE3-DD46-40D8-B0E6-1B9030360086}"/>
    <cellStyle name="Comma 3 7 2 3 2 4" xfId="28621" xr:uid="{FF5A7498-1E00-4E90-B57F-5776586E6EDC}"/>
    <cellStyle name="Comma 3 7 2 3 3" xfId="4940" xr:uid="{A7351521-9EA1-4920-8E86-6CB4FA7EB90A}"/>
    <cellStyle name="Comma 3 7 2 3 3 2" xfId="12305" xr:uid="{E6F1B1D7-D3B9-4AD6-A377-03E73FD0A4B4}"/>
    <cellStyle name="Comma 3 7 2 3 3 2 2" xfId="44923" xr:uid="{4E67955F-FD53-48D7-BF01-0D665333F90E}"/>
    <cellStyle name="Comma 3 7 2 3 3 2 3" xfId="32295" xr:uid="{B1B6B1F3-C8E9-4568-85EB-B1C9EDDFEFED}"/>
    <cellStyle name="Comma 3 7 2 3 3 3" xfId="19665" xr:uid="{0D2C11FF-02F8-4C93-BE95-21ECD046EE8A}"/>
    <cellStyle name="Comma 3 7 2 3 3 3 2" xfId="38642" xr:uid="{99F7BBB2-CB5E-484E-AF50-5909F5FA9407}"/>
    <cellStyle name="Comma 3 7 2 3 3 4" xfId="26002" xr:uid="{077AB6B9-6CEE-4171-9D93-DB08A4590FE1}"/>
    <cellStyle name="Comma 3 7 2 3 4" xfId="11428" xr:uid="{C303166E-EAE7-4863-97F7-F05CFDD62259}"/>
    <cellStyle name="Comma 3 7 2 3 4 2" xfId="44045" xr:uid="{DB24587E-D880-4123-A97E-D5512A5C5106}"/>
    <cellStyle name="Comma 3 7 2 3 4 3" xfId="31417" xr:uid="{00CCF389-7088-4865-AB34-BE40DE91A6E5}"/>
    <cellStyle name="Comma 3 7 2 3 5" xfId="18788" xr:uid="{44F827FD-C353-4C51-90FE-E7268637DDA4}"/>
    <cellStyle name="Comma 3 7 2 3 5 2" xfId="37764" xr:uid="{4BED4F5D-1283-4B7D-856E-F77E7703CF4F}"/>
    <cellStyle name="Comma 3 7 2 3 6" xfId="25124" xr:uid="{861AF43E-C126-412C-A7E0-06B7C8E7CF26}"/>
    <cellStyle name="Comma 3 7 2 4" xfId="3212" xr:uid="{16D868E6-E2E7-490F-A005-D77F5A307BCC}"/>
    <cellStyle name="Comma 3 7 2 4 2" xfId="6709" xr:uid="{EA5A9486-38F7-49DC-B3E2-49FD1BCE799D}"/>
    <cellStyle name="Comma 3 7 2 4 2 2" xfId="14074" xr:uid="{B7ABCBFB-274A-462C-B4C2-18A31E0DF6B5}"/>
    <cellStyle name="Comma 3 7 2 4 2 2 2" xfId="46692" xr:uid="{1F70105D-324D-4349-97BE-D9660AB489EA}"/>
    <cellStyle name="Comma 3 7 2 4 2 2 3" xfId="34064" xr:uid="{F9547B8F-C141-41A0-B5C8-27CB4BC17929}"/>
    <cellStyle name="Comma 3 7 2 4 2 3" xfId="21434" xr:uid="{63D84368-1EFA-4AD9-9613-11836332EAE2}"/>
    <cellStyle name="Comma 3 7 2 4 2 3 2" xfId="40411" xr:uid="{E265BFF6-B7FD-4B2B-9C67-688394DA5BF5}"/>
    <cellStyle name="Comma 3 7 2 4 2 4" xfId="27771" xr:uid="{015194A6-2B4B-413E-B33E-D9FA51AD9A33}"/>
    <cellStyle name="Comma 3 7 2 4 3" xfId="10578" xr:uid="{01543C84-6492-4584-B83C-658AC6638BB9}"/>
    <cellStyle name="Comma 3 7 2 4 3 2" xfId="43195" xr:uid="{B6F1E03D-0987-42A2-B739-05632CD24309}"/>
    <cellStyle name="Comma 3 7 2 4 3 3" xfId="30567" xr:uid="{68B6EAEE-266C-43CB-8B3F-43B716C61A63}"/>
    <cellStyle name="Comma 3 7 2 4 4" xfId="17938" xr:uid="{7CB54A26-C965-4D9F-B947-FB306FA90E0F}"/>
    <cellStyle name="Comma 3 7 2 4 4 2" xfId="36914" xr:uid="{79652378-5ED9-449A-B6BD-409E34D3FF80}"/>
    <cellStyle name="Comma 3 7 2 4 5" xfId="24274" xr:uid="{D4EC7437-D934-492A-A950-F7605203A7CA}"/>
    <cellStyle name="Comma 3 7 2 5" xfId="5825" xr:uid="{A14A93AB-08CC-456C-9A37-DD7B59AE20E7}"/>
    <cellStyle name="Comma 3 7 2 5 2" xfId="13190" xr:uid="{7017DE87-3A42-4690-A66F-82EC2E002222}"/>
    <cellStyle name="Comma 3 7 2 5 2 2" xfId="45808" xr:uid="{964C39D1-FB67-4097-A3FE-468CB6F180BA}"/>
    <cellStyle name="Comma 3 7 2 5 2 3" xfId="33180" xr:uid="{91E91AB9-BA62-4B70-AF8C-C6B1CD690C08}"/>
    <cellStyle name="Comma 3 7 2 5 3" xfId="20550" xr:uid="{69E877AC-D60F-4C98-A1D2-D5922BBCAC4B}"/>
    <cellStyle name="Comma 3 7 2 5 3 2" xfId="39527" xr:uid="{191E807D-816B-4694-B779-6EA4D475F4BF}"/>
    <cellStyle name="Comma 3 7 2 5 4" xfId="26887" xr:uid="{4A915F28-3DDD-472E-867B-788894954081}"/>
    <cellStyle name="Comma 3 7 2 6" xfId="2273" xr:uid="{30792F06-4AFF-4B97-8B0B-1B66C4920DBA}"/>
    <cellStyle name="Comma 3 7 2 6 2" xfId="9698" xr:uid="{B216BD24-667A-44DF-8145-83ED8F92F9F2}"/>
    <cellStyle name="Comma 3 7 2 6 2 2" xfId="42311" xr:uid="{F1BFB2A6-61E7-4DC3-883F-B1BB686356A9}"/>
    <cellStyle name="Comma 3 7 2 6 3" xfId="17058" xr:uid="{C3F7F1F0-FE1F-43D9-8460-62B67D1E0D99}"/>
    <cellStyle name="Comma 3 7 2 6 4" xfId="29683" xr:uid="{C6B83F3F-4684-4316-9453-A38F8A95EE85}"/>
    <cellStyle name="Comma 3 7 2 7" xfId="8897" xr:uid="{557C45E6-BE6F-4E50-BF8C-3451EA5C7C8D}"/>
    <cellStyle name="Comma 3 7 2 7 2" xfId="35998" xr:uid="{B9E444BE-BBB0-4C3C-8EB5-E260A3B2A9C3}"/>
    <cellStyle name="Comma 3 7 2 8" xfId="16257" xr:uid="{37568C41-C4F0-4B60-83D4-AE2A0C79E25E}"/>
    <cellStyle name="Comma 3 7 2 9" xfId="23386" xr:uid="{BA6D0C29-D740-4C8C-BA38-13CD8D4E7A12}"/>
    <cellStyle name="Comma 3 7 3" xfId="2616" xr:uid="{6649ABD4-6AB9-4658-AE70-1CF152D9367E}"/>
    <cellStyle name="Comma 3 7 3 2" xfId="4350" xr:uid="{9BF7D704-6561-4098-9202-98636123DC2F}"/>
    <cellStyle name="Comma 3 7 3 2 2" xfId="7848" xr:uid="{C01015D2-A4DA-4A38-8A96-E3EEB06A590B}"/>
    <cellStyle name="Comma 3 7 3 2 2 2" xfId="15213" xr:uid="{1DA4D6D9-0B5C-4F3F-8B54-9BD2CD1DEF06}"/>
    <cellStyle name="Comma 3 7 3 2 2 2 2" xfId="47831" xr:uid="{D667823F-AE49-4A60-8E81-63F88B36705B}"/>
    <cellStyle name="Comma 3 7 3 2 2 2 3" xfId="35203" xr:uid="{C7B65263-5AEE-44F3-B7DD-73D25B1FA68D}"/>
    <cellStyle name="Comma 3 7 3 2 2 3" xfId="22573" xr:uid="{86C1A6F1-86DA-4E84-9D12-105509FA7C68}"/>
    <cellStyle name="Comma 3 7 3 2 2 3 2" xfId="41550" xr:uid="{A11C5C76-BC12-463D-93BF-691CDCA5A1A0}"/>
    <cellStyle name="Comma 3 7 3 2 2 4" xfId="28910" xr:uid="{2AA04950-0BB8-4E9E-903D-C726C10BE0C0}"/>
    <cellStyle name="Comma 3 7 3 2 3" xfId="5230" xr:uid="{7CFD3FCA-9609-43DE-9640-FC982EBFDF4E}"/>
    <cellStyle name="Comma 3 7 3 2 3 2" xfId="12595" xr:uid="{2A162B94-74CC-400F-B6F7-241E333B06FB}"/>
    <cellStyle name="Comma 3 7 3 2 3 2 2" xfId="45213" xr:uid="{A62014F0-9C74-47D7-8B6F-92DBF504DE72}"/>
    <cellStyle name="Comma 3 7 3 2 3 2 3" xfId="32585" xr:uid="{B9272208-22E3-42D8-9F95-391F1406E1FA}"/>
    <cellStyle name="Comma 3 7 3 2 3 3" xfId="19955" xr:uid="{6378896E-B459-4F16-A72F-CFDC2F5A41D0}"/>
    <cellStyle name="Comma 3 7 3 2 3 3 2" xfId="38932" xr:uid="{D1F4EE0F-141C-4E19-B184-437BD36D681A}"/>
    <cellStyle name="Comma 3 7 3 2 3 4" xfId="26292" xr:uid="{0DB79712-4885-4D43-A7C2-21E2AD22174B}"/>
    <cellStyle name="Comma 3 7 3 2 4" xfId="11716" xr:uid="{12336AED-C7CA-497F-B48C-DA1913C98A7B}"/>
    <cellStyle name="Comma 3 7 3 2 4 2" xfId="44334" xr:uid="{F7572ECB-F3A5-4DF8-BFB0-A0B73AB2E07A}"/>
    <cellStyle name="Comma 3 7 3 2 4 3" xfId="31706" xr:uid="{FAAC12EC-796F-4842-A58E-07EE91308725}"/>
    <cellStyle name="Comma 3 7 3 2 5" xfId="19076" xr:uid="{DD40DCB0-30FE-4599-8D8A-8F6E9904F89F}"/>
    <cellStyle name="Comma 3 7 3 2 5 2" xfId="38053" xr:uid="{92FCF126-FA9A-4BB0-97DE-0AD5FB67CE2B}"/>
    <cellStyle name="Comma 3 7 3 2 6" xfId="25413" xr:uid="{EDF6FABC-4802-4F45-BDB0-7B24B05E1842}"/>
    <cellStyle name="Comma 3 7 3 3" xfId="3496" xr:uid="{90A21683-B722-417D-B258-7EBEBA72B7B8}"/>
    <cellStyle name="Comma 3 7 3 3 2" xfId="6993" xr:uid="{F633262B-266B-436A-8A42-8E6864515BAB}"/>
    <cellStyle name="Comma 3 7 3 3 2 2" xfId="14358" xr:uid="{68BA47A5-6414-4A30-A1A8-231ECE608B7C}"/>
    <cellStyle name="Comma 3 7 3 3 2 2 2" xfId="46976" xr:uid="{3E683405-9C92-4756-90B1-726CFCBBA85A}"/>
    <cellStyle name="Comma 3 7 3 3 2 2 3" xfId="34348" xr:uid="{3CD1CC49-A0A4-4033-8D90-73B14781E6C4}"/>
    <cellStyle name="Comma 3 7 3 3 2 3" xfId="21718" xr:uid="{17F7805E-8263-4B1A-9AD1-C9AF555F53FD}"/>
    <cellStyle name="Comma 3 7 3 3 2 3 2" xfId="40695" xr:uid="{45D7DA43-3903-45D2-9931-E0DAAB9FE111}"/>
    <cellStyle name="Comma 3 7 3 3 2 4" xfId="28055" xr:uid="{00AECBCA-1F2D-43FB-8272-84069D84681A}"/>
    <cellStyle name="Comma 3 7 3 3 3" xfId="10862" xr:uid="{734346C4-2EBC-48D1-8758-8366DCCD6C21}"/>
    <cellStyle name="Comma 3 7 3 3 3 2" xfId="43479" xr:uid="{CF4CA9F8-5F12-47E3-9AD5-8CC6330153E5}"/>
    <cellStyle name="Comma 3 7 3 3 3 3" xfId="30851" xr:uid="{AAD9448D-C617-43A7-9A2F-F9479FE3D50E}"/>
    <cellStyle name="Comma 3 7 3 3 4" xfId="18222" xr:uid="{6B80DD58-2CEE-416A-A584-1103A43C7BED}"/>
    <cellStyle name="Comma 3 7 3 3 4 2" xfId="37198" xr:uid="{D9CEEF06-7D4B-40B3-822A-1375527325C4}"/>
    <cellStyle name="Comma 3 7 3 3 5" xfId="24558" xr:uid="{3D75B88F-9EB7-4C49-9FD2-5B188D70AC76}"/>
    <cellStyle name="Comma 3 7 3 4" xfId="6115" xr:uid="{698D2D79-AFA0-4FF4-9CF9-96D451A737D9}"/>
    <cellStyle name="Comma 3 7 3 4 2" xfId="13480" xr:uid="{7C3DE8C7-E842-4391-8BAF-E6126396661D}"/>
    <cellStyle name="Comma 3 7 3 4 2 2" xfId="46098" xr:uid="{B0F94BAA-4A65-4C1A-9574-28B3F7F3554C}"/>
    <cellStyle name="Comma 3 7 3 4 2 3" xfId="33470" xr:uid="{3B374951-5CAF-4F93-A98C-348D7D98D881}"/>
    <cellStyle name="Comma 3 7 3 4 3" xfId="20840" xr:uid="{D9B5C176-CC14-4FAE-A4C1-AD8531BE8804}"/>
    <cellStyle name="Comma 3 7 3 4 3 2" xfId="39817" xr:uid="{5168841E-3618-4D27-8E64-26D42FC5C1F8}"/>
    <cellStyle name="Comma 3 7 3 4 4" xfId="27177" xr:uid="{661CF220-2232-49CC-AE9A-E07847421E13}"/>
    <cellStyle name="Comma 3 7 3 5" xfId="9986" xr:uid="{62DB82F1-900C-4F89-84FA-DE330975EDA8}"/>
    <cellStyle name="Comma 3 7 3 5 2" xfId="42601" xr:uid="{6F241547-8072-4EB0-9861-661BFC77CDC9}"/>
    <cellStyle name="Comma 3 7 3 5 3" xfId="29973" xr:uid="{B29F2FA5-0410-40A4-9EB2-6C89A532FD55}"/>
    <cellStyle name="Comma 3 7 3 6" xfId="17346" xr:uid="{6814CD25-3394-48B4-8ABD-1771A269C20E}"/>
    <cellStyle name="Comma 3 7 3 6 2" xfId="36320" xr:uid="{0AECF6B4-6C3D-473B-B366-44A56E2FF17E}"/>
    <cellStyle name="Comma 3 7 3 7" xfId="23680" xr:uid="{957A8135-1CE0-4FB9-B1D7-B9439F556EB2}"/>
    <cellStyle name="Comma 3 7 4" xfId="3911" xr:uid="{7B33C575-8D4E-412C-A55F-C8F05F397865}"/>
    <cellStyle name="Comma 3 7 4 2" xfId="7408" xr:uid="{FCCAEF24-54A0-4FD1-AC29-05B3337B405E}"/>
    <cellStyle name="Comma 3 7 4 2 2" xfId="14773" xr:uid="{2F7FA4D6-4E01-486B-8E1A-24BA5932D414}"/>
    <cellStyle name="Comma 3 7 4 2 2 2" xfId="47391" xr:uid="{F979B30D-C672-49D1-8A08-9980CDE2341B}"/>
    <cellStyle name="Comma 3 7 4 2 2 3" xfId="34763" xr:uid="{0CA29E45-30C8-47A2-A612-E5A3075A22CC}"/>
    <cellStyle name="Comma 3 7 4 2 3" xfId="22133" xr:uid="{85A4F937-6C85-47CB-8DF7-5EDF0DEDFBAB}"/>
    <cellStyle name="Comma 3 7 4 2 3 2" xfId="41110" xr:uid="{8B74F9E8-395C-4DF2-B130-3D8A5B83FF5A}"/>
    <cellStyle name="Comma 3 7 4 2 4" xfId="28470" xr:uid="{906EB575-E2E3-47FE-8EF9-218B6E083A81}"/>
    <cellStyle name="Comma 3 7 4 3" xfId="4786" xr:uid="{A2CD93D8-C28E-4748-A524-C0D5C07F6D06}"/>
    <cellStyle name="Comma 3 7 4 3 2" xfId="12151" xr:uid="{0D6C53A9-4AD6-4DC2-B905-6DC96065765E}"/>
    <cellStyle name="Comma 3 7 4 3 2 2" xfId="44769" xr:uid="{4FD14516-2D32-4E80-BECA-EC264FEC5334}"/>
    <cellStyle name="Comma 3 7 4 3 2 3" xfId="32141" xr:uid="{8A7EF8CE-E214-4EA9-B8FD-D2E783C86EBD}"/>
    <cellStyle name="Comma 3 7 4 3 3" xfId="19511" xr:uid="{FDFFBFB7-C9F4-45A2-9032-34465D7B053E}"/>
    <cellStyle name="Comma 3 7 4 3 3 2" xfId="38488" xr:uid="{299D79F0-1E52-47DC-BA1E-7C64BD028FB0}"/>
    <cellStyle name="Comma 3 7 4 3 4" xfId="25848" xr:uid="{8FF27AA1-628C-4707-B991-D0C3587EC8D3}"/>
    <cellStyle name="Comma 3 7 4 4" xfId="11277" xr:uid="{BA45816F-8C33-4F41-B47B-76A24734B3B7}"/>
    <cellStyle name="Comma 3 7 4 4 2" xfId="43894" xr:uid="{70F21938-5FA2-4787-915B-88C2030E0197}"/>
    <cellStyle name="Comma 3 7 4 4 3" xfId="31266" xr:uid="{17D90F20-DB1F-437E-9E83-A7AD288D9DF8}"/>
    <cellStyle name="Comma 3 7 4 5" xfId="18637" xr:uid="{A715A06E-4976-42F5-A350-0DF4F0288639}"/>
    <cellStyle name="Comma 3 7 4 5 2" xfId="37613" xr:uid="{7232B34B-40D9-4098-952D-07D16201A522}"/>
    <cellStyle name="Comma 3 7 4 6" xfId="24973" xr:uid="{F1C62CA4-EBF6-4553-B909-E8A6C7C1E458}"/>
    <cellStyle name="Comma 3 7 5" xfId="3061" xr:uid="{839F362D-1DE7-4C71-BBEB-1F778CD314F4}"/>
    <cellStyle name="Comma 3 7 5 2" xfId="6558" xr:uid="{CBA29CE8-934D-4C40-B3DF-A91813540B4C}"/>
    <cellStyle name="Comma 3 7 5 2 2" xfId="13923" xr:uid="{2A1213EE-2512-4A81-A33A-9DBF0D415F9C}"/>
    <cellStyle name="Comma 3 7 5 2 2 2" xfId="46541" xr:uid="{5FC328E5-DEF3-4D61-BB2F-CAB2CE8A8CAA}"/>
    <cellStyle name="Comma 3 7 5 2 2 3" xfId="33913" xr:uid="{DDF37AF1-50D8-4C2A-A9FD-78F416214350}"/>
    <cellStyle name="Comma 3 7 5 2 3" xfId="21283" xr:uid="{300D8E82-5FE2-4408-B31C-DE690A892236}"/>
    <cellStyle name="Comma 3 7 5 2 3 2" xfId="40260" xr:uid="{7EE2BFB7-94A0-44FF-B175-B05FEAD6F14E}"/>
    <cellStyle name="Comma 3 7 5 2 4" xfId="27620" xr:uid="{42EEB9E5-863D-4F1A-965B-3FD5AE725F80}"/>
    <cellStyle name="Comma 3 7 5 3" xfId="10427" xr:uid="{D46787E3-EEE4-4288-B8A9-E5315F8E4743}"/>
    <cellStyle name="Comma 3 7 5 3 2" xfId="43044" xr:uid="{6F0926D8-4ED8-4DE1-9A58-7457377FB641}"/>
    <cellStyle name="Comma 3 7 5 3 3" xfId="30416" xr:uid="{0AD81DA9-656C-41BE-8EDA-4C30BB0A04E7}"/>
    <cellStyle name="Comma 3 7 5 4" xfId="17787" xr:uid="{D219C857-B228-4B2B-B915-DB2E390ED43C}"/>
    <cellStyle name="Comma 3 7 5 4 2" xfId="36763" xr:uid="{DBEA0B12-8439-4DAF-9DC7-B9BD681C1BD1}"/>
    <cellStyle name="Comma 3 7 5 5" xfId="24123" xr:uid="{419ECEA3-4159-4DCC-99F9-51ECEA173BA3}"/>
    <cellStyle name="Comma 3 7 6" xfId="5671" xr:uid="{F40FE3EA-271E-43AC-B85D-E4684D9F6FE0}"/>
    <cellStyle name="Comma 3 7 6 2" xfId="13036" xr:uid="{57E674A6-25F1-47B2-8AC8-1342DD42637E}"/>
    <cellStyle name="Comma 3 7 6 2 2" xfId="45654" xr:uid="{8D98B003-8EFA-48B5-89F7-36DA2F77C850}"/>
    <cellStyle name="Comma 3 7 6 2 3" xfId="33026" xr:uid="{7F17AEE7-E50A-47A2-A44E-22FF3B04C68F}"/>
    <cellStyle name="Comma 3 7 6 3" xfId="20396" xr:uid="{8CA1A983-EBD8-4029-914A-4C4DE5BB3747}"/>
    <cellStyle name="Comma 3 7 6 3 2" xfId="39373" xr:uid="{D0D6686C-0A84-4A51-870C-DE866112D9F6}"/>
    <cellStyle name="Comma 3 7 6 4" xfId="26733" xr:uid="{C6A613A6-22A9-4944-8A83-DCA2CE6AD870}"/>
    <cellStyle name="Comma 3 7 7" xfId="2034" xr:uid="{7054DD91-CEC4-4D4C-8349-A7A04C87E88C}"/>
    <cellStyle name="Comma 3 7 7 2" xfId="9544" xr:uid="{690FF4A6-C5DF-4AE7-9E66-FA15D184CE4B}"/>
    <cellStyle name="Comma 3 7 7 2 2" xfId="42157" xr:uid="{24C0B1C8-0DB5-44C3-8BA2-DCC2A9F2694B}"/>
    <cellStyle name="Comma 3 7 7 3" xfId="16904" xr:uid="{C5465173-CF93-46BC-B51F-354A7AA125E4}"/>
    <cellStyle name="Comma 3 7 7 4" xfId="29529" xr:uid="{18460B92-C779-4B03-9061-73BDAB87083D}"/>
    <cellStyle name="Comma 3 7 8" xfId="1721" xr:uid="{45161479-A659-4891-946A-A0EBD59F3FBB}"/>
    <cellStyle name="Comma 3 7 8 2" xfId="9259" xr:uid="{8C407112-172D-489E-9552-8F0679E44910}"/>
    <cellStyle name="Comma 3 7 8 3" xfId="16619" xr:uid="{A42E4858-E193-4B50-8193-E77C4477C2BA}"/>
    <cellStyle name="Comma 3 7 8 4" xfId="35799" xr:uid="{EA68FE09-CC8F-4188-B697-2FCB6FED10C4}"/>
    <cellStyle name="Comma 3 7 9" xfId="8592" xr:uid="{FA85D3F9-9BEE-4CB5-9C94-B7160DBD65BE}"/>
    <cellStyle name="Comma 3 8" xfId="717" xr:uid="{26D1886D-7984-43D0-8B39-1795356204F2}"/>
    <cellStyle name="Comma 3 8 10" xfId="15956" xr:uid="{93751806-7BC7-4A92-8FC4-A76A4795BCA2}"/>
    <cellStyle name="Comma 3 8 11" xfId="23383" xr:uid="{DFCF2C2B-AF47-42CF-A71A-8F80DE7B2319}"/>
    <cellStyle name="Comma 3 8 2" xfId="1045" xr:uid="{DEE2ABC9-5B67-4C3C-A439-E1169B89A6B2}"/>
    <cellStyle name="Comma 3 8 2 2" xfId="2922" xr:uid="{5171ADBB-A1D0-4C65-908F-1FF8F50EDB0C}"/>
    <cellStyle name="Comma 3 8 2 2 2" xfId="4654" xr:uid="{DE693511-78E1-417F-96FB-E30D37D914C0}"/>
    <cellStyle name="Comma 3 8 2 2 2 2" xfId="8152" xr:uid="{2D667A14-C21D-4BB9-8758-5CB9C25091FA}"/>
    <cellStyle name="Comma 3 8 2 2 2 2 2" xfId="15517" xr:uid="{645B7827-DC90-467E-879C-D05F7AE61C6C}"/>
    <cellStyle name="Comma 3 8 2 2 2 2 2 2" xfId="48135" xr:uid="{5ED3E7F9-0E3B-42AD-85F9-C1F8E91E8378}"/>
    <cellStyle name="Comma 3 8 2 2 2 2 2 3" xfId="35507" xr:uid="{3999DF30-7A36-4FEE-8DCF-1AAC6AF20D50}"/>
    <cellStyle name="Comma 3 8 2 2 2 2 3" xfId="22877" xr:uid="{684F52B6-E8EA-42A6-8455-0E4AE64853D1}"/>
    <cellStyle name="Comma 3 8 2 2 2 2 3 2" xfId="41854" xr:uid="{13C017E8-5FE9-4962-BBD0-BE5FF57E9780}"/>
    <cellStyle name="Comma 3 8 2 2 2 2 4" xfId="29214" xr:uid="{10386CEC-C61B-44C1-B734-126AAFEF7315}"/>
    <cellStyle name="Comma 3 8 2 2 2 3" xfId="5534" xr:uid="{E00F8C9C-04FA-4113-9410-490598B29F31}"/>
    <cellStyle name="Comma 3 8 2 2 2 3 2" xfId="12899" xr:uid="{B50F143E-DE43-4D9B-A4E9-520BA351CD92}"/>
    <cellStyle name="Comma 3 8 2 2 2 3 2 2" xfId="45517" xr:uid="{D307D959-1418-4C7C-9ED3-DBADAD3E98C7}"/>
    <cellStyle name="Comma 3 8 2 2 2 3 2 3" xfId="32889" xr:uid="{1B0827C8-CED7-4CEE-AA16-107FDBAB589C}"/>
    <cellStyle name="Comma 3 8 2 2 2 3 3" xfId="20259" xr:uid="{E1A69214-BC96-4D87-9356-C10AB2283777}"/>
    <cellStyle name="Comma 3 8 2 2 2 3 3 2" xfId="39236" xr:uid="{6E0267CB-D792-40AA-BFC2-C6DCC6559D35}"/>
    <cellStyle name="Comma 3 8 2 2 2 3 4" xfId="26596" xr:uid="{2F4E8310-58B4-4A1A-A102-D63D817E6B56}"/>
    <cellStyle name="Comma 3 8 2 2 2 4" xfId="12020" xr:uid="{4C007FCB-66C1-4842-A4D8-A5C688D241D9}"/>
    <cellStyle name="Comma 3 8 2 2 2 4 2" xfId="44638" xr:uid="{A93609B2-ABBB-4FD7-8B1A-4B29C1347236}"/>
    <cellStyle name="Comma 3 8 2 2 2 4 3" xfId="32010" xr:uid="{4FC76B1F-F0F7-4E14-B1A5-D7A2A117B9CB}"/>
    <cellStyle name="Comma 3 8 2 2 2 5" xfId="19380" xr:uid="{AED688F2-DA8B-4C5E-84EE-A47EE898F5B9}"/>
    <cellStyle name="Comma 3 8 2 2 2 5 2" xfId="38357" xr:uid="{04096590-2910-4BDD-8BFD-67861564D614}"/>
    <cellStyle name="Comma 3 8 2 2 2 6" xfId="25717" xr:uid="{7B619F5A-57CA-4EBA-A2CF-53B288345DB4}"/>
    <cellStyle name="Comma 3 8 2 2 3" xfId="3798" xr:uid="{448FA9DB-5AD3-4E9A-85F2-3E9CB352C762}"/>
    <cellStyle name="Comma 3 8 2 2 3 2" xfId="7295" xr:uid="{15D6826A-9B7A-4C9C-B270-B5CBA57D5C59}"/>
    <cellStyle name="Comma 3 8 2 2 3 2 2" xfId="14660" xr:uid="{FCF571AD-68E6-4B27-8D51-C07ED00DD153}"/>
    <cellStyle name="Comma 3 8 2 2 3 2 2 2" xfId="47278" xr:uid="{B64591F5-8839-4DC6-80C1-1075902A5EFA}"/>
    <cellStyle name="Comma 3 8 2 2 3 2 2 3" xfId="34650" xr:uid="{91D34037-D17C-449A-B20F-232D06ABF31D}"/>
    <cellStyle name="Comma 3 8 2 2 3 2 3" xfId="22020" xr:uid="{74785789-9AD0-42CF-82CB-02C307E4083F}"/>
    <cellStyle name="Comma 3 8 2 2 3 2 3 2" xfId="40997" xr:uid="{A6D742BB-732A-4F78-8CBB-A676BD319DE8}"/>
    <cellStyle name="Comma 3 8 2 2 3 2 4" xfId="28357" xr:uid="{F859DDC3-70B3-4690-9947-7625018DF71D}"/>
    <cellStyle name="Comma 3 8 2 2 3 3" xfId="11164" xr:uid="{A8800955-BB34-4238-B08C-60780DF57350}"/>
    <cellStyle name="Comma 3 8 2 2 3 3 2" xfId="43781" xr:uid="{649E1EC3-C590-4E9B-A6D7-CB4C699ACB0D}"/>
    <cellStyle name="Comma 3 8 2 2 3 3 3" xfId="31153" xr:uid="{0FE2ACB7-63C5-48E7-A7D5-2AE4B5BF65E6}"/>
    <cellStyle name="Comma 3 8 2 2 3 4" xfId="18524" xr:uid="{E7154309-9B38-4FDF-9F91-B37E4F01E6FF}"/>
    <cellStyle name="Comma 3 8 2 2 3 4 2" xfId="37500" xr:uid="{F56CC241-1209-4CD4-8E0C-330983B88C0B}"/>
    <cellStyle name="Comma 3 8 2 2 3 5" xfId="24860" xr:uid="{9C699169-E069-484B-9F41-F31F58DDC143}"/>
    <cellStyle name="Comma 3 8 2 2 4" xfId="6419" xr:uid="{43385206-60CF-4330-B46B-B2ACCE1C02A3}"/>
    <cellStyle name="Comma 3 8 2 2 4 2" xfId="13784" xr:uid="{7FD56D34-FEB3-43A8-B148-700F08920CBF}"/>
    <cellStyle name="Comma 3 8 2 2 4 2 2" xfId="46402" xr:uid="{27B3A306-DFC8-45F0-BF31-0F1DA8E5A692}"/>
    <cellStyle name="Comma 3 8 2 2 4 2 3" xfId="33774" xr:uid="{1AD8A7CB-3838-4549-B87B-39B71323D9BF}"/>
    <cellStyle name="Comma 3 8 2 2 4 3" xfId="21144" xr:uid="{5EBF8342-A0DC-4E26-9127-1037ABBD61D2}"/>
    <cellStyle name="Comma 3 8 2 2 4 3 2" xfId="40121" xr:uid="{9AD82CB0-47BB-439D-989A-CB4E3FCEA7ED}"/>
    <cellStyle name="Comma 3 8 2 2 4 4" xfId="27481" xr:uid="{89352487-47D8-45AB-AE1A-F457AB41F2CF}"/>
    <cellStyle name="Comma 3 8 2 2 5" xfId="10290" xr:uid="{82A60982-2037-4369-AA3D-8649BCA8E348}"/>
    <cellStyle name="Comma 3 8 2 2 5 2" xfId="42905" xr:uid="{1517D2DF-286A-4965-BF29-2CBFCC818C29}"/>
    <cellStyle name="Comma 3 8 2 2 5 3" xfId="30277" xr:uid="{2FFEE844-BE17-4E4B-9123-AF2639C9D07C}"/>
    <cellStyle name="Comma 3 8 2 2 6" xfId="17650" xr:uid="{CD1F6AE6-D268-4356-AE4B-2CD8DEE1D2C8}"/>
    <cellStyle name="Comma 3 8 2 2 6 2" xfId="36624" xr:uid="{935E4DCC-FD18-41FC-81B8-B3BA856C2E3A}"/>
    <cellStyle name="Comma 3 8 2 2 7" xfId="23984" xr:uid="{B75F7BC6-B43D-42E9-B026-5913B61872F3}"/>
    <cellStyle name="Comma 3 8 2 3" xfId="4214" xr:uid="{17FDC9DA-401A-4D15-B636-13F2BDCCFB6F}"/>
    <cellStyle name="Comma 3 8 2 3 2" xfId="7711" xr:uid="{0207C807-2758-4AB1-B337-8D15F548EA18}"/>
    <cellStyle name="Comma 3 8 2 3 2 2" xfId="15076" xr:uid="{DC9A0CDC-F6E5-46D7-8F33-557763B9B64F}"/>
    <cellStyle name="Comma 3 8 2 3 2 2 2" xfId="47694" xr:uid="{8F0F9254-99E6-4303-97C4-5A3FF078A83B}"/>
    <cellStyle name="Comma 3 8 2 3 2 2 3" xfId="35066" xr:uid="{4FFF64F5-06A9-424A-B249-9DA07678536E}"/>
    <cellStyle name="Comma 3 8 2 3 2 3" xfId="22436" xr:uid="{D228F4A0-D585-4665-872D-9B77EBC94573}"/>
    <cellStyle name="Comma 3 8 2 3 2 3 2" xfId="41413" xr:uid="{A4297202-32C3-4CDE-B0E3-CCF3912809DF}"/>
    <cellStyle name="Comma 3 8 2 3 2 4" xfId="28773" xr:uid="{C28F22A0-1669-47E0-B0BF-FD95002E6314}"/>
    <cellStyle name="Comma 3 8 2 3 3" xfId="5092" xr:uid="{884D211E-C111-4FD7-8722-52056A0F5936}"/>
    <cellStyle name="Comma 3 8 2 3 3 2" xfId="12457" xr:uid="{796DD020-04A6-45DC-978F-2AA1436463A9}"/>
    <cellStyle name="Comma 3 8 2 3 3 2 2" xfId="45075" xr:uid="{E2AC85B1-1075-4750-97CE-F40473260EC5}"/>
    <cellStyle name="Comma 3 8 2 3 3 2 3" xfId="32447" xr:uid="{CC24289F-7E1F-4159-ABF2-88B7A318D514}"/>
    <cellStyle name="Comma 3 8 2 3 3 3" xfId="19817" xr:uid="{3D1FB98D-1226-44F0-9FA1-155DD46CEEA7}"/>
    <cellStyle name="Comma 3 8 2 3 3 3 2" xfId="38794" xr:uid="{266B2702-F787-4690-95DB-48C454CD4E2E}"/>
    <cellStyle name="Comma 3 8 2 3 3 4" xfId="26154" xr:uid="{0DBC10FA-56EB-4C21-ABC4-401B7545267F}"/>
    <cellStyle name="Comma 3 8 2 3 4" xfId="11580" xr:uid="{1622C377-D7F1-430C-9416-7385FB5B7D64}"/>
    <cellStyle name="Comma 3 8 2 3 4 2" xfId="44197" xr:uid="{F7B0CFA6-5018-45C5-A7DD-EFF3E8EE1576}"/>
    <cellStyle name="Comma 3 8 2 3 4 3" xfId="31569" xr:uid="{0E5B63E8-4E22-48E3-9759-D6839018BE56}"/>
    <cellStyle name="Comma 3 8 2 3 5" xfId="18940" xr:uid="{F4699B4D-3B0D-44B6-842F-F3794E740F56}"/>
    <cellStyle name="Comma 3 8 2 3 5 2" xfId="37916" xr:uid="{D93DB89C-2CA0-49E9-815E-C02194D8A31A}"/>
    <cellStyle name="Comma 3 8 2 3 6" xfId="25276" xr:uid="{749E6AEE-E4E9-4F18-AAFA-C37D7D23AEB7}"/>
    <cellStyle name="Comma 3 8 2 4" xfId="3364" xr:uid="{98B99C6C-3553-4AFF-989D-A3BEB5F1667E}"/>
    <cellStyle name="Comma 3 8 2 4 2" xfId="6861" xr:uid="{A3C820E2-8444-4F38-A0DF-A20C764D9EB7}"/>
    <cellStyle name="Comma 3 8 2 4 2 2" xfId="14226" xr:uid="{FC2386F1-AFDA-42A5-96AB-A9D3A622BCC2}"/>
    <cellStyle name="Comma 3 8 2 4 2 2 2" xfId="46844" xr:uid="{A1CC7868-4103-4001-8F4B-E9FBB5BE0730}"/>
    <cellStyle name="Comma 3 8 2 4 2 2 3" xfId="34216" xr:uid="{AF69E5B7-C387-4E5B-A5A8-DE651B7E0D3E}"/>
    <cellStyle name="Comma 3 8 2 4 2 3" xfId="21586" xr:uid="{C56EBF8C-6C4F-4777-B6AE-1E0817532ADD}"/>
    <cellStyle name="Comma 3 8 2 4 2 3 2" xfId="40563" xr:uid="{B00026F4-D3D1-47AA-98C3-2DD475B9CBF6}"/>
    <cellStyle name="Comma 3 8 2 4 2 4" xfId="27923" xr:uid="{E82EF847-0BC7-473E-829C-7640CC7E261D}"/>
    <cellStyle name="Comma 3 8 2 4 3" xfId="10730" xr:uid="{00619588-104A-4E1C-988B-4D92AA3C59BB}"/>
    <cellStyle name="Comma 3 8 2 4 3 2" xfId="43347" xr:uid="{AFC1D20A-E560-4F9B-A242-1AF1CCF88D54}"/>
    <cellStyle name="Comma 3 8 2 4 3 3" xfId="30719" xr:uid="{AA85FF17-D5C4-4FF8-A041-CF609514C91E}"/>
    <cellStyle name="Comma 3 8 2 4 4" xfId="18090" xr:uid="{6B828B8D-9904-4E81-B0F5-7A17EA26068C}"/>
    <cellStyle name="Comma 3 8 2 4 4 2" xfId="37066" xr:uid="{17FF43CC-C796-423D-944B-046E718562D2}"/>
    <cellStyle name="Comma 3 8 2 4 5" xfId="24426" xr:uid="{C0D81942-2BDB-416C-8F6E-0B977D1C425B}"/>
    <cellStyle name="Comma 3 8 2 5" xfId="5977" xr:uid="{0F4210B9-943D-4F26-9D93-684116F57F4D}"/>
    <cellStyle name="Comma 3 8 2 5 2" xfId="13342" xr:uid="{56B7B36B-F26E-42ED-84CE-51FC0A9AE2E8}"/>
    <cellStyle name="Comma 3 8 2 5 2 2" xfId="45960" xr:uid="{17B1ECEE-4862-4DEF-B074-1055760BB5E8}"/>
    <cellStyle name="Comma 3 8 2 5 2 3" xfId="33332" xr:uid="{775E1C41-AF27-456B-8260-6C19CBDCEE26}"/>
    <cellStyle name="Comma 3 8 2 5 3" xfId="20702" xr:uid="{14D5E0A8-FAE6-4C07-8A2B-C90E622FDA7A}"/>
    <cellStyle name="Comma 3 8 2 5 3 2" xfId="39679" xr:uid="{EE9E1DF5-A5A1-42EE-A648-FDF24B2D023D}"/>
    <cellStyle name="Comma 3 8 2 5 4" xfId="27039" xr:uid="{B6520C4F-A3A5-4E6B-BBAA-39ABB07BD9A9}"/>
    <cellStyle name="Comma 3 8 2 6" xfId="2425" xr:uid="{2E358C84-9300-4D1B-8C5F-0D54E271B4A9}"/>
    <cellStyle name="Comma 3 8 2 6 2" xfId="9850" xr:uid="{B42FF136-CF8A-43F2-880D-45D4B28422CA}"/>
    <cellStyle name="Comma 3 8 2 6 2 2" xfId="42463" xr:uid="{84724280-1CB3-4FB0-A18B-C4441EFC7157}"/>
    <cellStyle name="Comma 3 8 2 6 3" xfId="17210" xr:uid="{1009ECA5-62E9-40E6-B0BC-D74B0C815AB2}"/>
    <cellStyle name="Comma 3 8 2 6 4" xfId="29835" xr:uid="{715F527B-06F9-48D1-9814-72949062CAC0}"/>
    <cellStyle name="Comma 3 8 2 7" xfId="8901" xr:uid="{6CC180AD-B920-4340-9C62-2D4CFAE2EEC1}"/>
    <cellStyle name="Comma 3 8 2 7 2" xfId="36150" xr:uid="{FC8EB093-9213-4EB3-8955-44D34844B38A}"/>
    <cellStyle name="Comma 3 8 2 8" xfId="16261" xr:uid="{B7B687F6-DD76-495B-977D-10344CF5A79B}"/>
    <cellStyle name="Comma 3 8 2 9" xfId="23538" xr:uid="{A5561E5D-4A15-4B95-99F1-F03A2D6FF310}"/>
    <cellStyle name="Comma 3 8 3" xfId="2767" xr:uid="{4C102A8A-92D2-4E91-A262-97894B068D7B}"/>
    <cellStyle name="Comma 3 8 3 2" xfId="4499" xr:uid="{32751DCA-CFCE-4604-BD15-AA26B7E54656}"/>
    <cellStyle name="Comma 3 8 3 2 2" xfId="7997" xr:uid="{8201A89F-DE78-4894-8D6D-2884754F5C0A}"/>
    <cellStyle name="Comma 3 8 3 2 2 2" xfId="15362" xr:uid="{47C3C9A0-D0FA-48E7-BF9A-E65349E37FCB}"/>
    <cellStyle name="Comma 3 8 3 2 2 2 2" xfId="47980" xr:uid="{EE83D5D8-8519-4504-A9E9-51176C8E5052}"/>
    <cellStyle name="Comma 3 8 3 2 2 2 3" xfId="35352" xr:uid="{5AF222B8-7350-436B-98CF-C7F6EC3D3DFF}"/>
    <cellStyle name="Comma 3 8 3 2 2 3" xfId="22722" xr:uid="{87FB07D8-278E-45F5-8B43-B26E4902E097}"/>
    <cellStyle name="Comma 3 8 3 2 2 3 2" xfId="41699" xr:uid="{210049AB-48C9-4E4B-B40E-C7FAF58F1CC2}"/>
    <cellStyle name="Comma 3 8 3 2 2 4" xfId="29059" xr:uid="{7C4A6005-1354-442C-9B97-1CED9130A12A}"/>
    <cellStyle name="Comma 3 8 3 2 3" xfId="5379" xr:uid="{450DAB28-124A-431B-93BA-CC8E28203911}"/>
    <cellStyle name="Comma 3 8 3 2 3 2" xfId="12744" xr:uid="{DD64B0CA-E137-4B17-BE87-34E308A1CB7B}"/>
    <cellStyle name="Comma 3 8 3 2 3 2 2" xfId="45362" xr:uid="{735B7C0A-BC05-4E8E-8F86-37BBD9725104}"/>
    <cellStyle name="Comma 3 8 3 2 3 2 3" xfId="32734" xr:uid="{972BD860-EEF1-41FF-A700-002AFD49B981}"/>
    <cellStyle name="Comma 3 8 3 2 3 3" xfId="20104" xr:uid="{324B85CF-0965-4C1C-8625-B44ECAF83D74}"/>
    <cellStyle name="Comma 3 8 3 2 3 3 2" xfId="39081" xr:uid="{01CC519F-BE2C-45BD-8FAF-76399BA1F6C2}"/>
    <cellStyle name="Comma 3 8 3 2 3 4" xfId="26441" xr:uid="{9D639C1C-B6E1-4C4A-BCBB-892D8B22C3EA}"/>
    <cellStyle name="Comma 3 8 3 2 4" xfId="11865" xr:uid="{2E85A8E5-82A3-471A-A0E0-76AD4640C0F5}"/>
    <cellStyle name="Comma 3 8 3 2 4 2" xfId="44483" xr:uid="{34DFAEFD-30D6-4B2B-9479-30D559E4E00E}"/>
    <cellStyle name="Comma 3 8 3 2 4 3" xfId="31855" xr:uid="{26D4EC64-C2A4-490C-BC46-99D0115B1D06}"/>
    <cellStyle name="Comma 3 8 3 2 5" xfId="19225" xr:uid="{77A0AC96-3141-4F9E-AB05-589C601F515B}"/>
    <cellStyle name="Comma 3 8 3 2 5 2" xfId="38202" xr:uid="{CA6CC5C6-B842-4659-8E2B-93FB856DA90C}"/>
    <cellStyle name="Comma 3 8 3 2 6" xfId="25562" xr:uid="{4443E002-912B-407B-8640-AEC7AD72C0EF}"/>
    <cellStyle name="Comma 3 8 3 3" xfId="3644" xr:uid="{7DC36B73-FED9-41A0-AAB3-095ED934CCA3}"/>
    <cellStyle name="Comma 3 8 3 3 2" xfId="7141" xr:uid="{9DC956A1-C71A-4E1E-B859-CA6D512C06BE}"/>
    <cellStyle name="Comma 3 8 3 3 2 2" xfId="14506" xr:uid="{81E6F000-F995-4634-9B6E-F2BEA8193B09}"/>
    <cellStyle name="Comma 3 8 3 3 2 2 2" xfId="47124" xr:uid="{9EB9328B-44CA-4428-94FF-1133944F5824}"/>
    <cellStyle name="Comma 3 8 3 3 2 2 3" xfId="34496" xr:uid="{C34A286E-DEC0-4EE7-9F72-6D85393A047E}"/>
    <cellStyle name="Comma 3 8 3 3 2 3" xfId="21866" xr:uid="{7803B38F-70A8-4790-9403-578F95B40A58}"/>
    <cellStyle name="Comma 3 8 3 3 2 3 2" xfId="40843" xr:uid="{92374979-FA0F-4140-B679-702CFC9CB09A}"/>
    <cellStyle name="Comma 3 8 3 3 2 4" xfId="28203" xr:uid="{3E6A80CD-DC66-475B-BEA3-EFB0BB90BE91}"/>
    <cellStyle name="Comma 3 8 3 3 3" xfId="11010" xr:uid="{E3A9F6E8-CF22-4AEB-988A-9A90A9EA1392}"/>
    <cellStyle name="Comma 3 8 3 3 3 2" xfId="43627" xr:uid="{62D33CE7-22D3-42A7-9215-B7AC8086EEA4}"/>
    <cellStyle name="Comma 3 8 3 3 3 3" xfId="30999" xr:uid="{C83745BB-1E0D-49A3-B1A7-B9AA11EDFE4E}"/>
    <cellStyle name="Comma 3 8 3 3 4" xfId="18370" xr:uid="{C284EA3B-6CC1-42FC-9BF1-D2BEA6E0C601}"/>
    <cellStyle name="Comma 3 8 3 3 4 2" xfId="37346" xr:uid="{ABC12666-2A42-4AB1-B819-2E0DD90A81D9}"/>
    <cellStyle name="Comma 3 8 3 3 5" xfId="24706" xr:uid="{5043CECD-BEBE-4CB6-8D7B-38029FECDE8F}"/>
    <cellStyle name="Comma 3 8 3 4" xfId="6264" xr:uid="{011ED4F7-B445-4675-B565-B8929CDAEB87}"/>
    <cellStyle name="Comma 3 8 3 4 2" xfId="13629" xr:uid="{5F08CA39-5894-44D1-9D14-726E2052E8A3}"/>
    <cellStyle name="Comma 3 8 3 4 2 2" xfId="46247" xr:uid="{2F1489C8-27CA-4173-AA7C-73EC6E5140DF}"/>
    <cellStyle name="Comma 3 8 3 4 2 3" xfId="33619" xr:uid="{3D317EB8-105D-4D78-9E83-D613F3BFE1DC}"/>
    <cellStyle name="Comma 3 8 3 4 3" xfId="20989" xr:uid="{D80A6C4D-6D98-4A13-A9B5-80783554C3A4}"/>
    <cellStyle name="Comma 3 8 3 4 3 2" xfId="39966" xr:uid="{D72B3F97-FC8E-427B-AC40-AC7D7E4166A7}"/>
    <cellStyle name="Comma 3 8 3 4 4" xfId="27326" xr:uid="{456F9E25-1978-4534-9067-0FEA529E896C}"/>
    <cellStyle name="Comma 3 8 3 5" xfId="10135" xr:uid="{362C986E-D5AA-4507-AD42-1EFB000FAAEF}"/>
    <cellStyle name="Comma 3 8 3 5 2" xfId="42750" xr:uid="{1A2B879A-D389-4725-8D86-69CB629AFF44}"/>
    <cellStyle name="Comma 3 8 3 5 3" xfId="30122" xr:uid="{5015CA6A-F8D5-487A-B720-DF37880DC0C4}"/>
    <cellStyle name="Comma 3 8 3 6" xfId="17495" xr:uid="{203B075B-642E-4D6F-96BE-422A092CEF1C}"/>
    <cellStyle name="Comma 3 8 3 6 2" xfId="36469" xr:uid="{A5F6796E-48E9-46FF-AC55-C46ACBFFE2C6}"/>
    <cellStyle name="Comma 3 8 3 7" xfId="23829" xr:uid="{F12B1D2B-FD78-42B6-86EE-D560FB919CC7}"/>
    <cellStyle name="Comma 3 8 4" xfId="4059" xr:uid="{91B16CC4-0142-43CD-871F-F788AC44954F}"/>
    <cellStyle name="Comma 3 8 4 2" xfId="7556" xr:uid="{A6C0B949-9037-4E45-B814-E0D7B14151E1}"/>
    <cellStyle name="Comma 3 8 4 2 2" xfId="14921" xr:uid="{7C501977-8648-4FD3-8062-3070877FEBDD}"/>
    <cellStyle name="Comma 3 8 4 2 2 2" xfId="47539" xr:uid="{E3249506-ABC3-4E05-9859-5A573171854E}"/>
    <cellStyle name="Comma 3 8 4 2 2 3" xfId="34911" xr:uid="{26C1B8AD-461E-451C-AC36-4FB1B923DC1E}"/>
    <cellStyle name="Comma 3 8 4 2 3" xfId="22281" xr:uid="{3AA625C8-07D4-4793-98E0-0175FFD266CE}"/>
    <cellStyle name="Comma 3 8 4 2 3 2" xfId="41258" xr:uid="{8365BA9C-8B27-4BDB-BE97-A4B93072D805}"/>
    <cellStyle name="Comma 3 8 4 2 4" xfId="28618" xr:uid="{9E789639-CE53-4B20-B0B1-BB2DE5152B09}"/>
    <cellStyle name="Comma 3 8 4 3" xfId="4937" xr:uid="{E402F529-2F2E-4622-B486-CD56AD7FD244}"/>
    <cellStyle name="Comma 3 8 4 3 2" xfId="12302" xr:uid="{17C4CB6E-AB7E-44A4-BC86-6BA18885A263}"/>
    <cellStyle name="Comma 3 8 4 3 2 2" xfId="44920" xr:uid="{48DA0CCB-F65E-4FCC-9A88-5790C36917B8}"/>
    <cellStyle name="Comma 3 8 4 3 2 3" xfId="32292" xr:uid="{22466A9C-E2DA-4863-B9AC-9B00F3415A89}"/>
    <cellStyle name="Comma 3 8 4 3 3" xfId="19662" xr:uid="{14612A43-20CD-4B7B-A06A-16C08389F0FE}"/>
    <cellStyle name="Comma 3 8 4 3 3 2" xfId="38639" xr:uid="{EDA3C14C-68C2-4F63-9EAF-B8FF3130EC42}"/>
    <cellStyle name="Comma 3 8 4 3 4" xfId="25999" xr:uid="{B5BBCA20-0D76-4509-9C4E-20797DBD1D01}"/>
    <cellStyle name="Comma 3 8 4 4" xfId="11425" xr:uid="{2C1C2D15-2DA0-4C04-9AFD-B7390047884C}"/>
    <cellStyle name="Comma 3 8 4 4 2" xfId="44042" xr:uid="{20487265-C604-43B5-B1F5-4CB299F254D5}"/>
    <cellStyle name="Comma 3 8 4 4 3" xfId="31414" xr:uid="{8961DBCA-B652-4CBE-B2C3-09430BDBE99A}"/>
    <cellStyle name="Comma 3 8 4 5" xfId="18785" xr:uid="{929CA38F-3101-4F1D-B3B3-4993D83F17A8}"/>
    <cellStyle name="Comma 3 8 4 5 2" xfId="37761" xr:uid="{F8988D34-66C7-430C-864E-CBC91E4E8023}"/>
    <cellStyle name="Comma 3 8 4 6" xfId="25121" xr:uid="{5E829559-5225-48C2-8814-8B86B1F4197D}"/>
    <cellStyle name="Comma 3 8 5" xfId="3209" xr:uid="{B0E5F516-DE7D-4123-B1A2-D61297639D91}"/>
    <cellStyle name="Comma 3 8 5 2" xfId="6706" xr:uid="{608759DF-495E-47E0-A2F8-FB4AD2D4CFDD}"/>
    <cellStyle name="Comma 3 8 5 2 2" xfId="14071" xr:uid="{416509B0-A001-4ED4-BCD1-8462E7468C8E}"/>
    <cellStyle name="Comma 3 8 5 2 2 2" xfId="46689" xr:uid="{E36BEB98-6ACD-408B-AD5A-2D73D565601F}"/>
    <cellStyle name="Comma 3 8 5 2 2 3" xfId="34061" xr:uid="{DFFB522B-062C-4405-91FA-14B1EF7C967C}"/>
    <cellStyle name="Comma 3 8 5 2 3" xfId="21431" xr:uid="{6E1CB005-8804-4F45-BC62-BF2BCDC407BB}"/>
    <cellStyle name="Comma 3 8 5 2 3 2" xfId="40408" xr:uid="{56AA06D1-6416-416A-B9D2-6C47ED5F360D}"/>
    <cellStyle name="Comma 3 8 5 2 4" xfId="27768" xr:uid="{57F4C157-1801-4FA0-87A6-4C1148301E87}"/>
    <cellStyle name="Comma 3 8 5 3" xfId="10575" xr:uid="{4BFDC66D-F528-46EC-AA80-5CF716D588AF}"/>
    <cellStyle name="Comma 3 8 5 3 2" xfId="43192" xr:uid="{39C628F9-1F9F-4EA0-9CE6-B9C70FDCA3F4}"/>
    <cellStyle name="Comma 3 8 5 3 3" xfId="30564" xr:uid="{7C6B25C7-07F3-46EB-905A-F7F9E59859A5}"/>
    <cellStyle name="Comma 3 8 5 4" xfId="17935" xr:uid="{9785EECB-8BEC-4466-A7FA-C61181E6CD20}"/>
    <cellStyle name="Comma 3 8 5 4 2" xfId="36911" xr:uid="{0D6F31F9-F89E-4BB5-9C0C-CE521C2BF545}"/>
    <cellStyle name="Comma 3 8 5 5" xfId="24271" xr:uid="{EBE6F6B3-7689-4CD0-AE80-C3343B202CA8}"/>
    <cellStyle name="Comma 3 8 6" xfId="5822" xr:uid="{BFF88FCD-DEFC-49FD-B7EC-4EF05F90F943}"/>
    <cellStyle name="Comma 3 8 6 2" xfId="13187" xr:uid="{DC266460-B2CC-4717-88CA-1225DC0858E5}"/>
    <cellStyle name="Comma 3 8 6 2 2" xfId="45805" xr:uid="{020BE7D3-34D8-43CA-B46D-C4FB5CC35C0A}"/>
    <cellStyle name="Comma 3 8 6 2 3" xfId="33177" xr:uid="{58A2045B-588C-4EE2-BC22-A6513D48C378}"/>
    <cellStyle name="Comma 3 8 6 3" xfId="20547" xr:uid="{40D6CF39-DC8F-46DF-BE31-F39E4D12609B}"/>
    <cellStyle name="Comma 3 8 6 3 2" xfId="39524" xr:uid="{D2B93007-0428-41FF-BB3E-DBC54650A7D0}"/>
    <cellStyle name="Comma 3 8 6 4" xfId="26884" xr:uid="{9094993C-4DC9-4E95-BD84-778B8E878E5E}"/>
    <cellStyle name="Comma 3 8 7" xfId="2270" xr:uid="{FC9B862E-66EF-47E9-822F-C43CAD6DAFDD}"/>
    <cellStyle name="Comma 3 8 7 2" xfId="9695" xr:uid="{9B3E75E9-2FFE-4521-AE18-DBA5D0A55D3F}"/>
    <cellStyle name="Comma 3 8 7 2 2" xfId="42308" xr:uid="{FAF5194D-D326-405B-836D-FBA53E26D09B}"/>
    <cellStyle name="Comma 3 8 7 3" xfId="17055" xr:uid="{AC41C501-AE78-4BAF-B035-D6CB030DEF86}"/>
    <cellStyle name="Comma 3 8 7 4" xfId="29680" xr:uid="{A76F05F1-AF5E-415D-B519-0CE5EE29DFFE}"/>
    <cellStyle name="Comma 3 8 8" xfId="1817" xr:uid="{8168ADDA-99FE-44AC-A706-09420BED71D8}"/>
    <cellStyle name="Comma 3 8 8 2" xfId="9354" xr:uid="{0AB0225B-4BED-4332-9E75-5CE8507F81CB}"/>
    <cellStyle name="Comma 3 8 8 3" xfId="16714" xr:uid="{EC4C09A9-22C1-4848-ADA5-2C53A02CD46C}"/>
    <cellStyle name="Comma 3 8 8 4" xfId="35995" xr:uid="{CE0752A4-A566-43DC-A915-5C2DF1BD4EF0}"/>
    <cellStyle name="Comma 3 8 9" xfId="8596" xr:uid="{69DC9D00-C827-446A-8609-55F98B97F527}"/>
    <cellStyle name="Comma 3 9" xfId="749" xr:uid="{3CBE7196-31D7-4910-9529-3749FB4EBA2E}"/>
    <cellStyle name="Comma 3 9 2" xfId="2615" xr:uid="{D96BD13C-1DE8-476F-9859-5CC29115F80D}"/>
    <cellStyle name="Comma 3 9 2 2" xfId="4349" xr:uid="{2FAD1392-B840-4493-B50A-0F3C8C941154}"/>
    <cellStyle name="Comma 3 9 2 2 2" xfId="7847" xr:uid="{FC339044-B1AF-4342-AEB4-D6C3DA591D88}"/>
    <cellStyle name="Comma 3 9 2 2 2 2" xfId="15212" xr:uid="{3CA32223-FC97-4F1E-8788-83C0B84C7D0A}"/>
    <cellStyle name="Comma 3 9 2 2 2 2 2" xfId="47830" xr:uid="{74BD8B94-CD49-4964-90EB-209A651E52DD}"/>
    <cellStyle name="Comma 3 9 2 2 2 2 3" xfId="35202" xr:uid="{39C3C84E-E4C8-4B66-A452-623737155206}"/>
    <cellStyle name="Comma 3 9 2 2 2 3" xfId="22572" xr:uid="{4DAACDE5-8647-4C17-8AB4-DC861E7BFB21}"/>
    <cellStyle name="Comma 3 9 2 2 2 3 2" xfId="41549" xr:uid="{25A59A2B-EFED-4352-B985-61508AC915FA}"/>
    <cellStyle name="Comma 3 9 2 2 2 4" xfId="28909" xr:uid="{55C00C27-D6DB-40E2-BAB5-3FDC06A06ABA}"/>
    <cellStyle name="Comma 3 9 2 2 3" xfId="5229" xr:uid="{C6F4D2B8-29AB-4D87-8E63-5F9F22C1233A}"/>
    <cellStyle name="Comma 3 9 2 2 3 2" xfId="12594" xr:uid="{7F238828-E1C6-4A72-BB22-F28B7E21CE3B}"/>
    <cellStyle name="Comma 3 9 2 2 3 2 2" xfId="45212" xr:uid="{95CB5476-57B6-499D-B51E-EAD96CB9F668}"/>
    <cellStyle name="Comma 3 9 2 2 3 2 3" xfId="32584" xr:uid="{28A82564-A888-4C82-9E1C-4214C3CE63E2}"/>
    <cellStyle name="Comma 3 9 2 2 3 3" xfId="19954" xr:uid="{B7811751-DF57-4315-9065-BD1DCCAFED69}"/>
    <cellStyle name="Comma 3 9 2 2 3 3 2" xfId="38931" xr:uid="{8FEA27CE-28F6-4B26-8DA0-3DD92B24E5F7}"/>
    <cellStyle name="Comma 3 9 2 2 3 4" xfId="26291" xr:uid="{89D5959B-5423-4EAE-B15A-C06E8C395A02}"/>
    <cellStyle name="Comma 3 9 2 2 4" xfId="11715" xr:uid="{937F684C-53C7-4262-B6EC-9FCEC1F71214}"/>
    <cellStyle name="Comma 3 9 2 2 4 2" xfId="44333" xr:uid="{B0BC23AC-2C67-4AD5-832E-B53C85DFB5E8}"/>
    <cellStyle name="Comma 3 9 2 2 4 3" xfId="31705" xr:uid="{45BC2A00-A34D-4252-9F75-11F48E78B4DA}"/>
    <cellStyle name="Comma 3 9 2 2 5" xfId="19075" xr:uid="{B85F43BD-6DB7-48C9-99EC-A7C362DB193A}"/>
    <cellStyle name="Comma 3 9 2 2 5 2" xfId="38052" xr:uid="{A8266DBD-C47A-4A91-89CC-A683895C16AC}"/>
    <cellStyle name="Comma 3 9 2 2 6" xfId="25412" xr:uid="{D2A83DB0-708B-4F00-B234-40EFD74197B4}"/>
    <cellStyle name="Comma 3 9 2 3" xfId="3495" xr:uid="{AC2775CB-41E8-4813-951D-B7BE3CAD45FC}"/>
    <cellStyle name="Comma 3 9 2 3 2" xfId="6992" xr:uid="{C5C9D6F0-7E7E-46DA-A404-61C436CB9040}"/>
    <cellStyle name="Comma 3 9 2 3 2 2" xfId="14357" xr:uid="{F2DE067E-AFD5-41FC-9415-3EB6DC6B0FC0}"/>
    <cellStyle name="Comma 3 9 2 3 2 2 2" xfId="46975" xr:uid="{56D4BE56-1582-4BA6-8A27-49D2CCE386B1}"/>
    <cellStyle name="Comma 3 9 2 3 2 2 3" xfId="34347" xr:uid="{5F88CCA4-2E13-4110-9C25-A9131DFEE21D}"/>
    <cellStyle name="Comma 3 9 2 3 2 3" xfId="21717" xr:uid="{21A7FC6A-A5F7-479D-9D6D-736192C012C0}"/>
    <cellStyle name="Comma 3 9 2 3 2 3 2" xfId="40694" xr:uid="{3BB93491-CCBA-4603-B5A2-59B091F4AC44}"/>
    <cellStyle name="Comma 3 9 2 3 2 4" xfId="28054" xr:uid="{563A9A9B-92DC-4E8C-84F9-EDBCC3B2BBB4}"/>
    <cellStyle name="Comma 3 9 2 3 3" xfId="10861" xr:uid="{D568C41F-1884-4B00-AC78-C562583064EC}"/>
    <cellStyle name="Comma 3 9 2 3 3 2" xfId="43478" xr:uid="{191A5ADD-8589-44D1-8DA2-83D5CB334C05}"/>
    <cellStyle name="Comma 3 9 2 3 3 3" xfId="30850" xr:uid="{A3514E18-7C0C-4DEE-8FA2-3A1401745854}"/>
    <cellStyle name="Comma 3 9 2 3 4" xfId="18221" xr:uid="{29782A46-9014-4C5F-923B-EC009FA7DBF6}"/>
    <cellStyle name="Comma 3 9 2 3 4 2" xfId="37197" xr:uid="{73026B4B-C574-47D7-BC13-34255E187784}"/>
    <cellStyle name="Comma 3 9 2 3 5" xfId="24557" xr:uid="{9759D81C-D52F-4A8D-BBF9-DF4F044EE310}"/>
    <cellStyle name="Comma 3 9 2 4" xfId="6114" xr:uid="{ECD6F355-2A1A-4A46-95A8-BF018BBCE048}"/>
    <cellStyle name="Comma 3 9 2 4 2" xfId="13479" xr:uid="{36D6F81A-D16B-4AB5-AC18-76218C25FF39}"/>
    <cellStyle name="Comma 3 9 2 4 2 2" xfId="46097" xr:uid="{B8F7EA1D-A5D6-465F-8166-F1010EBF8C67}"/>
    <cellStyle name="Comma 3 9 2 4 2 3" xfId="33469" xr:uid="{4345BAA7-7CC4-4560-9B0A-DB2E4700D964}"/>
    <cellStyle name="Comma 3 9 2 4 3" xfId="20839" xr:uid="{9312C9EA-6BF0-4511-8B2D-B816EAC6D5EA}"/>
    <cellStyle name="Comma 3 9 2 4 3 2" xfId="39816" xr:uid="{B264520D-41CF-4EFF-930F-2847D93F5E5F}"/>
    <cellStyle name="Comma 3 9 2 4 4" xfId="27176" xr:uid="{541E4924-F53A-4AEA-87BD-7707FEE0A184}"/>
    <cellStyle name="Comma 3 9 2 5" xfId="9985" xr:uid="{940413B3-17E0-4F0D-A112-EE8FC07B1C5B}"/>
    <cellStyle name="Comma 3 9 2 5 2" xfId="42600" xr:uid="{22059A4B-F0F9-47AA-BDE1-19B6C2039935}"/>
    <cellStyle name="Comma 3 9 2 5 3" xfId="29972" xr:uid="{B937E8EA-AA81-49DC-AC83-F1DC46AB7015}"/>
    <cellStyle name="Comma 3 9 2 6" xfId="17345" xr:uid="{322310D2-3B3B-4BFA-8FBD-8432D43B9892}"/>
    <cellStyle name="Comma 3 9 2 6 2" xfId="36319" xr:uid="{54B94C0A-2D4E-4FAA-8D22-9EDFE54A35CC}"/>
    <cellStyle name="Comma 3 9 2 7" xfId="23679" xr:uid="{9DCCB023-AB60-427F-ACF0-46C609B00648}"/>
    <cellStyle name="Comma 3 9 3" xfId="3910" xr:uid="{832AC2C2-4E18-4C48-96F7-53E0C132886B}"/>
    <cellStyle name="Comma 3 9 3 2" xfId="7407" xr:uid="{E2993BF5-14B7-438C-B3B5-13DEEF61D416}"/>
    <cellStyle name="Comma 3 9 3 2 2" xfId="14772" xr:uid="{D108F35E-EDC0-48DD-A3CE-8B863159528E}"/>
    <cellStyle name="Comma 3 9 3 2 2 2" xfId="47390" xr:uid="{20446263-4C91-4BC1-AE12-4A03260E3E86}"/>
    <cellStyle name="Comma 3 9 3 2 2 3" xfId="34762" xr:uid="{DE899616-4878-47F2-8AD4-F1FA68609F95}"/>
    <cellStyle name="Comma 3 9 3 2 3" xfId="22132" xr:uid="{A60688E3-ABB3-4401-A504-693043566B00}"/>
    <cellStyle name="Comma 3 9 3 2 3 2" xfId="41109" xr:uid="{9C8006AF-708D-459A-9833-D4A630B84D77}"/>
    <cellStyle name="Comma 3 9 3 2 4" xfId="28469" xr:uid="{E1D95E83-5F0F-4694-BB6E-AB83A9B23CE5}"/>
    <cellStyle name="Comma 3 9 3 3" xfId="4785" xr:uid="{9A71EFF8-60BF-4292-8E47-E198B2EA6ED1}"/>
    <cellStyle name="Comma 3 9 3 3 2" xfId="12150" xr:uid="{AD2C1C6E-17C4-44D5-A0EA-6902F07CB61F}"/>
    <cellStyle name="Comma 3 9 3 3 2 2" xfId="44768" xr:uid="{40044CA3-59DF-49FC-AB32-EB0F6CFE3EEA}"/>
    <cellStyle name="Comma 3 9 3 3 2 3" xfId="32140" xr:uid="{92ED19A5-8830-4CFF-943C-D499766CC230}"/>
    <cellStyle name="Comma 3 9 3 3 3" xfId="19510" xr:uid="{BBF55EC5-EB2D-4CAD-9E19-691F9C26840F}"/>
    <cellStyle name="Comma 3 9 3 3 3 2" xfId="38487" xr:uid="{A59D00B0-C1FE-42FE-A1F3-551DA7113003}"/>
    <cellStyle name="Comma 3 9 3 3 4" xfId="25847" xr:uid="{E8CECFC6-AE42-4A98-A41C-5D85C2962515}"/>
    <cellStyle name="Comma 3 9 3 4" xfId="11276" xr:uid="{C584B287-497D-428E-A94A-501815386415}"/>
    <cellStyle name="Comma 3 9 3 4 2" xfId="43893" xr:uid="{E69B0B0F-B65D-4A5F-BC96-D90089C289E1}"/>
    <cellStyle name="Comma 3 9 3 4 3" xfId="31265" xr:uid="{B999A81E-58E8-41B2-B107-A97ED8937606}"/>
    <cellStyle name="Comma 3 9 3 5" xfId="18636" xr:uid="{2D94C992-6BB3-49FE-AD33-58C2ADB65D73}"/>
    <cellStyle name="Comma 3 9 3 5 2" xfId="37612" xr:uid="{154198FF-2200-4F51-9C66-E3ACBBDBB15E}"/>
    <cellStyle name="Comma 3 9 3 6" xfId="24972" xr:uid="{E08D1163-31B7-455A-B6FF-03183907075B}"/>
    <cellStyle name="Comma 3 9 4" xfId="3060" xr:uid="{C234D0AA-0F8B-41E6-961E-BCDC49397914}"/>
    <cellStyle name="Comma 3 9 4 2" xfId="6557" xr:uid="{F39B7E98-6EDD-4746-BD4F-06FD30FA6762}"/>
    <cellStyle name="Comma 3 9 4 2 2" xfId="13922" xr:uid="{C4586596-2C96-4A6B-BE5F-399D43BA7A64}"/>
    <cellStyle name="Comma 3 9 4 2 2 2" xfId="46540" xr:uid="{87255479-CA8E-41D0-AC9A-CAA07F12A892}"/>
    <cellStyle name="Comma 3 9 4 2 2 3" xfId="33912" xr:uid="{B167709F-B1C3-4FBB-9B6D-539F2E1F1156}"/>
    <cellStyle name="Comma 3 9 4 2 3" xfId="21282" xr:uid="{08118CC7-C749-4E3E-AEC3-0F5CBEA6CBE5}"/>
    <cellStyle name="Comma 3 9 4 2 3 2" xfId="40259" xr:uid="{9F8417A4-87D5-446A-A1EA-0B59E06018BC}"/>
    <cellStyle name="Comma 3 9 4 2 4" xfId="27619" xr:uid="{829B7E94-4D17-499A-B9BF-DED214BF75A8}"/>
    <cellStyle name="Comma 3 9 4 3" xfId="10426" xr:uid="{9D88042E-ABE2-47A1-842B-695CC0C85582}"/>
    <cellStyle name="Comma 3 9 4 3 2" xfId="43043" xr:uid="{87AB6EB1-5A01-4038-9870-59F930837711}"/>
    <cellStyle name="Comma 3 9 4 3 3" xfId="30415" xr:uid="{319CBEB4-8E7B-418E-B497-A637C9AEB0AA}"/>
    <cellStyle name="Comma 3 9 4 4" xfId="17786" xr:uid="{F27E31EE-65F6-4CC7-B075-6B2A70A663B9}"/>
    <cellStyle name="Comma 3 9 4 4 2" xfId="36762" xr:uid="{B91E1D77-0CD4-4489-A9BD-45F8AF144EB1}"/>
    <cellStyle name="Comma 3 9 4 5" xfId="24122" xr:uid="{9393202D-D94F-4EEF-BB33-F803AE23F5C9}"/>
    <cellStyle name="Comma 3 9 5" xfId="5670" xr:uid="{F6CA3DDB-403C-4001-A479-2BEF5917CA38}"/>
    <cellStyle name="Comma 3 9 5 2" xfId="13035" xr:uid="{93D34CF5-C5BD-4766-BE43-ED546E34867F}"/>
    <cellStyle name="Comma 3 9 5 2 2" xfId="45653" xr:uid="{C6D4EAF5-8DA0-47FF-BF2C-BF1C2CAC10D8}"/>
    <cellStyle name="Comma 3 9 5 2 3" xfId="33025" xr:uid="{8AD47A3B-BB16-48E1-A45F-A2D0FD60F2A4}"/>
    <cellStyle name="Comma 3 9 5 3" xfId="20395" xr:uid="{86ACB6BC-EF57-4B2A-99B9-00885779C624}"/>
    <cellStyle name="Comma 3 9 5 3 2" xfId="39372" xr:uid="{79302851-4B7B-439D-93AA-82117D810538}"/>
    <cellStyle name="Comma 3 9 5 4" xfId="26732" xr:uid="{AC21279B-4E7D-4988-B1A4-D0F43878BB93}"/>
    <cellStyle name="Comma 3 9 6" xfId="2031" xr:uid="{0AF92135-028C-4860-9A16-F2FD2F3E8A5F}"/>
    <cellStyle name="Comma 3 9 6 2" xfId="9543" xr:uid="{C816EE19-691F-4386-B162-DFFBFDAB36DD}"/>
    <cellStyle name="Comma 3 9 6 2 2" xfId="42156" xr:uid="{62BAA934-B510-4209-A16F-00F049AF74C3}"/>
    <cellStyle name="Comma 3 9 6 3" xfId="16903" xr:uid="{CEAB7A43-D39A-416B-9D5F-44C1F38156E5}"/>
    <cellStyle name="Comma 3 9 6 4" xfId="29528" xr:uid="{13E3CC08-7EAE-42B9-AFA5-8A9B659311EE}"/>
    <cellStyle name="Comma 3 9 7" xfId="8618" xr:uid="{259A8BD7-765C-4501-B4EA-772C1146969B}"/>
    <cellStyle name="Comma 3 9 7 2" xfId="35798" xr:uid="{DD77D890-BF96-4119-9845-22562535B9E8}"/>
    <cellStyle name="Comma 3 9 8" xfId="15978" xr:uid="{18F94122-9160-4620-A125-54E2D5485030}"/>
    <cellStyle name="Comma 3 9 9" xfId="23229" xr:uid="{9CAC00C5-8F39-4741-9544-0EBA44533DA7}"/>
    <cellStyle name="Comma 30" xfId="3863" xr:uid="{9EC2D855-CEDF-4F5C-9C7C-2DFC9406C248}"/>
    <cellStyle name="Comma 30 2" xfId="7360" xr:uid="{DC854F36-4ABC-4656-A723-D9B9D3C31CDA}"/>
    <cellStyle name="Comma 30 2 2" xfId="14725" xr:uid="{A3E45E8A-36A7-4FA4-A1FB-CC2C564A0FB9}"/>
    <cellStyle name="Comma 30 2 2 2" xfId="47343" xr:uid="{FC7C3376-AD8B-47DB-B17D-876BEAED3228}"/>
    <cellStyle name="Comma 30 2 2 3" xfId="34715" xr:uid="{4E734E57-55D2-4074-A0A1-29173E15299D}"/>
    <cellStyle name="Comma 30 2 3" xfId="22085" xr:uid="{CDB2CC27-58AD-496F-BBCB-25726C82F611}"/>
    <cellStyle name="Comma 30 2 3 2" xfId="41062" xr:uid="{30378DA4-9F17-4B6B-B8D9-525B2CF79C8E}"/>
    <cellStyle name="Comma 30 2 4" xfId="28422" xr:uid="{3B4878DB-16F4-47CE-A3FD-F92E0CFD29D6}"/>
    <cellStyle name="Comma 30 3" xfId="4738" xr:uid="{453FC6F7-E59A-4B41-95A8-AAB6EBA22DB1}"/>
    <cellStyle name="Comma 30 3 2" xfId="12103" xr:uid="{26FBE3E0-519D-4635-BDB1-5CB2041F3635}"/>
    <cellStyle name="Comma 30 3 2 2" xfId="44721" xr:uid="{1E596075-96D3-4905-8B12-5C07AEC298AF}"/>
    <cellStyle name="Comma 30 3 2 3" xfId="32093" xr:uid="{BA361079-0245-4538-9EEB-E4E5B9583861}"/>
    <cellStyle name="Comma 30 3 3" xfId="19463" xr:uid="{6209F31B-FD77-4FA8-B4E2-0AE582C3FC69}"/>
    <cellStyle name="Comma 30 3 3 2" xfId="38440" xr:uid="{0555BE56-D2A0-4C17-8720-A7F07FA8352E}"/>
    <cellStyle name="Comma 30 3 4" xfId="25800" xr:uid="{60871B17-EC81-4B6C-88C1-38378CD9E89E}"/>
    <cellStyle name="Comma 30 4" xfId="11229" xr:uid="{DDA077CB-D2E9-4F3B-8C0C-8CFA1B859EE9}"/>
    <cellStyle name="Comma 30 4 2" xfId="43846" xr:uid="{D81F4248-C4A2-42EF-BBD6-364F2407812C}"/>
    <cellStyle name="Comma 30 4 3" xfId="31218" xr:uid="{7CF9C2B0-2C23-4A13-B770-6A048AD7E294}"/>
    <cellStyle name="Comma 30 5" xfId="18589" xr:uid="{4059F575-E4A0-44F5-B901-9DA69D31968E}"/>
    <cellStyle name="Comma 30 5 2" xfId="37565" xr:uid="{DEC9BBDA-D874-4E79-9BDF-6D0A684A609E}"/>
    <cellStyle name="Comma 30 6" xfId="24925" xr:uid="{D34853CF-F273-4D74-8FBE-3EBA070DC90C}"/>
    <cellStyle name="Comma 31" xfId="5623" xr:uid="{DDBA0B44-5C36-4C58-847D-F29AAEE5D58C}"/>
    <cellStyle name="Comma 31 2" xfId="12988" xr:uid="{454F06F0-4FD8-47CD-9D68-863111E97381}"/>
    <cellStyle name="Comma 31 2 2" xfId="45606" xr:uid="{4538439B-9EFB-4A00-A5DD-C267F9F0DAEE}"/>
    <cellStyle name="Comma 31 2 3" xfId="32978" xr:uid="{0A1607A2-0E52-4EA9-8960-3D16BE79E42F}"/>
    <cellStyle name="Comma 31 3" xfId="20348" xr:uid="{E6391416-A9C5-4DA7-AC2E-BB26F41DFB70}"/>
    <cellStyle name="Comma 31 3 2" xfId="39325" xr:uid="{34880E55-2814-4A5B-B52D-A64E0001B620}"/>
    <cellStyle name="Comma 31 4" xfId="26685" xr:uid="{65B33858-D2E9-4833-8C1D-97CE13D6732C}"/>
    <cellStyle name="Comma 32" xfId="1958" xr:uid="{7CD8E4B3-160A-4CB8-91AE-202693609929}"/>
    <cellStyle name="Comma 32 2" xfId="9495" xr:uid="{884452ED-0E91-47F1-ADDB-9D7AC5621D7D}"/>
    <cellStyle name="Comma 32 2 2" xfId="42112" xr:uid="{3E11979C-4DBC-437C-B658-ED1071BB5B2A}"/>
    <cellStyle name="Comma 32 2 3" xfId="29484" xr:uid="{EA02EDA1-7DBF-4961-B179-B19D59A0045C}"/>
    <cellStyle name="Comma 32 3" xfId="16855" xr:uid="{4AA5517C-E8EB-4AE4-A8B2-AA3D0937E99F}"/>
    <cellStyle name="Comma 32 3 2" xfId="35738" xr:uid="{39954AC9-49A2-4785-8517-B697E8EF4AB9}"/>
    <cellStyle name="Comma 32 4" xfId="23179" xr:uid="{4B807849-68C7-485E-9A93-DB6CA6A45B09}"/>
    <cellStyle name="Comma 33" xfId="8220" xr:uid="{722E4CD6-0FC0-47D5-BE87-3AD97B03E387}"/>
    <cellStyle name="Comma 33 2" xfId="15585" xr:uid="{47860B1E-6C55-4061-9D74-CD5FCE5F4767}"/>
    <cellStyle name="Comma 33 2 2" xfId="35623" xr:uid="{DCAA279C-827F-4167-83EB-E389D5881C64}"/>
    <cellStyle name="Comma 33 2 3" xfId="23089" xr:uid="{EBD7CD45-633F-40FC-8A57-BA2DF64D47D0}"/>
    <cellStyle name="Comma 33 3" xfId="22945" xr:uid="{3FCB2B25-162E-45F0-8A11-948FED5C9CEE}"/>
    <cellStyle name="Comma 33 3 2" xfId="41933" xr:uid="{5CC28AD1-7C25-4476-967E-2EF032B50C8A}"/>
    <cellStyle name="Comma 33 4" xfId="29294" xr:uid="{5CD0AFA4-D7D5-4360-96DE-E9DE592E5E6E}"/>
    <cellStyle name="Comma 34" xfId="1468" xr:uid="{8C9C6178-B8E7-416D-845F-215FF3A3BE2D}"/>
    <cellStyle name="Comma 34 2" xfId="9103" xr:uid="{988509F2-50E8-4DC8-AC72-F1FEC7F4A635}"/>
    <cellStyle name="Comma 34 2 2" xfId="41954" xr:uid="{BE98EE33-806D-400D-9766-480091660803}"/>
    <cellStyle name="Comma 34 3" xfId="16463" xr:uid="{75F18018-556E-4C38-A37A-9039F0C9DB82}"/>
    <cellStyle name="Comma 34 4" xfId="29318" xr:uid="{9A187F46-A130-4AEA-999D-5C4DB08A2DE4}"/>
    <cellStyle name="Comma 35" xfId="8332" xr:uid="{C18D2B8C-1E03-428C-AB62-74F627D7EA6A}"/>
    <cellStyle name="Comma 35 2" xfId="15695" xr:uid="{AC7AFD26-E15C-44A5-8BC7-DF6AFA08B28C}"/>
    <cellStyle name="Comma 35 2 2" xfId="41957" xr:uid="{360A5389-9372-4477-8FD8-8D41BD9386C4}"/>
    <cellStyle name="Comma 35 3" xfId="29321" xr:uid="{A4198796-B5CE-4CD0-87B1-34EE045B0355}"/>
    <cellStyle name="Comma 36" xfId="8334" xr:uid="{7367BFC2-B3B3-4FE8-BAD2-6E8FD3EF5217}"/>
    <cellStyle name="Comma 36 2" xfId="35616" xr:uid="{DD93E96D-65A4-4E59-9298-50049616FE66}"/>
    <cellStyle name="Comma 36 3" xfId="23081" xr:uid="{E30053D3-6CCF-4242-94A4-0FD824188FCB}"/>
    <cellStyle name="Comma 37" xfId="15696" xr:uid="{26FA54E4-A924-4419-BC7A-5CB558A8C595}"/>
    <cellStyle name="Comma 37 2" xfId="35581" xr:uid="{DCDE8FA5-06F0-429C-A60A-C71BF46255CA}"/>
    <cellStyle name="Comma 38" xfId="48271" xr:uid="{3A1272AC-8E67-464A-8329-86B2DD638A32}"/>
    <cellStyle name="Comma 39" xfId="23053" xr:uid="{56182BBE-DCBA-4EAD-988E-41AC44E3B5F6}"/>
    <cellStyle name="Comma 4" xfId="110" xr:uid="{8074AC1D-2F39-4C3D-8D75-D77DDBA30C42}"/>
    <cellStyle name="Comma 4 10" xfId="279" xr:uid="{EA19A89F-6CC8-4ED7-8850-ECFC0B69CAF9}"/>
    <cellStyle name="Comma 4 10 10" xfId="8382" xr:uid="{A7A7C8B4-72DB-4F43-B8D4-F579D78770A7}"/>
    <cellStyle name="Comma 4 10 10 2" xfId="35819" xr:uid="{BCD35625-D454-49F6-823A-0C32D636E9E6}"/>
    <cellStyle name="Comma 4 10 11" xfId="15743" xr:uid="{304A9F67-97B2-4BF6-B3A0-4F594592F359}"/>
    <cellStyle name="Comma 4 10 12" xfId="23247" xr:uid="{0D79E702-52C6-4A64-8385-DC6829581EB0}"/>
    <cellStyle name="Comma 4 10 2" xfId="912" xr:uid="{2403536A-5E88-4145-BD4E-F9F765BFA809}"/>
    <cellStyle name="Comma 4 10 2 10" xfId="23323" xr:uid="{BE66CEEC-9195-4F85-B373-DBD4C47CD579}"/>
    <cellStyle name="Comma 4 10 2 2" xfId="2365" xr:uid="{02607289-04A1-43F5-AE6D-06D7C26A3074}"/>
    <cellStyle name="Comma 4 10 2 2 2" xfId="2862" xr:uid="{FBA674D7-A21F-46E3-9FD5-55138769D7FE}"/>
    <cellStyle name="Comma 4 10 2 2 2 2" xfId="4594" xr:uid="{4832A837-EE8F-4A87-8728-0F066D519AA5}"/>
    <cellStyle name="Comma 4 10 2 2 2 2 2" xfId="8092" xr:uid="{F7E93500-C8E2-41B7-AE88-A303F84D6BB4}"/>
    <cellStyle name="Comma 4 10 2 2 2 2 2 2" xfId="15457" xr:uid="{B3EBDE42-086B-477E-92F0-3BE27455FFA4}"/>
    <cellStyle name="Comma 4 10 2 2 2 2 2 2 2" xfId="48075" xr:uid="{01EF7961-7A53-4B3C-A48F-2700EF036D2D}"/>
    <cellStyle name="Comma 4 10 2 2 2 2 2 2 3" xfId="35447" xr:uid="{9962F089-AB1D-40D3-8F18-A9DFD97C6529}"/>
    <cellStyle name="Comma 4 10 2 2 2 2 2 3" xfId="22817" xr:uid="{D8ECA827-08E0-4608-B2DA-EE8C5DD68C74}"/>
    <cellStyle name="Comma 4 10 2 2 2 2 2 3 2" xfId="41794" xr:uid="{EB32249A-7EED-42C9-932E-35EC0A30828B}"/>
    <cellStyle name="Comma 4 10 2 2 2 2 2 4" xfId="29154" xr:uid="{06621B9C-5F00-4B77-8B30-19CDE447F3EB}"/>
    <cellStyle name="Comma 4 10 2 2 2 2 3" xfId="5474" xr:uid="{F7F8495A-B452-44D3-9FF0-86CD4C60ACE8}"/>
    <cellStyle name="Comma 4 10 2 2 2 2 3 2" xfId="12839" xr:uid="{DC142264-675B-462A-B752-D17351A5B3C0}"/>
    <cellStyle name="Comma 4 10 2 2 2 2 3 2 2" xfId="45457" xr:uid="{DEE79D43-C0A9-44A1-BD02-9783DCB43CCC}"/>
    <cellStyle name="Comma 4 10 2 2 2 2 3 2 3" xfId="32829" xr:uid="{3E110881-28CE-47E5-B98D-28C3E38E1CBD}"/>
    <cellStyle name="Comma 4 10 2 2 2 2 3 3" xfId="20199" xr:uid="{A98D5FF5-99EA-4DD8-97CF-89B5F5D730E8}"/>
    <cellStyle name="Comma 4 10 2 2 2 2 3 3 2" xfId="39176" xr:uid="{C4884071-4DD4-4568-8C6E-426C28072725}"/>
    <cellStyle name="Comma 4 10 2 2 2 2 3 4" xfId="26536" xr:uid="{6BED69FF-A819-404A-B076-CD5BD1BA66EA}"/>
    <cellStyle name="Comma 4 10 2 2 2 2 4" xfId="11960" xr:uid="{C8DC1A71-2D26-427F-877B-CC2FE4C11B7B}"/>
    <cellStyle name="Comma 4 10 2 2 2 2 4 2" xfId="44578" xr:uid="{4D884C6C-74E8-4B09-9D1B-B00B796292B7}"/>
    <cellStyle name="Comma 4 10 2 2 2 2 4 3" xfId="31950" xr:uid="{6C81392E-C2E6-4AC4-8C4E-2F671DAE8167}"/>
    <cellStyle name="Comma 4 10 2 2 2 2 5" xfId="19320" xr:uid="{5C992D82-A3F2-4DF3-A987-D80665E90E7F}"/>
    <cellStyle name="Comma 4 10 2 2 2 2 5 2" xfId="38297" xr:uid="{305EDF66-38D3-4645-83B0-CE66A36D99D1}"/>
    <cellStyle name="Comma 4 10 2 2 2 2 6" xfId="25657" xr:uid="{EB20068B-1CB1-4833-AF1C-BCC902E181A7}"/>
    <cellStyle name="Comma 4 10 2 2 2 3" xfId="3738" xr:uid="{EE40EBB6-C81B-4B3F-B29A-CAC6C290A95B}"/>
    <cellStyle name="Comma 4 10 2 2 2 3 2" xfId="7235" xr:uid="{6FC1D8F3-FBC1-4763-A388-F0E43B53FA96}"/>
    <cellStyle name="Comma 4 10 2 2 2 3 2 2" xfId="14600" xr:uid="{33D3BD45-A62B-47A6-A410-12DEF61F1D67}"/>
    <cellStyle name="Comma 4 10 2 2 2 3 2 2 2" xfId="47218" xr:uid="{397A1F1F-33F1-4E0B-8BAD-EDD858CCEEB8}"/>
    <cellStyle name="Comma 4 10 2 2 2 3 2 2 3" xfId="34590" xr:uid="{B721EEF8-6322-4533-B845-74E227A9292A}"/>
    <cellStyle name="Comma 4 10 2 2 2 3 2 3" xfId="21960" xr:uid="{29E07DF1-A79A-433E-9CF3-8DA32D60486E}"/>
    <cellStyle name="Comma 4 10 2 2 2 3 2 3 2" xfId="40937" xr:uid="{5952473B-2DD5-428D-9870-38FC5B690BEB}"/>
    <cellStyle name="Comma 4 10 2 2 2 3 2 4" xfId="28297" xr:uid="{A17F485A-70BF-4FCB-BCC1-084F28F36612}"/>
    <cellStyle name="Comma 4 10 2 2 2 3 3" xfId="11104" xr:uid="{FDFD5363-20D4-4C21-97F8-C0AC38DB208D}"/>
    <cellStyle name="Comma 4 10 2 2 2 3 3 2" xfId="43721" xr:uid="{3BC78E7C-4FDA-48DF-A6C7-20050C7A3923}"/>
    <cellStyle name="Comma 4 10 2 2 2 3 3 3" xfId="31093" xr:uid="{BA11A401-FD45-48FE-9600-A92B465B3BFB}"/>
    <cellStyle name="Comma 4 10 2 2 2 3 4" xfId="18464" xr:uid="{AD3060A0-E57F-4928-B89B-6D690137AF6B}"/>
    <cellStyle name="Comma 4 10 2 2 2 3 4 2" xfId="37440" xr:uid="{2C8FAC8A-3FB3-4990-88CE-23CB0F1D09C8}"/>
    <cellStyle name="Comma 4 10 2 2 2 3 5" xfId="24800" xr:uid="{75D72F8E-25B0-4A73-B440-D622F97AA78D}"/>
    <cellStyle name="Comma 4 10 2 2 2 4" xfId="6359" xr:uid="{E948367F-2E11-4893-AEC9-869FAD7BE5FB}"/>
    <cellStyle name="Comma 4 10 2 2 2 4 2" xfId="13724" xr:uid="{EFC8F183-B392-4916-BA1C-DD4BAE34D2C1}"/>
    <cellStyle name="Comma 4 10 2 2 2 4 2 2" xfId="46342" xr:uid="{E7633267-2F65-4936-A94A-40FE0D7C3AD2}"/>
    <cellStyle name="Comma 4 10 2 2 2 4 2 3" xfId="33714" xr:uid="{12608694-C4E9-4FC2-9ECE-475179F3645C}"/>
    <cellStyle name="Comma 4 10 2 2 2 4 3" xfId="21084" xr:uid="{534312E1-AF55-4B9B-9884-2DB6590688A1}"/>
    <cellStyle name="Comma 4 10 2 2 2 4 3 2" xfId="40061" xr:uid="{7794DA4D-6F1B-49E1-B586-43FC790023B5}"/>
    <cellStyle name="Comma 4 10 2 2 2 4 4" xfId="27421" xr:uid="{6E2D5DE5-EA20-4011-B8F4-7DB1D64E6627}"/>
    <cellStyle name="Comma 4 10 2 2 2 5" xfId="10230" xr:uid="{42BD627D-60FE-4FC4-826D-4FAFEE046634}"/>
    <cellStyle name="Comma 4 10 2 2 2 5 2" xfId="42845" xr:uid="{843A803D-F6AB-4E86-B306-4ED3F3A78C8E}"/>
    <cellStyle name="Comma 4 10 2 2 2 5 3" xfId="30217" xr:uid="{416D90B6-47C0-4AF8-8E67-78BDD5ECF3E4}"/>
    <cellStyle name="Comma 4 10 2 2 2 6" xfId="17590" xr:uid="{6DF89A82-6CAC-433C-832D-203C274A6A4D}"/>
    <cellStyle name="Comma 4 10 2 2 2 6 2" xfId="36564" xr:uid="{C1FFE958-039A-4ADF-8936-618677C1A159}"/>
    <cellStyle name="Comma 4 10 2 2 2 7" xfId="23924" xr:uid="{43F96FD8-F652-4F2F-A077-4026D342FC1F}"/>
    <cellStyle name="Comma 4 10 2 2 3" xfId="4154" xr:uid="{072CD0C5-C283-4DEB-8432-7A0147AD7849}"/>
    <cellStyle name="Comma 4 10 2 2 3 2" xfId="7651" xr:uid="{D52F5D2B-AD38-4A74-B850-A7E1081ED9FB}"/>
    <cellStyle name="Comma 4 10 2 2 3 2 2" xfId="15016" xr:uid="{82B94025-35FA-4F2F-A694-46A6985181EA}"/>
    <cellStyle name="Comma 4 10 2 2 3 2 2 2" xfId="47634" xr:uid="{438CB273-DBDA-4C17-B159-41EDF722EA43}"/>
    <cellStyle name="Comma 4 10 2 2 3 2 2 3" xfId="35006" xr:uid="{34B450BF-2241-4977-BF66-67E2E42D8697}"/>
    <cellStyle name="Comma 4 10 2 2 3 2 3" xfId="22376" xr:uid="{CC49691B-A2AB-4AD4-AB73-8652538006A9}"/>
    <cellStyle name="Comma 4 10 2 2 3 2 3 2" xfId="41353" xr:uid="{D79FACA7-4CAF-4E0E-BF7E-4689CD5E8989}"/>
    <cellStyle name="Comma 4 10 2 2 3 2 4" xfId="28713" xr:uid="{6BCEB4F3-D6F3-4374-BDF6-58318277E859}"/>
    <cellStyle name="Comma 4 10 2 2 3 3" xfId="5032" xr:uid="{3580862F-589B-44A7-AD1D-4B2338613C61}"/>
    <cellStyle name="Comma 4 10 2 2 3 3 2" xfId="12397" xr:uid="{C0D0DEC1-C34E-4BFD-857F-9F5DF3FF7521}"/>
    <cellStyle name="Comma 4 10 2 2 3 3 2 2" xfId="45015" xr:uid="{B348E906-4DCE-4A15-B7D5-6224EE980C4A}"/>
    <cellStyle name="Comma 4 10 2 2 3 3 2 3" xfId="32387" xr:uid="{32632EE5-C88D-4F46-9CC2-27E96706FC94}"/>
    <cellStyle name="Comma 4 10 2 2 3 3 3" xfId="19757" xr:uid="{B38C8E4A-4796-4729-80A8-35F8A5DAD530}"/>
    <cellStyle name="Comma 4 10 2 2 3 3 3 2" xfId="38734" xr:uid="{AB988885-AE72-443E-8867-A232C30FB831}"/>
    <cellStyle name="Comma 4 10 2 2 3 3 4" xfId="26094" xr:uid="{5E6A45A4-A7AD-45FB-A978-5E51CBE0BB04}"/>
    <cellStyle name="Comma 4 10 2 2 3 4" xfId="11520" xr:uid="{2014D90A-9AA9-4C56-BF2D-565F7C896DA1}"/>
    <cellStyle name="Comma 4 10 2 2 3 4 2" xfId="44137" xr:uid="{924AC28B-5E4F-4B3C-A440-06F5FECF9982}"/>
    <cellStyle name="Comma 4 10 2 2 3 4 3" xfId="31509" xr:uid="{763178B5-026D-4A29-8C21-3E0B49DDC78A}"/>
    <cellStyle name="Comma 4 10 2 2 3 5" xfId="18880" xr:uid="{EFA7DF87-EB29-410B-9FAB-30EE6ED3AC0D}"/>
    <cellStyle name="Comma 4 10 2 2 3 5 2" xfId="37856" xr:uid="{05A85BE9-DB29-43B1-8A7E-CA8553584D43}"/>
    <cellStyle name="Comma 4 10 2 2 3 6" xfId="25216" xr:uid="{81470D36-B71E-41A6-B891-EC1A1932AF06}"/>
    <cellStyle name="Comma 4 10 2 2 4" xfId="3304" xr:uid="{697627D7-3475-4CA8-9121-DF4F29EB0DD0}"/>
    <cellStyle name="Comma 4 10 2 2 4 2" xfId="6801" xr:uid="{394C9147-D7A2-4597-9F8E-40689292A7E2}"/>
    <cellStyle name="Comma 4 10 2 2 4 2 2" xfId="14166" xr:uid="{BEDCFC0F-8507-4A2B-9F89-E13E10AD56CA}"/>
    <cellStyle name="Comma 4 10 2 2 4 2 2 2" xfId="46784" xr:uid="{45993B48-9F23-45B9-B54C-1136475B82B0}"/>
    <cellStyle name="Comma 4 10 2 2 4 2 2 3" xfId="34156" xr:uid="{A50D44EB-9CD9-4890-B1CA-6127B674A9DB}"/>
    <cellStyle name="Comma 4 10 2 2 4 2 3" xfId="21526" xr:uid="{9D178E20-C80D-4ED9-A644-60EC11A812F8}"/>
    <cellStyle name="Comma 4 10 2 2 4 2 3 2" xfId="40503" xr:uid="{9A1144BE-49D4-4795-89A5-0150A62D18B9}"/>
    <cellStyle name="Comma 4 10 2 2 4 2 4" xfId="27863" xr:uid="{7E1FA6F8-3A6D-4BD8-8E98-8D8551C80E3D}"/>
    <cellStyle name="Comma 4 10 2 2 4 3" xfId="10670" xr:uid="{1C66F372-D864-4CB8-A9E4-FFF04C8518B6}"/>
    <cellStyle name="Comma 4 10 2 2 4 3 2" xfId="43287" xr:uid="{C5B9B506-6951-4EDB-83AA-4225DC1490EC}"/>
    <cellStyle name="Comma 4 10 2 2 4 3 3" xfId="30659" xr:uid="{A94D823B-0746-4ACF-A47F-A794FB898FD2}"/>
    <cellStyle name="Comma 4 10 2 2 4 4" xfId="18030" xr:uid="{B13642D6-B03E-4D43-B043-C6F011BC4B26}"/>
    <cellStyle name="Comma 4 10 2 2 4 4 2" xfId="37006" xr:uid="{E082D654-C45C-4A50-A599-21FD0AEBB575}"/>
    <cellStyle name="Comma 4 10 2 2 4 5" xfId="24366" xr:uid="{1018C457-D736-4A76-8E61-1FAD9CFC9848}"/>
    <cellStyle name="Comma 4 10 2 2 5" xfId="5917" xr:uid="{69208ACC-2688-4671-8C3A-17602C93C2FF}"/>
    <cellStyle name="Comma 4 10 2 2 5 2" xfId="13282" xr:uid="{563A9223-29CA-41D6-9E1A-223E8B0845DA}"/>
    <cellStyle name="Comma 4 10 2 2 5 2 2" xfId="45900" xr:uid="{24A20771-4D3A-4D54-A085-82710214EDB9}"/>
    <cellStyle name="Comma 4 10 2 2 5 2 3" xfId="33272" xr:uid="{A225D326-DF02-409A-879C-3BAA09F54BF3}"/>
    <cellStyle name="Comma 4 10 2 2 5 3" xfId="20642" xr:uid="{0FA6CD52-0C4E-433F-B69B-10536F3D9A86}"/>
    <cellStyle name="Comma 4 10 2 2 5 3 2" xfId="39619" xr:uid="{8B06DDCC-1948-4423-A619-F07763B936B9}"/>
    <cellStyle name="Comma 4 10 2 2 5 4" xfId="26979" xr:uid="{31D54923-6C46-4A27-8EE4-5D0F2DD0E18E}"/>
    <cellStyle name="Comma 4 10 2 2 6" xfId="9790" xr:uid="{BF73DFA0-665A-43C5-9CAF-BDC803ECD781}"/>
    <cellStyle name="Comma 4 10 2 2 6 2" xfId="42403" xr:uid="{EF5A04D3-0479-4F95-A605-99FE6EDC699E}"/>
    <cellStyle name="Comma 4 10 2 2 6 3" xfId="29775" xr:uid="{E7433BE6-F075-4903-A7DE-234C0641906C}"/>
    <cellStyle name="Comma 4 10 2 2 7" xfId="17150" xr:uid="{F59FE790-EE1E-4D1B-AB44-6763AFE473C6}"/>
    <cellStyle name="Comma 4 10 2 2 7 2" xfId="36090" xr:uid="{084B122A-8898-4D5B-8AF4-C89C972E78D1}"/>
    <cellStyle name="Comma 4 10 2 2 8" xfId="23478" xr:uid="{36F1872A-5049-4384-B27E-C0C1E13F47FC}"/>
    <cellStyle name="Comma 4 10 2 3" xfId="2707" xr:uid="{AFA9FD39-BADB-44CC-8E80-CD818562C300}"/>
    <cellStyle name="Comma 4 10 2 3 2" xfId="4439" xr:uid="{3C353052-0C73-4A0F-9A00-C591E8756704}"/>
    <cellStyle name="Comma 4 10 2 3 2 2" xfId="7937" xr:uid="{E2A4BBFE-82E5-49BB-A4EA-6DAE53F5909B}"/>
    <cellStyle name="Comma 4 10 2 3 2 2 2" xfId="15302" xr:uid="{0B3FD8D4-F176-41A4-B73A-79F3639379EE}"/>
    <cellStyle name="Comma 4 10 2 3 2 2 2 2" xfId="47920" xr:uid="{E139BDF2-A596-42E1-80BD-56C0D1DB9138}"/>
    <cellStyle name="Comma 4 10 2 3 2 2 2 3" xfId="35292" xr:uid="{55C84813-7920-4239-BB54-DC6A3804BB5A}"/>
    <cellStyle name="Comma 4 10 2 3 2 2 3" xfId="22662" xr:uid="{C3EAEF0F-F5EB-4613-8D41-0458EE390D7C}"/>
    <cellStyle name="Comma 4 10 2 3 2 2 3 2" xfId="41639" xr:uid="{3F5A0F28-1BBB-4893-8785-F8C73C9C79A4}"/>
    <cellStyle name="Comma 4 10 2 3 2 2 4" xfId="28999" xr:uid="{DBB50FAF-28AF-4F12-9B92-41C744A24FE4}"/>
    <cellStyle name="Comma 4 10 2 3 2 3" xfId="5319" xr:uid="{0A0020F1-9D37-4370-B3B2-56B0389908D2}"/>
    <cellStyle name="Comma 4 10 2 3 2 3 2" xfId="12684" xr:uid="{6F08FC37-9318-4E35-824C-10B27BF90277}"/>
    <cellStyle name="Comma 4 10 2 3 2 3 2 2" xfId="45302" xr:uid="{7284F826-342B-4C8F-89D9-549C7468072B}"/>
    <cellStyle name="Comma 4 10 2 3 2 3 2 3" xfId="32674" xr:uid="{801344AC-F8AF-4ADA-8656-87282F19CF8E}"/>
    <cellStyle name="Comma 4 10 2 3 2 3 3" xfId="20044" xr:uid="{25572F5B-6C9B-47C0-BC65-02927AE51E31}"/>
    <cellStyle name="Comma 4 10 2 3 2 3 3 2" xfId="39021" xr:uid="{A49CFBD1-011E-4ACB-8976-C653ED53B3E6}"/>
    <cellStyle name="Comma 4 10 2 3 2 3 4" xfId="26381" xr:uid="{CD60512B-54E1-4FC0-9518-DA0F93983133}"/>
    <cellStyle name="Comma 4 10 2 3 2 4" xfId="11805" xr:uid="{9076883F-A2BE-41DD-8F02-FC12CA093E7A}"/>
    <cellStyle name="Comma 4 10 2 3 2 4 2" xfId="44423" xr:uid="{BA5187BD-CC7B-497D-AC4A-F7A3CF783693}"/>
    <cellStyle name="Comma 4 10 2 3 2 4 3" xfId="31795" xr:uid="{173638AB-B43E-4178-9C90-AF9C53F6A6BF}"/>
    <cellStyle name="Comma 4 10 2 3 2 5" xfId="19165" xr:uid="{3A5CF8B8-0B93-4C12-8A9B-B754B67058B0}"/>
    <cellStyle name="Comma 4 10 2 3 2 5 2" xfId="38142" xr:uid="{E7FB52E7-BD09-4EA3-AB59-4E937A792B3C}"/>
    <cellStyle name="Comma 4 10 2 3 2 6" xfId="25502" xr:uid="{4CFDCD77-C9EF-467E-B5A5-FEBC24D5FC03}"/>
    <cellStyle name="Comma 4 10 2 3 3" xfId="3584" xr:uid="{646BCC28-573A-4B9A-A901-371A7B05A9EA}"/>
    <cellStyle name="Comma 4 10 2 3 3 2" xfId="7081" xr:uid="{A09B90DD-E4CC-49B0-9A95-7E96AA6D5B94}"/>
    <cellStyle name="Comma 4 10 2 3 3 2 2" xfId="14446" xr:uid="{222B8F59-9AD3-4FDD-B83B-749B8A828AA0}"/>
    <cellStyle name="Comma 4 10 2 3 3 2 2 2" xfId="47064" xr:uid="{79C79688-5C2F-41C0-918B-EA3C95C41DE7}"/>
    <cellStyle name="Comma 4 10 2 3 3 2 2 3" xfId="34436" xr:uid="{396EE699-1A05-461D-B185-03D9B48EEC80}"/>
    <cellStyle name="Comma 4 10 2 3 3 2 3" xfId="21806" xr:uid="{04C634EB-90EC-43C0-A707-EC8813CAEA72}"/>
    <cellStyle name="Comma 4 10 2 3 3 2 3 2" xfId="40783" xr:uid="{CC4E38D6-B111-4194-864F-4D2A485DE6AD}"/>
    <cellStyle name="Comma 4 10 2 3 3 2 4" xfId="28143" xr:uid="{21F486B8-9760-4D47-BA4F-0050DB924CD2}"/>
    <cellStyle name="Comma 4 10 2 3 3 3" xfId="10950" xr:uid="{08DAC301-7B17-4DDF-BC20-6B80F5829548}"/>
    <cellStyle name="Comma 4 10 2 3 3 3 2" xfId="43567" xr:uid="{9D8516D8-D160-4C02-9D9C-F8A4E1E6CE53}"/>
    <cellStyle name="Comma 4 10 2 3 3 3 3" xfId="30939" xr:uid="{63F8BAE6-75E4-4836-9737-FCCD76B54922}"/>
    <cellStyle name="Comma 4 10 2 3 3 4" xfId="18310" xr:uid="{74E1492C-1960-416F-AA66-96527DDDB4DD}"/>
    <cellStyle name="Comma 4 10 2 3 3 4 2" xfId="37286" xr:uid="{2C6BB065-3026-46CC-9067-43DCD15C7DE8}"/>
    <cellStyle name="Comma 4 10 2 3 3 5" xfId="24646" xr:uid="{8AEE98B7-34DA-4632-8548-23026A419B9A}"/>
    <cellStyle name="Comma 4 10 2 3 4" xfId="6204" xr:uid="{ED024597-B85D-4678-9B77-02B349CF4E46}"/>
    <cellStyle name="Comma 4 10 2 3 4 2" xfId="13569" xr:uid="{BEE7619D-20ED-4CEA-B8C3-A82530D16089}"/>
    <cellStyle name="Comma 4 10 2 3 4 2 2" xfId="46187" xr:uid="{CAA54537-D9A2-4C80-A4CA-9C4188555F19}"/>
    <cellStyle name="Comma 4 10 2 3 4 2 3" xfId="33559" xr:uid="{1D5EE755-B380-4670-B2F2-ED83786B4B81}"/>
    <cellStyle name="Comma 4 10 2 3 4 3" xfId="20929" xr:uid="{6827EA04-2DC7-4210-8286-1183F8BE6A2D}"/>
    <cellStyle name="Comma 4 10 2 3 4 3 2" xfId="39906" xr:uid="{54F028B5-90A0-4CEE-B759-3B339E2C30AE}"/>
    <cellStyle name="Comma 4 10 2 3 4 4" xfId="27266" xr:uid="{A4105160-6C7E-4184-B2FF-569A80ECE49F}"/>
    <cellStyle name="Comma 4 10 2 3 5" xfId="10075" xr:uid="{CA05D0C9-0D56-4644-8093-8629B194C518}"/>
    <cellStyle name="Comma 4 10 2 3 5 2" xfId="42690" xr:uid="{F8F68988-BA80-493A-ACB4-949411C86096}"/>
    <cellStyle name="Comma 4 10 2 3 5 3" xfId="30062" xr:uid="{C067C2A6-2391-4ED1-867E-B4D3471F7602}"/>
    <cellStyle name="Comma 4 10 2 3 6" xfId="17435" xr:uid="{855B04BA-DE76-4614-AC41-93545CB3DD55}"/>
    <cellStyle name="Comma 4 10 2 3 6 2" xfId="36409" xr:uid="{2F141F9B-23DB-4721-94A6-C4907916BF85}"/>
    <cellStyle name="Comma 4 10 2 3 7" xfId="23769" xr:uid="{90610A27-66B3-4695-8C7F-2539EFFC6056}"/>
    <cellStyle name="Comma 4 10 2 4" xfId="4000" xr:uid="{6A0151AF-1931-4938-9D0D-E616CE12A5E8}"/>
    <cellStyle name="Comma 4 10 2 4 2" xfId="7497" xr:uid="{A6DF180B-9919-4456-85E2-A3CC2CD1BCB4}"/>
    <cellStyle name="Comma 4 10 2 4 2 2" xfId="14862" xr:uid="{CE8D485E-3D0D-4C48-BC6C-E2B93E13ECD4}"/>
    <cellStyle name="Comma 4 10 2 4 2 2 2" xfId="47480" xr:uid="{53DC2CA6-282F-4B18-8216-B08015B97785}"/>
    <cellStyle name="Comma 4 10 2 4 2 2 3" xfId="34852" xr:uid="{468CF0FD-F13E-499D-95B1-AD6F5DDD65EF}"/>
    <cellStyle name="Comma 4 10 2 4 2 3" xfId="22222" xr:uid="{2C06D9B6-C4C6-4351-8A83-D89A730466E3}"/>
    <cellStyle name="Comma 4 10 2 4 2 3 2" xfId="41199" xr:uid="{BA8CF20A-F92F-41A1-BBF9-F010F8F31645}"/>
    <cellStyle name="Comma 4 10 2 4 2 4" xfId="28559" xr:uid="{24CE23E8-9437-498D-B3CE-E3B4BFCE634F}"/>
    <cellStyle name="Comma 4 10 2 4 3" xfId="4877" xr:uid="{7CE970FE-5B23-41EB-A443-CC2267B11FE9}"/>
    <cellStyle name="Comma 4 10 2 4 3 2" xfId="12242" xr:uid="{44818117-5DA0-44CC-BD59-E4BBC303E5A2}"/>
    <cellStyle name="Comma 4 10 2 4 3 2 2" xfId="44860" xr:uid="{E2BD4B5A-7172-4635-8300-87A0D7ECBDC3}"/>
    <cellStyle name="Comma 4 10 2 4 3 2 3" xfId="32232" xr:uid="{9E36A6FE-9B60-42ED-BCAF-A4925B8377A2}"/>
    <cellStyle name="Comma 4 10 2 4 3 3" xfId="19602" xr:uid="{CDCC36BF-BF19-410E-9633-7D41848F4164}"/>
    <cellStyle name="Comma 4 10 2 4 3 3 2" xfId="38579" xr:uid="{C8B961B3-CAE6-4DAA-B4C7-5DB0661235D6}"/>
    <cellStyle name="Comma 4 10 2 4 3 4" xfId="25939" xr:uid="{C4AD4832-EE3D-400D-9B57-E65F14360DE4}"/>
    <cellStyle name="Comma 4 10 2 4 4" xfId="11366" xr:uid="{107A4031-EFB3-45F0-93C2-B3FA631DB011}"/>
    <cellStyle name="Comma 4 10 2 4 4 2" xfId="43983" xr:uid="{2CE9EDD8-39A7-4014-BF5C-118EE67F7974}"/>
    <cellStyle name="Comma 4 10 2 4 4 3" xfId="31355" xr:uid="{85D0F70B-A118-4A4D-8026-25165B04BD96}"/>
    <cellStyle name="Comma 4 10 2 4 5" xfId="18726" xr:uid="{26B4B2F2-70F6-49C9-8B59-9F65AE6845EE}"/>
    <cellStyle name="Comma 4 10 2 4 5 2" xfId="37702" xr:uid="{12876BFC-8765-42A1-8C89-760D4A34EB51}"/>
    <cellStyle name="Comma 4 10 2 4 6" xfId="25062" xr:uid="{23660B36-E9A5-442C-936D-A2FDF41F9A4E}"/>
    <cellStyle name="Comma 4 10 2 5" xfId="3150" xr:uid="{AC50F4FB-0785-4C46-9ABA-E29F7FB92E69}"/>
    <cellStyle name="Comma 4 10 2 5 2" xfId="6647" xr:uid="{101F6BA5-6611-46A6-981C-948CD806AC4C}"/>
    <cellStyle name="Comma 4 10 2 5 2 2" xfId="14012" xr:uid="{C20C1401-7E2A-454C-B883-A0A2E98200BC}"/>
    <cellStyle name="Comma 4 10 2 5 2 2 2" xfId="46630" xr:uid="{5BFBE519-A6C7-4948-92D5-43617B1EECB6}"/>
    <cellStyle name="Comma 4 10 2 5 2 2 3" xfId="34002" xr:uid="{93E0200C-F57F-43E4-B8E4-1FD1CBB0328F}"/>
    <cellStyle name="Comma 4 10 2 5 2 3" xfId="21372" xr:uid="{F53E20EF-B1BE-4A51-980B-043CE15AB290}"/>
    <cellStyle name="Comma 4 10 2 5 2 3 2" xfId="40349" xr:uid="{9083C1CC-EF62-451C-9618-4382622C1F16}"/>
    <cellStyle name="Comma 4 10 2 5 2 4" xfId="27709" xr:uid="{7572E638-B385-4739-AD57-C53A6A26A1D0}"/>
    <cellStyle name="Comma 4 10 2 5 3" xfId="10516" xr:uid="{DF190784-75E1-4567-84DB-9182990A2467}"/>
    <cellStyle name="Comma 4 10 2 5 3 2" xfId="43133" xr:uid="{AAB78E4A-E18F-4CF4-B694-03030FF38FD0}"/>
    <cellStyle name="Comma 4 10 2 5 3 3" xfId="30505" xr:uid="{62125863-52B7-4ECF-8BB3-200427B40C58}"/>
    <cellStyle name="Comma 4 10 2 5 4" xfId="17876" xr:uid="{58276358-1CA2-4B41-BBF1-31BB0A694FD2}"/>
    <cellStyle name="Comma 4 10 2 5 4 2" xfId="36852" xr:uid="{8CA7F1A0-7A37-4BD3-9501-9DE5F5157614}"/>
    <cellStyle name="Comma 4 10 2 5 5" xfId="24212" xr:uid="{DA4A0C9D-7B46-4AD3-A606-9CB7A9BC9F96}"/>
    <cellStyle name="Comma 4 10 2 6" xfId="5762" xr:uid="{A48B23F4-B569-4E8C-8AEF-8F0DCF5638CB}"/>
    <cellStyle name="Comma 4 10 2 6 2" xfId="13127" xr:uid="{3AA7838A-CF25-478F-8E06-377F710EA5F8}"/>
    <cellStyle name="Comma 4 10 2 6 2 2" xfId="45745" xr:uid="{B623FF11-08A8-4766-9659-111194268EE2}"/>
    <cellStyle name="Comma 4 10 2 6 2 3" xfId="33117" xr:uid="{A02C501A-03A4-4B84-9563-1AEFEC612953}"/>
    <cellStyle name="Comma 4 10 2 6 3" xfId="20487" xr:uid="{E2A42704-FA43-4EF1-A4FF-1FA054F069CF}"/>
    <cellStyle name="Comma 4 10 2 6 3 2" xfId="39464" xr:uid="{F8315F1B-38F9-42A1-B6DF-43AA18FDB845}"/>
    <cellStyle name="Comma 4 10 2 6 4" xfId="26824" xr:uid="{B938B842-23ED-4DEA-8AC2-9BD472AAF986}"/>
    <cellStyle name="Comma 4 10 2 7" xfId="2210" xr:uid="{389FDACE-A7A9-45A1-A3EC-BB6C79B14C35}"/>
    <cellStyle name="Comma 4 10 2 7 2" xfId="9635" xr:uid="{4DF112B6-7531-4864-AC3D-D81E18E11DA0}"/>
    <cellStyle name="Comma 4 10 2 7 2 2" xfId="42248" xr:uid="{8B30D424-72EB-4833-A2CC-CF16CFC32717}"/>
    <cellStyle name="Comma 4 10 2 7 3" xfId="16995" xr:uid="{BCF59069-763D-4BB1-BC4F-2E410E5BE0B2}"/>
    <cellStyle name="Comma 4 10 2 7 4" xfId="29620" xr:uid="{281AF6C5-E999-406E-B894-006157B350D5}"/>
    <cellStyle name="Comma 4 10 2 8" xfId="8771" xr:uid="{2230672C-3E2A-4169-8429-EBAFF3CFAB06}"/>
    <cellStyle name="Comma 4 10 2 8 2" xfId="35935" xr:uid="{B6628008-637F-450E-9F1D-B8F020556F7A}"/>
    <cellStyle name="Comma 4 10 2 9" xfId="16131" xr:uid="{543A92B8-E197-4506-9D2F-98C93E8B82FA}"/>
    <cellStyle name="Comma 4 10 3" xfId="2289" xr:uid="{702E4ABF-9905-4F54-B0E0-2E1442CC8F64}"/>
    <cellStyle name="Comma 4 10 3 2" xfId="2786" xr:uid="{AABEFD2A-BD3C-4026-A672-670F3ADD16B4}"/>
    <cellStyle name="Comma 4 10 3 2 2" xfId="4518" xr:uid="{E4C4FFF8-05CE-47C2-A8B5-D83E82E9EF70}"/>
    <cellStyle name="Comma 4 10 3 2 2 2" xfId="8016" xr:uid="{4E36E769-69B6-4F4D-8196-9AD4DC6B4C39}"/>
    <cellStyle name="Comma 4 10 3 2 2 2 2" xfId="15381" xr:uid="{5A62F868-8A8C-48E3-B074-722EF112F52B}"/>
    <cellStyle name="Comma 4 10 3 2 2 2 2 2" xfId="47999" xr:uid="{2DF78F02-FAAB-41F2-A135-26E99DAF5B02}"/>
    <cellStyle name="Comma 4 10 3 2 2 2 2 3" xfId="35371" xr:uid="{60971C3F-3851-45A8-B17A-56E8F0CB0E04}"/>
    <cellStyle name="Comma 4 10 3 2 2 2 3" xfId="22741" xr:uid="{CEB76BB8-8E35-4FD1-988A-5E39711CA908}"/>
    <cellStyle name="Comma 4 10 3 2 2 2 3 2" xfId="41718" xr:uid="{FCDE60CA-AEE9-4957-B912-C97439394BC6}"/>
    <cellStyle name="Comma 4 10 3 2 2 2 4" xfId="29078" xr:uid="{937871C9-EB2F-48DB-ADF3-A6105BFFA901}"/>
    <cellStyle name="Comma 4 10 3 2 2 3" xfId="5398" xr:uid="{4F4E4D3A-8A0C-4641-8000-41BEE6A356A6}"/>
    <cellStyle name="Comma 4 10 3 2 2 3 2" xfId="12763" xr:uid="{A8682E34-1FB2-4438-9DEA-5A1827E477F2}"/>
    <cellStyle name="Comma 4 10 3 2 2 3 2 2" xfId="45381" xr:uid="{12AA6F94-1080-4C12-8DA0-B96C7C037311}"/>
    <cellStyle name="Comma 4 10 3 2 2 3 2 3" xfId="32753" xr:uid="{9466A457-0A91-4D9B-AF10-89600AFA40C2}"/>
    <cellStyle name="Comma 4 10 3 2 2 3 3" xfId="20123" xr:uid="{2D874EF5-BB59-488D-83F1-82D2B80FA600}"/>
    <cellStyle name="Comma 4 10 3 2 2 3 3 2" xfId="39100" xr:uid="{89B221DE-1175-4E59-9D79-033AF1464D47}"/>
    <cellStyle name="Comma 4 10 3 2 2 3 4" xfId="26460" xr:uid="{92BC8C8B-2D9B-459E-BDA1-B942AB14A22A}"/>
    <cellStyle name="Comma 4 10 3 2 2 4" xfId="11884" xr:uid="{C5F94492-BF1E-4CF7-B0B6-B53FFEA90BF4}"/>
    <cellStyle name="Comma 4 10 3 2 2 4 2" xfId="44502" xr:uid="{2C603C4A-9077-48E9-8F1D-374E57B08C9C}"/>
    <cellStyle name="Comma 4 10 3 2 2 4 3" xfId="31874" xr:uid="{8E517DBE-9CB3-446C-AEFF-3DB573268596}"/>
    <cellStyle name="Comma 4 10 3 2 2 5" xfId="19244" xr:uid="{F6D1A4F9-B6D9-4E34-A577-38E4C9F65EFA}"/>
    <cellStyle name="Comma 4 10 3 2 2 5 2" xfId="38221" xr:uid="{C469ED96-F00B-4B84-8E95-B0538E406B45}"/>
    <cellStyle name="Comma 4 10 3 2 2 6" xfId="25581" xr:uid="{4C76EA26-5519-454B-966C-FECB535E20B7}"/>
    <cellStyle name="Comma 4 10 3 2 3" xfId="3662" xr:uid="{9A1F4FFF-CF34-4BD8-91D3-9E61EBABCD54}"/>
    <cellStyle name="Comma 4 10 3 2 3 2" xfId="7159" xr:uid="{9C9E1C33-08C8-425E-A1F7-C72EF54D0E4E}"/>
    <cellStyle name="Comma 4 10 3 2 3 2 2" xfId="14524" xr:uid="{47E19945-BC18-426C-9964-EEB1F0DAF96B}"/>
    <cellStyle name="Comma 4 10 3 2 3 2 2 2" xfId="47142" xr:uid="{2D5A73AE-33A0-4A8F-902A-6DDCE4052A44}"/>
    <cellStyle name="Comma 4 10 3 2 3 2 2 3" xfId="34514" xr:uid="{B217EF63-8318-4BDA-ADD7-C7F2B226F0F7}"/>
    <cellStyle name="Comma 4 10 3 2 3 2 3" xfId="21884" xr:uid="{E2801199-CF58-4093-9BB2-E6A6B2145B7D}"/>
    <cellStyle name="Comma 4 10 3 2 3 2 3 2" xfId="40861" xr:uid="{3D518D09-8CFD-4E98-95C6-038AAC60842F}"/>
    <cellStyle name="Comma 4 10 3 2 3 2 4" xfId="28221" xr:uid="{F1961D7F-4E00-4C00-95E3-2F114F3D2DA4}"/>
    <cellStyle name="Comma 4 10 3 2 3 3" xfId="11028" xr:uid="{DF8D447D-C2C0-4E7A-8744-96F29525E9F7}"/>
    <cellStyle name="Comma 4 10 3 2 3 3 2" xfId="43645" xr:uid="{699BC43C-3DAF-43F3-BA9D-E385F04ABED8}"/>
    <cellStyle name="Comma 4 10 3 2 3 3 3" xfId="31017" xr:uid="{CA001237-C74E-4616-BCBF-38ACD0261D86}"/>
    <cellStyle name="Comma 4 10 3 2 3 4" xfId="18388" xr:uid="{C6E8BA6F-4D67-46F1-B33E-3C25CD8DB1B8}"/>
    <cellStyle name="Comma 4 10 3 2 3 4 2" xfId="37364" xr:uid="{2E3CA05A-3768-4D69-B6AF-76D1F9064A0A}"/>
    <cellStyle name="Comma 4 10 3 2 3 5" xfId="24724" xr:uid="{15DBD637-51A7-4C36-A13F-C053E6F2573A}"/>
    <cellStyle name="Comma 4 10 3 2 4" xfId="6283" xr:uid="{A56EE9D5-B54B-40BF-AD03-608A4818168E}"/>
    <cellStyle name="Comma 4 10 3 2 4 2" xfId="13648" xr:uid="{1D8C8EB1-256C-4A5C-B57E-B7EEFCB7FFFC}"/>
    <cellStyle name="Comma 4 10 3 2 4 2 2" xfId="46266" xr:uid="{B5C39478-C9B9-4666-8009-73457DE377E7}"/>
    <cellStyle name="Comma 4 10 3 2 4 2 3" xfId="33638" xr:uid="{808DFBDA-7C75-4CC2-938D-43AF66A607E0}"/>
    <cellStyle name="Comma 4 10 3 2 4 3" xfId="21008" xr:uid="{0B718833-A118-44EA-96AE-9FF3EA386013}"/>
    <cellStyle name="Comma 4 10 3 2 4 3 2" xfId="39985" xr:uid="{9F9E8CA4-E41B-4787-9B74-DDA156FD956D}"/>
    <cellStyle name="Comma 4 10 3 2 4 4" xfId="27345" xr:uid="{E4BDEF64-5396-45AF-9AAF-79A769E026B7}"/>
    <cellStyle name="Comma 4 10 3 2 5" xfId="10154" xr:uid="{565F6246-0A27-491B-83F3-D1667B1BFC6D}"/>
    <cellStyle name="Comma 4 10 3 2 5 2" xfId="42769" xr:uid="{C701AC98-1535-47F9-A4C6-6876C6987EED}"/>
    <cellStyle name="Comma 4 10 3 2 5 3" xfId="30141" xr:uid="{9387F99B-38A4-48BA-8C54-D9B2E8B74A70}"/>
    <cellStyle name="Comma 4 10 3 2 6" xfId="17514" xr:uid="{D851E123-E7E9-4519-8479-50C8E79B7AC1}"/>
    <cellStyle name="Comma 4 10 3 2 6 2" xfId="36488" xr:uid="{9FD7304F-BEEE-4BF5-920B-226BA0AF9044}"/>
    <cellStyle name="Comma 4 10 3 2 7" xfId="23848" xr:uid="{751524F8-56D8-48A2-ACAB-676B023CC030}"/>
    <cellStyle name="Comma 4 10 3 3" xfId="4078" xr:uid="{ADCFFD83-6FC5-4177-B4D5-1712A77AF045}"/>
    <cellStyle name="Comma 4 10 3 3 2" xfId="7575" xr:uid="{82A5B6AF-C5EA-4FC8-8F80-A19E72A4BC46}"/>
    <cellStyle name="Comma 4 10 3 3 2 2" xfId="14940" xr:uid="{28EA7FD1-BAF6-4E47-BA89-96D27F9C7DB4}"/>
    <cellStyle name="Comma 4 10 3 3 2 2 2" xfId="47558" xr:uid="{7E928607-7D23-4844-B750-78373E565154}"/>
    <cellStyle name="Comma 4 10 3 3 2 2 3" xfId="34930" xr:uid="{252D42C2-14A7-48B2-8C5F-211B4DEA85C1}"/>
    <cellStyle name="Comma 4 10 3 3 2 3" xfId="22300" xr:uid="{DDD83EA7-280D-4043-A711-EDA6ED480CC4}"/>
    <cellStyle name="Comma 4 10 3 3 2 3 2" xfId="41277" xr:uid="{961A99B5-63CC-4836-808D-85584BFF8361}"/>
    <cellStyle name="Comma 4 10 3 3 2 4" xfId="28637" xr:uid="{3607B981-B47D-47A8-8F6F-C08B1BA03BF7}"/>
    <cellStyle name="Comma 4 10 3 3 3" xfId="4956" xr:uid="{06A7E54D-CF40-46E5-AED2-AC310CAB48F8}"/>
    <cellStyle name="Comma 4 10 3 3 3 2" xfId="12321" xr:uid="{99263320-9F6A-4C28-BB73-CFB381F68A9A}"/>
    <cellStyle name="Comma 4 10 3 3 3 2 2" xfId="44939" xr:uid="{046ABC7D-2884-470E-8A48-B781DDF04CF3}"/>
    <cellStyle name="Comma 4 10 3 3 3 2 3" xfId="32311" xr:uid="{473EE7D7-29A0-4249-9A89-0FE8C6A8EBB7}"/>
    <cellStyle name="Comma 4 10 3 3 3 3" xfId="19681" xr:uid="{CECA5646-EB13-4B70-A4CE-A1C82E9C7DB6}"/>
    <cellStyle name="Comma 4 10 3 3 3 3 2" xfId="38658" xr:uid="{2FEF859C-90E0-4C48-B1F4-B197253F6F4B}"/>
    <cellStyle name="Comma 4 10 3 3 3 4" xfId="26018" xr:uid="{808BCB8E-B868-4C71-BBC0-DBEE29B0B9FB}"/>
    <cellStyle name="Comma 4 10 3 3 4" xfId="11444" xr:uid="{1315A0A5-F859-4FF3-AFE3-08B62A4A48D3}"/>
    <cellStyle name="Comma 4 10 3 3 4 2" xfId="44061" xr:uid="{09DF23DF-6C0C-4545-B5D5-1147AE6B0636}"/>
    <cellStyle name="Comma 4 10 3 3 4 3" xfId="31433" xr:uid="{F6557ACD-974F-4674-A723-13563AFA57E3}"/>
    <cellStyle name="Comma 4 10 3 3 5" xfId="18804" xr:uid="{8D4A73F0-8293-415B-9A1E-A3BFD00DA157}"/>
    <cellStyle name="Comma 4 10 3 3 5 2" xfId="37780" xr:uid="{08D0503E-BAE6-496C-9284-44FB4DFA529A}"/>
    <cellStyle name="Comma 4 10 3 3 6" xfId="25140" xr:uid="{F8879238-F271-4D14-9D92-0956C49AB6D7}"/>
    <cellStyle name="Comma 4 10 3 4" xfId="3228" xr:uid="{7E7DE576-5C5C-4F43-979D-423E99659FF2}"/>
    <cellStyle name="Comma 4 10 3 4 2" xfId="6725" xr:uid="{FF3A05B9-5FB1-416B-9E52-EF7C50063E91}"/>
    <cellStyle name="Comma 4 10 3 4 2 2" xfId="14090" xr:uid="{3385059E-B470-4115-B888-A2F9C5EC41A9}"/>
    <cellStyle name="Comma 4 10 3 4 2 2 2" xfId="46708" xr:uid="{B3318339-20D1-4927-B3EB-38C62B0110FA}"/>
    <cellStyle name="Comma 4 10 3 4 2 2 3" xfId="34080" xr:uid="{10FBC8FB-6F8E-489F-A593-9392AACD521B}"/>
    <cellStyle name="Comma 4 10 3 4 2 3" xfId="21450" xr:uid="{C7E92363-CE09-4800-830E-2323FBE03803}"/>
    <cellStyle name="Comma 4 10 3 4 2 3 2" xfId="40427" xr:uid="{C126551E-4674-4B9C-ACAF-C5290FA1324B}"/>
    <cellStyle name="Comma 4 10 3 4 2 4" xfId="27787" xr:uid="{76219308-363C-41B6-A05C-2260DAFA0661}"/>
    <cellStyle name="Comma 4 10 3 4 3" xfId="10594" xr:uid="{9CB4AF79-DD34-4903-91BF-66CC5AF06E22}"/>
    <cellStyle name="Comma 4 10 3 4 3 2" xfId="43211" xr:uid="{1051030C-6F59-4BB0-B232-7BA69E53BA97}"/>
    <cellStyle name="Comma 4 10 3 4 3 3" xfId="30583" xr:uid="{3227D1A9-B166-400B-85FA-A41AD600A186}"/>
    <cellStyle name="Comma 4 10 3 4 4" xfId="17954" xr:uid="{3506621D-F484-4586-96F0-ADF268059FD4}"/>
    <cellStyle name="Comma 4 10 3 4 4 2" xfId="36930" xr:uid="{E83E781B-D92C-4E71-A3C5-6911B90C2A27}"/>
    <cellStyle name="Comma 4 10 3 4 5" xfId="24290" xr:uid="{8C46FDE4-3AF5-454C-9134-E78C605C1EC5}"/>
    <cellStyle name="Comma 4 10 3 5" xfId="5841" xr:uid="{C584CE26-223E-4928-984B-F16B3CFF4DA6}"/>
    <cellStyle name="Comma 4 10 3 5 2" xfId="13206" xr:uid="{75E73173-5CFD-4F2C-90A9-5C3608CCF7CD}"/>
    <cellStyle name="Comma 4 10 3 5 2 2" xfId="45824" xr:uid="{4CE72F13-52CE-47A4-9F5D-44E81D49663F}"/>
    <cellStyle name="Comma 4 10 3 5 2 3" xfId="33196" xr:uid="{8C8E641E-A1D8-4A62-B987-000647BBC0B5}"/>
    <cellStyle name="Comma 4 10 3 5 3" xfId="20566" xr:uid="{920E96C6-FF54-4B62-9D9B-31D868D03242}"/>
    <cellStyle name="Comma 4 10 3 5 3 2" xfId="39543" xr:uid="{BDC8270C-986A-4064-853C-750D6BFBE24F}"/>
    <cellStyle name="Comma 4 10 3 5 4" xfId="26903" xr:uid="{BC8640D7-08FA-4CFF-B6CA-895BED4EC061}"/>
    <cellStyle name="Comma 4 10 3 6" xfId="9714" xr:uid="{74290640-008C-4EAF-B735-2BD50229C0BB}"/>
    <cellStyle name="Comma 4 10 3 6 2" xfId="42327" xr:uid="{F49F5705-9418-41BF-AF91-F45F0A947EA1}"/>
    <cellStyle name="Comma 4 10 3 6 3" xfId="29699" xr:uid="{BFE7239D-5220-4EE7-B474-9530A620AC39}"/>
    <cellStyle name="Comma 4 10 3 7" xfId="17074" xr:uid="{488E5C86-0384-4E97-BCC0-7CD423E2FF97}"/>
    <cellStyle name="Comma 4 10 3 7 2" xfId="36014" xr:uid="{73E5C92C-0BA1-4043-B263-75E13B9D4519}"/>
    <cellStyle name="Comma 4 10 3 8" xfId="23402" xr:uid="{2B19DBD3-7BC1-4D11-A6DA-EAC686F475B4}"/>
    <cellStyle name="Comma 4 10 4" xfId="2631" xr:uid="{4C61E34C-23DD-4F79-A9DA-90EC8847BD81}"/>
    <cellStyle name="Comma 4 10 4 2" xfId="4365" xr:uid="{4A9C49A9-8FE0-44FD-AD97-18FA90650DF7}"/>
    <cellStyle name="Comma 4 10 4 2 2" xfId="7863" xr:uid="{CB8F66EA-573D-463F-81D4-314F123869B4}"/>
    <cellStyle name="Comma 4 10 4 2 2 2" xfId="15228" xr:uid="{28F1C17E-1FAC-4893-B322-838AF240A572}"/>
    <cellStyle name="Comma 4 10 4 2 2 2 2" xfId="47846" xr:uid="{B9DBF288-9E06-4A8E-B7CC-D2E414BE402E}"/>
    <cellStyle name="Comma 4 10 4 2 2 2 3" xfId="35218" xr:uid="{A4AAE293-2243-4316-8310-25A2518AE442}"/>
    <cellStyle name="Comma 4 10 4 2 2 3" xfId="22588" xr:uid="{3E1BCDAE-C838-45FE-A6AF-4D919F4883E0}"/>
    <cellStyle name="Comma 4 10 4 2 2 3 2" xfId="41565" xr:uid="{6A57FF76-7B71-4D1D-9C74-D0CE8ABFE950}"/>
    <cellStyle name="Comma 4 10 4 2 2 4" xfId="28925" xr:uid="{31B7308C-5E98-4A3E-8380-E7FBF6F58C8C}"/>
    <cellStyle name="Comma 4 10 4 2 3" xfId="5245" xr:uid="{E1AE5BC8-97BD-476F-8C21-ABBDE0AAAA74}"/>
    <cellStyle name="Comma 4 10 4 2 3 2" xfId="12610" xr:uid="{DF438E59-E30F-48C2-BA53-B95139EBCCC2}"/>
    <cellStyle name="Comma 4 10 4 2 3 2 2" xfId="45228" xr:uid="{2DFCADA3-4174-4101-AD44-98E0B1F01F64}"/>
    <cellStyle name="Comma 4 10 4 2 3 2 3" xfId="32600" xr:uid="{5DD39410-B2CA-4DF7-8F0B-497A47C0A028}"/>
    <cellStyle name="Comma 4 10 4 2 3 3" xfId="19970" xr:uid="{921EC737-AAC4-4F2A-A729-ADD47410BABB}"/>
    <cellStyle name="Comma 4 10 4 2 3 3 2" xfId="38947" xr:uid="{E3AB6E69-5205-4583-A2B0-0FEC96EE9A88}"/>
    <cellStyle name="Comma 4 10 4 2 3 4" xfId="26307" xr:uid="{0B10D3B6-2B64-46CC-AC7B-9C109B7D699D}"/>
    <cellStyle name="Comma 4 10 4 2 4" xfId="11731" xr:uid="{8339C5EA-64AC-469B-86F7-02F131B1C250}"/>
    <cellStyle name="Comma 4 10 4 2 4 2" xfId="44349" xr:uid="{482045CB-9878-491C-9A40-94EB563F656B}"/>
    <cellStyle name="Comma 4 10 4 2 4 3" xfId="31721" xr:uid="{59F7440A-C6D7-456D-9927-6B9FC0FFBDC7}"/>
    <cellStyle name="Comma 4 10 4 2 5" xfId="19091" xr:uid="{76D36E63-44DE-4952-A1A0-019F1D96B571}"/>
    <cellStyle name="Comma 4 10 4 2 5 2" xfId="38068" xr:uid="{CD747F37-E8F9-4F0D-A7E9-400302C7CB05}"/>
    <cellStyle name="Comma 4 10 4 2 6" xfId="25428" xr:uid="{E9EF0DE5-1813-42A6-A457-ECD7F8884C9A}"/>
    <cellStyle name="Comma 4 10 4 3" xfId="3511" xr:uid="{A821B050-9259-4FCA-B8D3-0AD52D41D2EC}"/>
    <cellStyle name="Comma 4 10 4 3 2" xfId="7008" xr:uid="{08D30995-D229-4C0E-8CC1-ABC05E6DD93A}"/>
    <cellStyle name="Comma 4 10 4 3 2 2" xfId="14373" xr:uid="{E6A48C2B-97C6-4E15-AA96-02C7FAB34C68}"/>
    <cellStyle name="Comma 4 10 4 3 2 2 2" xfId="46991" xr:uid="{606443CE-275E-4520-AE94-D9C475B18A19}"/>
    <cellStyle name="Comma 4 10 4 3 2 2 3" xfId="34363" xr:uid="{AFADEB99-7456-487B-8E28-D2DB4C09537E}"/>
    <cellStyle name="Comma 4 10 4 3 2 3" xfId="21733" xr:uid="{30F18306-54CB-40F7-ACF2-DEFE3759F6C5}"/>
    <cellStyle name="Comma 4 10 4 3 2 3 2" xfId="40710" xr:uid="{B454DB9E-D4B8-48D9-8B04-942E73C2D2CC}"/>
    <cellStyle name="Comma 4 10 4 3 2 4" xfId="28070" xr:uid="{4E53AB7F-DCEA-408A-9D7B-59A275E56373}"/>
    <cellStyle name="Comma 4 10 4 3 3" xfId="10877" xr:uid="{D78B3CAD-C18C-40D9-8A00-736CAF6AF469}"/>
    <cellStyle name="Comma 4 10 4 3 3 2" xfId="43494" xr:uid="{C5182F23-B9C6-4E8A-A530-0D694AE00C4C}"/>
    <cellStyle name="Comma 4 10 4 3 3 3" xfId="30866" xr:uid="{30D2B25A-EA8C-403E-AA4B-71BFBDD46621}"/>
    <cellStyle name="Comma 4 10 4 3 4" xfId="18237" xr:uid="{82E70600-513E-4F9B-9AA6-F27800A21A60}"/>
    <cellStyle name="Comma 4 10 4 3 4 2" xfId="37213" xr:uid="{1A865652-7315-4E02-8B91-9E8BE7DCABCC}"/>
    <cellStyle name="Comma 4 10 4 3 5" xfId="24573" xr:uid="{450BDD0A-14E0-46AE-B27E-B790817C9665}"/>
    <cellStyle name="Comma 4 10 4 4" xfId="6130" xr:uid="{972378B2-09C7-4D44-96D4-3988457547C1}"/>
    <cellStyle name="Comma 4 10 4 4 2" xfId="13495" xr:uid="{784B1B50-6709-4691-BDCA-11D4876A8075}"/>
    <cellStyle name="Comma 4 10 4 4 2 2" xfId="46113" xr:uid="{E637AE5F-1214-46CD-A363-90289027DBB8}"/>
    <cellStyle name="Comma 4 10 4 4 2 3" xfId="33485" xr:uid="{51D63BDC-DFC8-48D2-86AE-36FEC3817652}"/>
    <cellStyle name="Comma 4 10 4 4 3" xfId="20855" xr:uid="{42B9A649-4AD1-45A7-9956-5D0C04AC4E80}"/>
    <cellStyle name="Comma 4 10 4 4 3 2" xfId="39832" xr:uid="{89E2E9D4-1E9F-4D10-B75A-89B730035748}"/>
    <cellStyle name="Comma 4 10 4 4 4" xfId="27192" xr:uid="{5AC980F8-08DA-4EA8-99EB-FFE7C58A7D23}"/>
    <cellStyle name="Comma 4 10 4 5" xfId="10001" xr:uid="{0108B2E7-3C42-49FF-ABAA-B9FF4A5112E7}"/>
    <cellStyle name="Comma 4 10 4 5 2" xfId="42616" xr:uid="{BDA627A2-7C82-4A35-9018-AD2CE35A37AD}"/>
    <cellStyle name="Comma 4 10 4 5 3" xfId="29988" xr:uid="{161F0F80-5F9C-4164-9972-986D357FB59B}"/>
    <cellStyle name="Comma 4 10 4 6" xfId="17361" xr:uid="{0192AE2D-E487-4F7F-A3B8-0B7709934505}"/>
    <cellStyle name="Comma 4 10 4 6 2" xfId="36335" xr:uid="{7E55A35B-7F88-4819-A85D-10DA21C8E0D6}"/>
    <cellStyle name="Comma 4 10 4 7" xfId="23695" xr:uid="{8ED961C2-F2BE-4E79-937B-B589D9809C22}"/>
    <cellStyle name="Comma 4 10 5" xfId="3927" xr:uid="{EE58852C-B487-4C4D-8B27-76448B329E06}"/>
    <cellStyle name="Comma 4 10 5 2" xfId="7424" xr:uid="{29920AC0-A990-40D6-9963-BC3B6E5934BA}"/>
    <cellStyle name="Comma 4 10 5 2 2" xfId="14789" xr:uid="{A105F76A-2B41-46A0-B706-FF85C278DA08}"/>
    <cellStyle name="Comma 4 10 5 2 2 2" xfId="47407" xr:uid="{3ED7B53F-F46F-4616-A64F-63AEBD3F0CA1}"/>
    <cellStyle name="Comma 4 10 5 2 2 3" xfId="34779" xr:uid="{CDA93AF3-B872-468B-B382-5B0B6272F82F}"/>
    <cellStyle name="Comma 4 10 5 2 3" xfId="22149" xr:uid="{91D5E520-EFC9-483B-ACC0-0A724717B1AB}"/>
    <cellStyle name="Comma 4 10 5 2 3 2" xfId="41126" xr:uid="{C14C527E-FEF5-468F-892E-D4C1FE37E54D}"/>
    <cellStyle name="Comma 4 10 5 2 4" xfId="28486" xr:uid="{33A2C21B-7DD6-4581-B599-DC947435263A}"/>
    <cellStyle name="Comma 4 10 5 3" xfId="4802" xr:uid="{E3C27E8E-CC99-4B7E-9E3D-A8EC7D81418D}"/>
    <cellStyle name="Comma 4 10 5 3 2" xfId="12167" xr:uid="{E627B605-8ED5-474E-9D26-3F5EF1D4EF10}"/>
    <cellStyle name="Comma 4 10 5 3 2 2" xfId="44785" xr:uid="{956A707B-D3DB-4BE2-AE94-C461D1417D6B}"/>
    <cellStyle name="Comma 4 10 5 3 2 3" xfId="32157" xr:uid="{DB01946D-2CCB-4BB3-B674-DA37078B2FDB}"/>
    <cellStyle name="Comma 4 10 5 3 3" xfId="19527" xr:uid="{ED93C21F-1354-48D2-BCCD-D86998CD0B76}"/>
    <cellStyle name="Comma 4 10 5 3 3 2" xfId="38504" xr:uid="{3A59C794-9D43-4E09-99E3-0AE8633D4B2C}"/>
    <cellStyle name="Comma 4 10 5 3 4" xfId="25864" xr:uid="{58A5166F-2A18-408E-9B79-1838D5506748}"/>
    <cellStyle name="Comma 4 10 5 4" xfId="11293" xr:uid="{0FF8F0A4-A346-4A16-B6FC-424B5377846E}"/>
    <cellStyle name="Comma 4 10 5 4 2" xfId="43910" xr:uid="{FD41E7FC-8A42-43EF-BB2E-C9F1ED3133D5}"/>
    <cellStyle name="Comma 4 10 5 4 3" xfId="31282" xr:uid="{80B2C6FE-80C2-4B14-8F06-CD7E40509436}"/>
    <cellStyle name="Comma 4 10 5 5" xfId="18653" xr:uid="{69008A9B-3FC9-4EDF-B495-77712D258401}"/>
    <cellStyle name="Comma 4 10 5 5 2" xfId="37629" xr:uid="{A4765271-0BD6-43AC-B1D4-775054C0F0C8}"/>
    <cellStyle name="Comma 4 10 5 6" xfId="24989" xr:uid="{FE609678-8377-4DFB-A8C8-2C65061DC23A}"/>
    <cellStyle name="Comma 4 10 6" xfId="3077" xr:uid="{A515E6AB-4EE9-4284-88B0-DFFD9D70DA56}"/>
    <cellStyle name="Comma 4 10 6 2" xfId="6574" xr:uid="{AD399F5C-DE3C-4103-A972-69D5C7D7AA69}"/>
    <cellStyle name="Comma 4 10 6 2 2" xfId="13939" xr:uid="{01D65357-CF47-4AF2-AED3-E1B57ED00C4F}"/>
    <cellStyle name="Comma 4 10 6 2 2 2" xfId="46557" xr:uid="{A0CAEB23-3ED3-4D9F-92E3-1FB0E0763C7F}"/>
    <cellStyle name="Comma 4 10 6 2 2 3" xfId="33929" xr:uid="{CE88258A-3AC1-45C7-A7EF-FF56F90359A2}"/>
    <cellStyle name="Comma 4 10 6 2 3" xfId="21299" xr:uid="{020C8E59-F35E-4699-9684-1D87ADB9080E}"/>
    <cellStyle name="Comma 4 10 6 2 3 2" xfId="40276" xr:uid="{1B8A0DD9-F538-4FC3-A260-8106346BEEC0}"/>
    <cellStyle name="Comma 4 10 6 2 4" xfId="27636" xr:uid="{9CBCB12B-E8BA-427D-8FD2-C2EF0771D432}"/>
    <cellStyle name="Comma 4 10 6 3" xfId="10443" xr:uid="{9E2C0A8E-3D5F-4A8B-87FE-81D416AE93F3}"/>
    <cellStyle name="Comma 4 10 6 3 2" xfId="43060" xr:uid="{CFA40401-49DE-4182-B446-5430C5244AC1}"/>
    <cellStyle name="Comma 4 10 6 3 3" xfId="30432" xr:uid="{D3B4916E-ED30-41BC-B440-95798FD4F4BE}"/>
    <cellStyle name="Comma 4 10 6 4" xfId="17803" xr:uid="{21274B74-BF42-498F-BD03-8008EB96F293}"/>
    <cellStyle name="Comma 4 10 6 4 2" xfId="36779" xr:uid="{276F7D08-DBC5-48CF-9129-1765CD7CDD0B}"/>
    <cellStyle name="Comma 4 10 6 5" xfId="24139" xr:uid="{BE33385C-FA64-431A-A400-967AF21E8789}"/>
    <cellStyle name="Comma 4 10 7" xfId="5687" xr:uid="{93AF0DCD-FD85-47B0-A8BC-022A46CDC0CA}"/>
    <cellStyle name="Comma 4 10 7 2" xfId="13052" xr:uid="{1522336D-7D95-4914-9B7D-BAD66FDA8A2F}"/>
    <cellStyle name="Comma 4 10 7 2 2" xfId="45670" xr:uid="{E23C234A-DA75-43E1-9C35-77CBE59F4F6C}"/>
    <cellStyle name="Comma 4 10 7 2 3" xfId="33042" xr:uid="{CDCF56EF-60FD-4C31-B766-BD37261CE2E4}"/>
    <cellStyle name="Comma 4 10 7 3" xfId="20412" xr:uid="{7B34A76A-6DCC-4344-9D62-8F868CE119D1}"/>
    <cellStyle name="Comma 4 10 7 3 2" xfId="39389" xr:uid="{5712AC5D-2149-4F78-B31A-53CD313AC7ED}"/>
    <cellStyle name="Comma 4 10 7 4" xfId="26749" xr:uid="{E6A5B933-F2A7-4A2A-BCED-DD3E5E6010B5}"/>
    <cellStyle name="Comma 4 10 8" xfId="2067" xr:uid="{3CAEA45E-518C-4E44-BE15-BB571CE99CD1}"/>
    <cellStyle name="Comma 4 10 8 2" xfId="9560" xr:uid="{9B5AC627-13C0-4A92-B49E-A364749DB869}"/>
    <cellStyle name="Comma 4 10 8 2 2" xfId="41965" xr:uid="{553AAC12-6F98-40DF-970B-ADF294E68FE3}"/>
    <cellStyle name="Comma 4 10 8 3" xfId="16920" xr:uid="{932551F6-9263-4052-8730-E645C6D96C62}"/>
    <cellStyle name="Comma 4 10 8 4" xfId="29329" xr:uid="{7357A357-5D6B-4663-BEA3-C10B02325CED}"/>
    <cellStyle name="Comma 4 10 9" xfId="1474" xr:uid="{11D9598C-F403-430A-8552-952140922777}"/>
    <cellStyle name="Comma 4 10 9 2" xfId="9108" xr:uid="{79A30B81-8F87-4E7F-9E66-1C76BAF17FFB}"/>
    <cellStyle name="Comma 4 10 9 2 2" xfId="42173" xr:uid="{B2FCEA1C-33A4-4EC8-9D48-DF29A449ACBA}"/>
    <cellStyle name="Comma 4 10 9 3" xfId="16468" xr:uid="{EE5A34BD-F7CA-4459-B85C-D65A49ED2EE5}"/>
    <cellStyle name="Comma 4 10 9 4" xfId="29545" xr:uid="{58AE74B2-6F15-449A-A0A0-9681ADED54DA}"/>
    <cellStyle name="Comma 4 11" xfId="318" xr:uid="{8E8655D4-4583-49F5-A5C1-27D90F11001A}"/>
    <cellStyle name="Comma 4 11 10" xfId="15780" xr:uid="{C57EE19C-F6EB-4143-A2BF-883AFA46465B}"/>
    <cellStyle name="Comma 4 11 11" xfId="23232" xr:uid="{09C35A7F-8723-4ED6-B41B-7B04561BE561}"/>
    <cellStyle name="Comma 4 11 2" xfId="1083" xr:uid="{E31938F4-2A3D-46E9-A75B-3E0A635ED4D7}"/>
    <cellStyle name="Comma 4 11 2 2" xfId="2772" xr:uid="{D58C3C4E-028B-49E3-91FC-2CF80DA6AFE5}"/>
    <cellStyle name="Comma 4 11 2 2 2" xfId="4504" xr:uid="{A1C817FB-EFF4-4F32-A7D0-C65AFFE9A6F0}"/>
    <cellStyle name="Comma 4 11 2 2 2 2" xfId="8002" xr:uid="{1C3D415E-9B77-4C90-983C-981A7CCF75E0}"/>
    <cellStyle name="Comma 4 11 2 2 2 2 2" xfId="15367" xr:uid="{E4EF512E-D88A-4A06-BCCF-9B560A2A0FBC}"/>
    <cellStyle name="Comma 4 11 2 2 2 2 2 2" xfId="47985" xr:uid="{7415F721-AEAE-4579-80CE-003CFDC3BFE6}"/>
    <cellStyle name="Comma 4 11 2 2 2 2 2 3" xfId="35357" xr:uid="{EA6AF5EF-58A5-4822-AD0C-5DA45667DA6F}"/>
    <cellStyle name="Comma 4 11 2 2 2 2 3" xfId="22727" xr:uid="{FF09D184-1D25-4E0C-BC04-BA57F34772CA}"/>
    <cellStyle name="Comma 4 11 2 2 2 2 3 2" xfId="41704" xr:uid="{F365B5F2-AADB-42C3-87A4-312E8B802254}"/>
    <cellStyle name="Comma 4 11 2 2 2 2 4" xfId="29064" xr:uid="{C394C01B-68E4-4C92-A07D-AD68B1DC958C}"/>
    <cellStyle name="Comma 4 11 2 2 2 3" xfId="5384" xr:uid="{585A4B73-3D65-40AC-AF6A-F8DC7608A3FB}"/>
    <cellStyle name="Comma 4 11 2 2 2 3 2" xfId="12749" xr:uid="{116E6289-ED08-463B-AACD-905E5E29C074}"/>
    <cellStyle name="Comma 4 11 2 2 2 3 2 2" xfId="45367" xr:uid="{3904DB74-F871-4417-8EA6-53D4D0CD7CEE}"/>
    <cellStyle name="Comma 4 11 2 2 2 3 2 3" xfId="32739" xr:uid="{07324996-0E98-46D8-ADA2-CA44C37188F3}"/>
    <cellStyle name="Comma 4 11 2 2 2 3 3" xfId="20109" xr:uid="{2C8FE552-86E0-4DAB-8AFB-050E871A603F}"/>
    <cellStyle name="Comma 4 11 2 2 2 3 3 2" xfId="39086" xr:uid="{AE39FFA8-6F67-41C4-AC03-840F0FAD3145}"/>
    <cellStyle name="Comma 4 11 2 2 2 3 4" xfId="26446" xr:uid="{B22BBA92-5E0C-437D-8DFB-10F3706C662B}"/>
    <cellStyle name="Comma 4 11 2 2 2 4" xfId="11870" xr:uid="{FF2E6479-0FD3-4352-9CEF-E372C7D6CEE4}"/>
    <cellStyle name="Comma 4 11 2 2 2 4 2" xfId="44488" xr:uid="{F00E001D-3C1B-4DBB-A293-E96E1CA610E6}"/>
    <cellStyle name="Comma 4 11 2 2 2 4 3" xfId="31860" xr:uid="{7D06A952-4DFA-4482-BCED-721BD8B07C57}"/>
    <cellStyle name="Comma 4 11 2 2 2 5" xfId="19230" xr:uid="{972F78D7-B6A1-4147-B33B-09AC658DA8B2}"/>
    <cellStyle name="Comma 4 11 2 2 2 5 2" xfId="38207" xr:uid="{075FA791-CAC2-4D00-B70B-FCB95F9764E8}"/>
    <cellStyle name="Comma 4 11 2 2 2 6" xfId="25567" xr:uid="{13E5FBB2-205F-471C-96DF-74EA3AD80872}"/>
    <cellStyle name="Comma 4 11 2 2 3" xfId="3649" xr:uid="{D43CE887-E137-4DF9-8208-8532ED0850DB}"/>
    <cellStyle name="Comma 4 11 2 2 3 2" xfId="7146" xr:uid="{6B9CD1D2-CEB4-426C-A940-EC99E951DC2B}"/>
    <cellStyle name="Comma 4 11 2 2 3 2 2" xfId="14511" xr:uid="{F525BD79-5DE7-4088-9506-526A5C9D33F2}"/>
    <cellStyle name="Comma 4 11 2 2 3 2 2 2" xfId="47129" xr:uid="{DF937E56-BE24-434E-8155-CF371CD104A8}"/>
    <cellStyle name="Comma 4 11 2 2 3 2 2 3" xfId="34501" xr:uid="{B60FA1BF-2F99-4BA6-843D-A417D853F4DD}"/>
    <cellStyle name="Comma 4 11 2 2 3 2 3" xfId="21871" xr:uid="{DC78BF4D-6806-441B-B470-E4ABA0A2DC03}"/>
    <cellStyle name="Comma 4 11 2 2 3 2 3 2" xfId="40848" xr:uid="{0B786776-9F9C-4F1B-85B8-0CB8CF18C045}"/>
    <cellStyle name="Comma 4 11 2 2 3 2 4" xfId="28208" xr:uid="{EDCFEEBE-1FF8-43D5-AC97-00DCF023463A}"/>
    <cellStyle name="Comma 4 11 2 2 3 3" xfId="11015" xr:uid="{29977778-FB4B-4221-817C-944F3347114D}"/>
    <cellStyle name="Comma 4 11 2 2 3 3 2" xfId="43632" xr:uid="{7F5CEDAF-6490-4289-8181-CF7B469B6870}"/>
    <cellStyle name="Comma 4 11 2 2 3 3 3" xfId="31004" xr:uid="{AE2CADB6-670C-49B5-BB5C-FC8B634F4DA4}"/>
    <cellStyle name="Comma 4 11 2 2 3 4" xfId="18375" xr:uid="{F8F71BD0-8A45-41BD-A5F1-EC486BEF5850}"/>
    <cellStyle name="Comma 4 11 2 2 3 4 2" xfId="37351" xr:uid="{01BB106C-65DC-4D61-9371-4C8836C823D6}"/>
    <cellStyle name="Comma 4 11 2 2 3 5" xfId="24711" xr:uid="{8552758E-8860-4E3C-B3B0-AB81B16BB456}"/>
    <cellStyle name="Comma 4 11 2 2 4" xfId="6269" xr:uid="{F2A45BC3-670F-48E9-8B58-215A1069CF8D}"/>
    <cellStyle name="Comma 4 11 2 2 4 2" xfId="13634" xr:uid="{85B9152B-9035-4F93-9F33-E432F34870CB}"/>
    <cellStyle name="Comma 4 11 2 2 4 2 2" xfId="46252" xr:uid="{8B9E4C70-BB3B-4581-94B8-98EB70F55291}"/>
    <cellStyle name="Comma 4 11 2 2 4 2 3" xfId="33624" xr:uid="{37DFECA7-0F1B-4BA3-AAF6-F1E4642245C1}"/>
    <cellStyle name="Comma 4 11 2 2 4 3" xfId="20994" xr:uid="{20DEFE12-92F9-4366-A4CF-07AB8BB70B86}"/>
    <cellStyle name="Comma 4 11 2 2 4 3 2" xfId="39971" xr:uid="{E9B31A8B-8249-419D-8BFF-3218D87B08EC}"/>
    <cellStyle name="Comma 4 11 2 2 4 4" xfId="27331" xr:uid="{F673BB3C-E24B-4BBF-8D85-8FA8CE18464C}"/>
    <cellStyle name="Comma 4 11 2 2 5" xfId="10140" xr:uid="{F75D54C7-4837-4269-AD0C-50B987B27CEF}"/>
    <cellStyle name="Comma 4 11 2 2 5 2" xfId="42755" xr:uid="{F7180F67-256D-47BE-99AE-9B7185B92687}"/>
    <cellStyle name="Comma 4 11 2 2 5 3" xfId="30127" xr:uid="{44ECE5DE-7C9D-4430-91CC-190AA34C9D5F}"/>
    <cellStyle name="Comma 4 11 2 2 6" xfId="17500" xr:uid="{CD302DC1-9B96-485C-9804-4C48A34E5AD2}"/>
    <cellStyle name="Comma 4 11 2 2 6 2" xfId="36474" xr:uid="{5650D9C2-47C8-4A76-9C71-91A1910CAADB}"/>
    <cellStyle name="Comma 4 11 2 2 7" xfId="23834" xr:uid="{51783161-AEC9-4509-8C2A-A5F6D7ABAAC1}"/>
    <cellStyle name="Comma 4 11 2 3" xfId="4064" xr:uid="{120874A1-8C82-448B-8FE5-1FBB01DF3F8F}"/>
    <cellStyle name="Comma 4 11 2 3 2" xfId="7561" xr:uid="{31A96476-FE1A-417E-8013-29AB8748F729}"/>
    <cellStyle name="Comma 4 11 2 3 2 2" xfId="14926" xr:uid="{21206DA7-A3CB-4C3C-9B16-7D016E0F9DBD}"/>
    <cellStyle name="Comma 4 11 2 3 2 2 2" xfId="47544" xr:uid="{6EDFC3AE-71F1-4A0E-8EC8-15D508D8F6CF}"/>
    <cellStyle name="Comma 4 11 2 3 2 2 3" xfId="34916" xr:uid="{D2ED80BF-1D34-4C4B-A141-E14E68F1FBC6}"/>
    <cellStyle name="Comma 4 11 2 3 2 3" xfId="22286" xr:uid="{AA18905D-E6DF-4031-A24B-302BBD493571}"/>
    <cellStyle name="Comma 4 11 2 3 2 3 2" xfId="41263" xr:uid="{464D03C9-5DCC-4D98-945A-DBC1BD9E774D}"/>
    <cellStyle name="Comma 4 11 2 3 2 4" xfId="28623" xr:uid="{247C86B5-DE96-461D-AF3E-898E538415FE}"/>
    <cellStyle name="Comma 4 11 2 3 3" xfId="4942" xr:uid="{F28A6A79-793E-43DB-8FE6-44F4103180AB}"/>
    <cellStyle name="Comma 4 11 2 3 3 2" xfId="12307" xr:uid="{45B6F964-A9DF-488C-8A5F-90D5ECE99AB6}"/>
    <cellStyle name="Comma 4 11 2 3 3 2 2" xfId="44925" xr:uid="{1358D5BA-4104-459D-9896-001A727647CD}"/>
    <cellStyle name="Comma 4 11 2 3 3 2 3" xfId="32297" xr:uid="{E43DE4DA-E374-4C90-B1B5-191DD08FEA58}"/>
    <cellStyle name="Comma 4 11 2 3 3 3" xfId="19667" xr:uid="{FCB6AFD3-CED2-43B7-B188-CC51711DDFC7}"/>
    <cellStyle name="Comma 4 11 2 3 3 3 2" xfId="38644" xr:uid="{EBFB7F1A-E51C-4D09-8DE7-C5F2E8EA8716}"/>
    <cellStyle name="Comma 4 11 2 3 3 4" xfId="26004" xr:uid="{DA9FD69B-FBA6-4D75-BD03-D98AA3732845}"/>
    <cellStyle name="Comma 4 11 2 3 4" xfId="11430" xr:uid="{DFA13D52-4C0F-4887-80C4-39B87429506A}"/>
    <cellStyle name="Comma 4 11 2 3 4 2" xfId="44047" xr:uid="{BA0E7823-9AD9-46F0-8967-8A36657FAD88}"/>
    <cellStyle name="Comma 4 11 2 3 4 3" xfId="31419" xr:uid="{A2DA88F0-565F-4DD8-9D01-CF02F45270A9}"/>
    <cellStyle name="Comma 4 11 2 3 5" xfId="18790" xr:uid="{420A77ED-BC1C-44D9-A634-3E4B61695AF3}"/>
    <cellStyle name="Comma 4 11 2 3 5 2" xfId="37766" xr:uid="{02498E55-D8C0-4721-8BB6-9AA01E011F25}"/>
    <cellStyle name="Comma 4 11 2 3 6" xfId="25126" xr:uid="{9B1A5260-3A5A-4D26-800E-65ADD1BA38A5}"/>
    <cellStyle name="Comma 4 11 2 4" xfId="3214" xr:uid="{28A9C424-A390-424B-9DFD-36B76ACBA9C6}"/>
    <cellStyle name="Comma 4 11 2 4 2" xfId="6711" xr:uid="{F3E8B3DB-5649-4C52-B24D-A4E27768CFC9}"/>
    <cellStyle name="Comma 4 11 2 4 2 2" xfId="14076" xr:uid="{05866B61-4E34-4431-8117-820D3941F233}"/>
    <cellStyle name="Comma 4 11 2 4 2 2 2" xfId="46694" xr:uid="{C1E97CAD-7F3D-4CB1-8799-DF38592D7D4F}"/>
    <cellStyle name="Comma 4 11 2 4 2 2 3" xfId="34066" xr:uid="{82FB2E74-8132-437D-9886-837CD9DA0D6C}"/>
    <cellStyle name="Comma 4 11 2 4 2 3" xfId="21436" xr:uid="{01AB4F38-F5ED-453D-9408-F5BED8B08128}"/>
    <cellStyle name="Comma 4 11 2 4 2 3 2" xfId="40413" xr:uid="{986502F6-796A-43A1-A545-53A132B3B333}"/>
    <cellStyle name="Comma 4 11 2 4 2 4" xfId="27773" xr:uid="{B3AAF216-5143-4891-A649-0E8EE84A9549}"/>
    <cellStyle name="Comma 4 11 2 4 3" xfId="10580" xr:uid="{4915D7B4-DD7D-464A-AD69-002D36F4CF1C}"/>
    <cellStyle name="Comma 4 11 2 4 3 2" xfId="43197" xr:uid="{E36E8010-7EC6-46D8-9CCA-4075D82A8E25}"/>
    <cellStyle name="Comma 4 11 2 4 3 3" xfId="30569" xr:uid="{2B78E9F8-059E-4DC2-A5EF-3C6BD9F314D7}"/>
    <cellStyle name="Comma 4 11 2 4 4" xfId="17940" xr:uid="{6AD433A1-5F24-44F5-AD00-B47FD30B2B35}"/>
    <cellStyle name="Comma 4 11 2 4 4 2" xfId="36916" xr:uid="{ABEA4F52-1830-4C35-8E01-F95F68382454}"/>
    <cellStyle name="Comma 4 11 2 4 5" xfId="24276" xr:uid="{06BAA972-93D3-439A-8808-890F15F9DD12}"/>
    <cellStyle name="Comma 4 11 2 5" xfId="5827" xr:uid="{160E7584-CD8F-480C-A589-EAB3B555ADC6}"/>
    <cellStyle name="Comma 4 11 2 5 2" xfId="13192" xr:uid="{92B8C424-E6FB-4B2E-ADFD-D4E4B0905244}"/>
    <cellStyle name="Comma 4 11 2 5 2 2" xfId="45810" xr:uid="{41BB121D-A283-4795-953A-98BF65199629}"/>
    <cellStyle name="Comma 4 11 2 5 2 3" xfId="33182" xr:uid="{AF39C9D4-2E11-4798-93E7-4778C5C615FA}"/>
    <cellStyle name="Comma 4 11 2 5 3" xfId="20552" xr:uid="{7C0F2F0D-9F5C-4196-97C2-94282803A51B}"/>
    <cellStyle name="Comma 4 11 2 5 3 2" xfId="39529" xr:uid="{FC0AD0E9-D054-4AF1-9AB4-047F2AB884DA}"/>
    <cellStyle name="Comma 4 11 2 5 4" xfId="26889" xr:uid="{E2CE758E-C987-4C0C-9149-694B1B6E9138}"/>
    <cellStyle name="Comma 4 11 2 6" xfId="2275" xr:uid="{FB511F8B-54DB-4856-82F6-D98FCB1306B2}"/>
    <cellStyle name="Comma 4 11 2 6 2" xfId="9700" xr:uid="{2B5FEE5D-08E0-4F61-BEF6-6F9E0BFCF39A}"/>
    <cellStyle name="Comma 4 11 2 6 2 2" xfId="42313" xr:uid="{46F69B7F-FE9B-449A-A141-6C5183E1F8F2}"/>
    <cellStyle name="Comma 4 11 2 6 3" xfId="17060" xr:uid="{2A6EFBFC-BF5A-43C6-896C-C7447D904E84}"/>
    <cellStyle name="Comma 4 11 2 6 4" xfId="29685" xr:uid="{9840931E-7403-4D76-B63D-EE00EFECD86E}"/>
    <cellStyle name="Comma 4 11 2 7" xfId="8928" xr:uid="{1994FE9A-BB9C-439B-9662-A7A8992E4548}"/>
    <cellStyle name="Comma 4 11 2 7 2" xfId="36000" xr:uid="{FF552D72-6EBB-42B3-AABE-9DF544847B6A}"/>
    <cellStyle name="Comma 4 11 2 8" xfId="16288" xr:uid="{2879BBA5-41E6-4F9D-ABAF-FE8D1EDA39E0}"/>
    <cellStyle name="Comma 4 11 2 9" xfId="23388" xr:uid="{06E9F922-ED61-4461-81CD-AB861D32A3CC}"/>
    <cellStyle name="Comma 4 11 3" xfId="939" xr:uid="{25B0FE0F-C949-4577-9D29-2F0640E77B2E}"/>
    <cellStyle name="Comma 4 11 3 2" xfId="4351" xr:uid="{D080D216-9D5E-49EA-9107-34C7E02C5E00}"/>
    <cellStyle name="Comma 4 11 3 2 2" xfId="7849" xr:uid="{7257A4B0-066B-47E9-9699-C7A4D145F084}"/>
    <cellStyle name="Comma 4 11 3 2 2 2" xfId="15214" xr:uid="{CCF06E39-7A27-4DA5-962F-8BC08886B367}"/>
    <cellStyle name="Comma 4 11 3 2 2 2 2" xfId="47832" xr:uid="{424806D6-6516-4B64-B77F-29211A96A625}"/>
    <cellStyle name="Comma 4 11 3 2 2 2 3" xfId="35204" xr:uid="{52DAE64A-CE55-4A11-B98E-7F038336D200}"/>
    <cellStyle name="Comma 4 11 3 2 2 3" xfId="22574" xr:uid="{1098F16C-2018-4A61-8CE1-38B1655394DA}"/>
    <cellStyle name="Comma 4 11 3 2 2 3 2" xfId="41551" xr:uid="{8B2321A6-1747-4731-B302-C776245CD6C4}"/>
    <cellStyle name="Comma 4 11 3 2 2 4" xfId="28911" xr:uid="{C862CF58-72D2-4576-BC8E-C3A3F16B9880}"/>
    <cellStyle name="Comma 4 11 3 2 3" xfId="5231" xr:uid="{DE4825AA-38BB-4285-A610-E4966CDFF1BB}"/>
    <cellStyle name="Comma 4 11 3 2 3 2" xfId="12596" xr:uid="{40579FD9-1210-4DB9-9B7A-90D305729972}"/>
    <cellStyle name="Comma 4 11 3 2 3 2 2" xfId="45214" xr:uid="{A5BBC6B9-12CE-48FD-8D3B-D533B36EC29A}"/>
    <cellStyle name="Comma 4 11 3 2 3 2 3" xfId="32586" xr:uid="{2AD4F438-8069-4E79-A115-1D4433381672}"/>
    <cellStyle name="Comma 4 11 3 2 3 3" xfId="19956" xr:uid="{D6734033-B032-446E-B76C-55BDC38D6777}"/>
    <cellStyle name="Comma 4 11 3 2 3 3 2" xfId="38933" xr:uid="{B2B20558-DEEC-4EA3-B6E6-4B2849FEB2CC}"/>
    <cellStyle name="Comma 4 11 3 2 3 4" xfId="26293" xr:uid="{ECD413AB-C375-40EA-9004-5D5866DDAB99}"/>
    <cellStyle name="Comma 4 11 3 2 4" xfId="11717" xr:uid="{8517F52D-9FF5-4502-88F7-C3585FC66D1A}"/>
    <cellStyle name="Comma 4 11 3 2 4 2" xfId="44335" xr:uid="{EBD68243-1A81-4186-B701-407E7146F19E}"/>
    <cellStyle name="Comma 4 11 3 2 4 3" xfId="31707" xr:uid="{7B1F2028-EE55-401B-8595-5D5424278539}"/>
    <cellStyle name="Comma 4 11 3 2 5" xfId="19077" xr:uid="{0685D44C-057B-4E18-823D-03093687DBB5}"/>
    <cellStyle name="Comma 4 11 3 2 5 2" xfId="38054" xr:uid="{924980D2-53B2-46D0-9D33-3726080B96DA}"/>
    <cellStyle name="Comma 4 11 3 2 6" xfId="25414" xr:uid="{2B3434B4-1D39-46DA-9AF7-72C61B617277}"/>
    <cellStyle name="Comma 4 11 3 3" xfId="3497" xr:uid="{4DDD5BC8-7707-4594-94C8-CFC96C6FBA82}"/>
    <cellStyle name="Comma 4 11 3 3 2" xfId="6994" xr:uid="{3303CB52-F624-46E8-9213-087D760B8C61}"/>
    <cellStyle name="Comma 4 11 3 3 2 2" xfId="14359" xr:uid="{1A320AAC-CC26-4B1E-A4BE-A9B1D0A6C153}"/>
    <cellStyle name="Comma 4 11 3 3 2 2 2" xfId="46977" xr:uid="{F1DAE851-A3F6-4239-8545-A27A21F1402A}"/>
    <cellStyle name="Comma 4 11 3 3 2 2 3" xfId="34349" xr:uid="{753E54A7-C0EA-4B4D-8FA6-8F11B71DE309}"/>
    <cellStyle name="Comma 4 11 3 3 2 3" xfId="21719" xr:uid="{3E777614-3066-470A-87EF-67767ABF9EB5}"/>
    <cellStyle name="Comma 4 11 3 3 2 3 2" xfId="40696" xr:uid="{0B13FCE2-E910-4B8A-907A-DFFF941D1A3A}"/>
    <cellStyle name="Comma 4 11 3 3 2 4" xfId="28056" xr:uid="{A38B4230-D000-4E50-A95A-F5AA3C04C943}"/>
    <cellStyle name="Comma 4 11 3 3 3" xfId="10863" xr:uid="{1B7FC4EF-283A-4164-8BDF-534E18C6EBDB}"/>
    <cellStyle name="Comma 4 11 3 3 3 2" xfId="43480" xr:uid="{5F3BE066-ED00-48EF-A4C9-DE0E4960CBC6}"/>
    <cellStyle name="Comma 4 11 3 3 3 3" xfId="30852" xr:uid="{A3D1F00D-383F-4525-93C9-C7D3698C1F7A}"/>
    <cellStyle name="Comma 4 11 3 3 4" xfId="18223" xr:uid="{11F0A6C9-E7DA-4635-963A-41066B2B3C34}"/>
    <cellStyle name="Comma 4 11 3 3 4 2" xfId="37199" xr:uid="{FC60BD5C-91B6-4A4E-9C9C-A4E02AD420F4}"/>
    <cellStyle name="Comma 4 11 3 3 5" xfId="24559" xr:uid="{165614B0-AA71-4470-A239-A9DF036313C8}"/>
    <cellStyle name="Comma 4 11 3 4" xfId="6116" xr:uid="{D32E7E1C-0BEE-42EB-935D-FEFF47CF932B}"/>
    <cellStyle name="Comma 4 11 3 4 2" xfId="13481" xr:uid="{9E3E1E14-CDCD-42C3-814B-9D728A441105}"/>
    <cellStyle name="Comma 4 11 3 4 2 2" xfId="46099" xr:uid="{C2F9D441-1509-45BD-940D-19B1C9FB604D}"/>
    <cellStyle name="Comma 4 11 3 4 2 3" xfId="33471" xr:uid="{8B65DA9E-E009-4484-9B2C-4F151D612B72}"/>
    <cellStyle name="Comma 4 11 3 4 3" xfId="20841" xr:uid="{2F4B8E7A-943B-4833-ABF0-9E77EFE2269D}"/>
    <cellStyle name="Comma 4 11 3 4 3 2" xfId="39818" xr:uid="{8E6B8D46-1FED-433A-97FE-54C5047196DC}"/>
    <cellStyle name="Comma 4 11 3 4 4" xfId="27178" xr:uid="{3CE384E3-4A6A-4DC3-B480-234E7D7DF747}"/>
    <cellStyle name="Comma 4 11 3 5" xfId="2617" xr:uid="{6DD0324C-680E-47DE-A429-CBCAE8A88073}"/>
    <cellStyle name="Comma 4 11 3 5 2" xfId="9987" xr:uid="{DB26F53B-AF96-4F87-BD98-28606D692D79}"/>
    <cellStyle name="Comma 4 11 3 5 2 2" xfId="42602" xr:uid="{2A4A41E4-E596-465D-8D7C-2EAA40CF6D06}"/>
    <cellStyle name="Comma 4 11 3 5 3" xfId="17347" xr:uid="{7256334C-6917-4D37-97EA-F23E87989E50}"/>
    <cellStyle name="Comma 4 11 3 5 4" xfId="29974" xr:uid="{8C3D4349-77D4-4FF7-8F2C-BE493FA6FF78}"/>
    <cellStyle name="Comma 4 11 3 6" xfId="8796" xr:uid="{E506477C-0E0A-45AB-BB98-3D949DAB5CB4}"/>
    <cellStyle name="Comma 4 11 3 6 2" xfId="36321" xr:uid="{B63352B8-AA49-433E-A6C1-C8287AC74154}"/>
    <cellStyle name="Comma 4 11 3 7" xfId="16156" xr:uid="{74E65314-0D41-4570-95B8-717AF115F951}"/>
    <cellStyle name="Comma 4 11 3 8" xfId="23681" xr:uid="{0B2E84DD-5F03-4B08-94B8-A2BEB2A1BDB1}"/>
    <cellStyle name="Comma 4 11 4" xfId="3913" xr:uid="{81D5AA66-7678-4B6C-BBEE-DD95537E4F28}"/>
    <cellStyle name="Comma 4 11 4 2" xfId="7410" xr:uid="{FCE56200-C0F1-440A-BFF7-C3A88F613C67}"/>
    <cellStyle name="Comma 4 11 4 2 2" xfId="14775" xr:uid="{A0535AAD-ECAB-4DC0-BD57-258E3E88E15F}"/>
    <cellStyle name="Comma 4 11 4 2 2 2" xfId="47393" xr:uid="{C74335F6-F0DE-4222-A98F-2B331A0C7811}"/>
    <cellStyle name="Comma 4 11 4 2 2 3" xfId="34765" xr:uid="{D7B2205A-E4CB-40F0-9685-E79D2E766C45}"/>
    <cellStyle name="Comma 4 11 4 2 3" xfId="22135" xr:uid="{57339498-29D4-4498-BB9B-D3CA585E44C1}"/>
    <cellStyle name="Comma 4 11 4 2 3 2" xfId="41112" xr:uid="{1AE039F3-8F55-4D78-9C76-1A3841BA41CA}"/>
    <cellStyle name="Comma 4 11 4 2 4" xfId="28472" xr:uid="{B8EFFF6E-B7AB-4D72-B8CA-AD31272E644A}"/>
    <cellStyle name="Comma 4 11 4 3" xfId="4788" xr:uid="{22025E35-D42B-4DBE-9917-43CFBEF68D96}"/>
    <cellStyle name="Comma 4 11 4 3 2" xfId="12153" xr:uid="{AA3E852A-CC2C-424D-BC2D-5E92247789F8}"/>
    <cellStyle name="Comma 4 11 4 3 2 2" xfId="44771" xr:uid="{441448E7-2049-4665-981B-4B9CC65C336C}"/>
    <cellStyle name="Comma 4 11 4 3 2 3" xfId="32143" xr:uid="{5AC3450A-83FA-4420-B0D5-270E3677E331}"/>
    <cellStyle name="Comma 4 11 4 3 3" xfId="19513" xr:uid="{820C9479-95FC-43F9-AA33-C2D8A6F52627}"/>
    <cellStyle name="Comma 4 11 4 3 3 2" xfId="38490" xr:uid="{A36445F8-B907-4A87-BEF0-66E5D4C39FA9}"/>
    <cellStyle name="Comma 4 11 4 3 4" xfId="25850" xr:uid="{9471351B-C732-4F76-8034-0D1E1AC9AFCF}"/>
    <cellStyle name="Comma 4 11 4 4" xfId="11279" xr:uid="{D45FBDF1-F68A-4A40-89F4-9CA9B146D6C5}"/>
    <cellStyle name="Comma 4 11 4 4 2" xfId="43896" xr:uid="{8244E2A4-AFB3-4070-B662-DC2522016DB7}"/>
    <cellStyle name="Comma 4 11 4 4 3" xfId="31268" xr:uid="{467D0432-AAA8-4DAD-B524-AFCD80A27765}"/>
    <cellStyle name="Comma 4 11 4 5" xfId="18639" xr:uid="{E6554F10-3465-4DF3-8C46-578A3552A7DE}"/>
    <cellStyle name="Comma 4 11 4 5 2" xfId="37615" xr:uid="{31BFA157-CC17-4E59-A287-96A193B26AF0}"/>
    <cellStyle name="Comma 4 11 4 6" xfId="24975" xr:uid="{89F43995-2A8C-439E-BB3A-FA3F0209C623}"/>
    <cellStyle name="Comma 4 11 5" xfId="3063" xr:uid="{0018F4B1-BD11-43C1-B36C-D38D0E85D92F}"/>
    <cellStyle name="Comma 4 11 5 2" xfId="6560" xr:uid="{BC02AB11-8345-47D8-9921-1875E2DC8A02}"/>
    <cellStyle name="Comma 4 11 5 2 2" xfId="13925" xr:uid="{55C70D2F-5C6F-404B-9549-FC44E2FD2B3B}"/>
    <cellStyle name="Comma 4 11 5 2 2 2" xfId="46543" xr:uid="{04F19BA5-F1CF-44AE-BDAB-7A520AAC3549}"/>
    <cellStyle name="Comma 4 11 5 2 2 3" xfId="33915" xr:uid="{94CBCDE8-5CA1-437E-9AAD-33E3E9AA8613}"/>
    <cellStyle name="Comma 4 11 5 2 3" xfId="21285" xr:uid="{0B42BC23-A23B-437C-8CBF-135D5352688A}"/>
    <cellStyle name="Comma 4 11 5 2 3 2" xfId="40262" xr:uid="{6FA626D2-961F-4CC9-9630-779A2F63D5B5}"/>
    <cellStyle name="Comma 4 11 5 2 4" xfId="27622" xr:uid="{91CD2D24-FB31-4723-81B0-A928589666CA}"/>
    <cellStyle name="Comma 4 11 5 3" xfId="10429" xr:uid="{C1ADFA25-3A89-447C-B071-B345EDFDCAF9}"/>
    <cellStyle name="Comma 4 11 5 3 2" xfId="43046" xr:uid="{A9D2D513-CC83-4CFA-A054-FF350E82D389}"/>
    <cellStyle name="Comma 4 11 5 3 3" xfId="30418" xr:uid="{5D4798BE-74F6-43F8-A461-FF69FA8FAF8A}"/>
    <cellStyle name="Comma 4 11 5 4" xfId="17789" xr:uid="{E46450E5-CFBA-431C-B8EE-95F8368E4E2A}"/>
    <cellStyle name="Comma 4 11 5 4 2" xfId="36765" xr:uid="{A41A74FD-3DFE-4547-9451-FA52515863F5}"/>
    <cellStyle name="Comma 4 11 5 5" xfId="24125" xr:uid="{BB13086D-637E-4E1E-BB4D-C2A63FFB3FFA}"/>
    <cellStyle name="Comma 4 11 6" xfId="5673" xr:uid="{E941D344-0F96-4F37-8A7C-A82502FBF2F2}"/>
    <cellStyle name="Comma 4 11 6 2" xfId="13038" xr:uid="{73F82577-A71A-4044-AAE2-D24C92AB9A73}"/>
    <cellStyle name="Comma 4 11 6 2 2" xfId="45656" xr:uid="{B4D936EA-D374-4865-970E-21B002FA5577}"/>
    <cellStyle name="Comma 4 11 6 2 3" xfId="33028" xr:uid="{377BD79A-EE1F-4A0B-A704-2ADE52198C0C}"/>
    <cellStyle name="Comma 4 11 6 3" xfId="20398" xr:uid="{85A20486-8FDF-4292-97E4-3C45E530D27B}"/>
    <cellStyle name="Comma 4 11 6 3 2" xfId="39375" xr:uid="{CD2585E7-B515-4FC7-849F-3FB2AF7E1497}"/>
    <cellStyle name="Comma 4 11 6 4" xfId="26735" xr:uid="{C82FDEB5-3E4D-4A31-80FC-28805457114E}"/>
    <cellStyle name="Comma 4 11 7" xfId="2038" xr:uid="{FCB55CE3-2C9F-4FD7-9437-26F8E9CF4361}"/>
    <cellStyle name="Comma 4 11 7 2" xfId="9546" xr:uid="{4C5FD78D-F8D2-4543-8FEE-E4EEDBBF3FC5}"/>
    <cellStyle name="Comma 4 11 7 2 2" xfId="42039" xr:uid="{F26F8B8A-A9C5-4FE3-81EB-FD7F08782C86}"/>
    <cellStyle name="Comma 4 11 7 3" xfId="16906" xr:uid="{1ADCCA67-C246-4C4B-A4B1-CD18C6DAB28C}"/>
    <cellStyle name="Comma 4 11 7 4" xfId="29406" xr:uid="{B349EA13-D218-406B-8FF6-0511A48F8122}"/>
    <cellStyle name="Comma 4 11 8" xfId="1818" xr:uid="{B9AF490B-5278-445B-9AFF-A1E8577B966F}"/>
    <cellStyle name="Comma 4 11 8 2" xfId="9355" xr:uid="{BD6874CF-B8DC-4600-9E12-3C0C6F4EBD58}"/>
    <cellStyle name="Comma 4 11 8 2 2" xfId="42159" xr:uid="{30567077-2706-4EEF-80D5-B09719981490}"/>
    <cellStyle name="Comma 4 11 8 3" xfId="16715" xr:uid="{645136DE-2949-41C4-9034-00EF98A48C9F}"/>
    <cellStyle name="Comma 4 11 8 4" xfId="29531" xr:uid="{4C7C9A15-6678-421E-9218-2D7F80A4B0EF}"/>
    <cellStyle name="Comma 4 11 9" xfId="8419" xr:uid="{5EF64D3A-B691-447B-8496-3B613140BAC7}"/>
    <cellStyle name="Comma 4 11 9 2" xfId="35801" xr:uid="{50539E70-E5F4-4BDB-8B41-E996583FA21B}"/>
    <cellStyle name="Comma 4 12" xfId="323" xr:uid="{F110E077-61FD-48D6-A05F-B55C3BC19DC8}"/>
    <cellStyle name="Comma 4 12 10" xfId="23309" xr:uid="{8C03F312-8D13-45A6-85F9-CE185507E792}"/>
    <cellStyle name="Comma 4 12 2" xfId="943" xr:uid="{4F84DD37-9364-43A6-9AEB-941284C52093}"/>
    <cellStyle name="Comma 4 12 2 2" xfId="2847" xr:uid="{5B073647-12DE-4BD2-A452-F07881058450}"/>
    <cellStyle name="Comma 4 12 2 2 2" xfId="4579" xr:uid="{0F7ACBFF-4B0D-4704-BE15-D0132BD43B24}"/>
    <cellStyle name="Comma 4 12 2 2 2 2" xfId="8077" xr:uid="{BD156209-2A88-4EF0-A61D-0C7CA64C1CF9}"/>
    <cellStyle name="Comma 4 12 2 2 2 2 2" xfId="15442" xr:uid="{864A5BE4-DD90-4390-82EF-CA9FBAE608DA}"/>
    <cellStyle name="Comma 4 12 2 2 2 2 2 2" xfId="48060" xr:uid="{B5E0AE0C-8F03-414F-9925-B56B30B9A6E9}"/>
    <cellStyle name="Comma 4 12 2 2 2 2 2 3" xfId="35432" xr:uid="{5E68617E-1110-4C20-8C2E-0864A79EBA18}"/>
    <cellStyle name="Comma 4 12 2 2 2 2 3" xfId="22802" xr:uid="{96CF6B74-364D-419D-A42F-01F0224FA5E2}"/>
    <cellStyle name="Comma 4 12 2 2 2 2 3 2" xfId="41779" xr:uid="{393D8741-BABE-4BCA-904A-574E2F3A128F}"/>
    <cellStyle name="Comma 4 12 2 2 2 2 4" xfId="29139" xr:uid="{4BCAAF74-735A-4BB6-863E-DF75B880F0AE}"/>
    <cellStyle name="Comma 4 12 2 2 2 3" xfId="5459" xr:uid="{F067BB82-C0D7-4466-8567-9FB11DFAE85F}"/>
    <cellStyle name="Comma 4 12 2 2 2 3 2" xfId="12824" xr:uid="{FCFB072E-D160-4AAD-8051-2C2DEA4D6083}"/>
    <cellStyle name="Comma 4 12 2 2 2 3 2 2" xfId="45442" xr:uid="{A6C6D90E-02A7-4E94-B7E8-F70D137D9A02}"/>
    <cellStyle name="Comma 4 12 2 2 2 3 2 3" xfId="32814" xr:uid="{C377749B-A3D7-4D31-B163-5E5D803DECB8}"/>
    <cellStyle name="Comma 4 12 2 2 2 3 3" xfId="20184" xr:uid="{D975AD6A-D8F4-42E5-950A-E034234EF33A}"/>
    <cellStyle name="Comma 4 12 2 2 2 3 3 2" xfId="39161" xr:uid="{56C53025-DD33-4EDC-8E94-F8E73D9B4612}"/>
    <cellStyle name="Comma 4 12 2 2 2 3 4" xfId="26521" xr:uid="{F3A86456-C6BA-46A5-AF13-632FA880F099}"/>
    <cellStyle name="Comma 4 12 2 2 2 4" xfId="11945" xr:uid="{36F734C7-EEA8-458D-AEB6-A41B9B786B67}"/>
    <cellStyle name="Comma 4 12 2 2 2 4 2" xfId="44563" xr:uid="{F4783469-AB4C-42BB-A7DF-5355645691A3}"/>
    <cellStyle name="Comma 4 12 2 2 2 4 3" xfId="31935" xr:uid="{30329CCC-8FE3-4855-89AF-B1EAC64E0C38}"/>
    <cellStyle name="Comma 4 12 2 2 2 5" xfId="19305" xr:uid="{F7CB0315-CC55-45C0-993C-8724A58AA5B6}"/>
    <cellStyle name="Comma 4 12 2 2 2 5 2" xfId="38282" xr:uid="{AA137F60-61E9-4027-909B-F237068995AB}"/>
    <cellStyle name="Comma 4 12 2 2 2 6" xfId="25642" xr:uid="{BFB0033A-1571-4111-AA24-5ABC0399DC85}"/>
    <cellStyle name="Comma 4 12 2 2 3" xfId="3723" xr:uid="{A5D79872-F46E-48EF-81C1-500116929435}"/>
    <cellStyle name="Comma 4 12 2 2 3 2" xfId="7220" xr:uid="{914DE6E4-FB0D-4495-8985-6C0E04E2F928}"/>
    <cellStyle name="Comma 4 12 2 2 3 2 2" xfId="14585" xr:uid="{0FD07716-84DF-4ED6-8342-02F9DAC2F81E}"/>
    <cellStyle name="Comma 4 12 2 2 3 2 2 2" xfId="47203" xr:uid="{7BF92ED2-2A08-4C8E-95DD-9A24AA6F28BB}"/>
    <cellStyle name="Comma 4 12 2 2 3 2 2 3" xfId="34575" xr:uid="{0AE205E1-5C45-476D-9CC6-A51582F6033B}"/>
    <cellStyle name="Comma 4 12 2 2 3 2 3" xfId="21945" xr:uid="{4D5A29D2-4796-4EFA-A191-05F6F72C8AE9}"/>
    <cellStyle name="Comma 4 12 2 2 3 2 3 2" xfId="40922" xr:uid="{3C18FEA5-292A-46FC-8D90-4B7F02EEE3F5}"/>
    <cellStyle name="Comma 4 12 2 2 3 2 4" xfId="28282" xr:uid="{51169190-F5BA-4673-88DA-82965098DD45}"/>
    <cellStyle name="Comma 4 12 2 2 3 3" xfId="11089" xr:uid="{7F829FD8-E67C-4682-9AD8-BC48675497C5}"/>
    <cellStyle name="Comma 4 12 2 2 3 3 2" xfId="43706" xr:uid="{DB6BDDB7-47D8-410B-8F48-B08F7BA61FE9}"/>
    <cellStyle name="Comma 4 12 2 2 3 3 3" xfId="31078" xr:uid="{99748B10-FB45-4CB5-B24C-D322369EC0F9}"/>
    <cellStyle name="Comma 4 12 2 2 3 4" xfId="18449" xr:uid="{F088007C-E220-4A4F-97DB-FAD9C76ACFD4}"/>
    <cellStyle name="Comma 4 12 2 2 3 4 2" xfId="37425" xr:uid="{AAAE6849-B3DF-4BD4-A7E4-271F8CEDF626}"/>
    <cellStyle name="Comma 4 12 2 2 3 5" xfId="24785" xr:uid="{B0E90756-D19A-4C36-AEB3-3E331E901D45}"/>
    <cellStyle name="Comma 4 12 2 2 4" xfId="6344" xr:uid="{4508AA16-CAD1-4F90-9317-B17BF55C2C5D}"/>
    <cellStyle name="Comma 4 12 2 2 4 2" xfId="13709" xr:uid="{88D19881-8F1A-4A40-AC8E-5D0F6FFB2DBF}"/>
    <cellStyle name="Comma 4 12 2 2 4 2 2" xfId="46327" xr:uid="{721EB653-AADC-44BF-AED6-EFFD7AB2EDDA}"/>
    <cellStyle name="Comma 4 12 2 2 4 2 3" xfId="33699" xr:uid="{0A38C980-A8BB-4243-B86F-C0E34163BEB0}"/>
    <cellStyle name="Comma 4 12 2 2 4 3" xfId="21069" xr:uid="{8F78C9A9-2DE2-4875-8529-E799E2A76F8F}"/>
    <cellStyle name="Comma 4 12 2 2 4 3 2" xfId="40046" xr:uid="{008571AE-2DC5-43E9-A0BA-974DD11CF121}"/>
    <cellStyle name="Comma 4 12 2 2 4 4" xfId="27406" xr:uid="{1D890A89-7A32-47E7-97B1-28CBB6496B81}"/>
    <cellStyle name="Comma 4 12 2 2 5" xfId="10215" xr:uid="{BD2BFDC6-DC2F-480D-9214-783C414EF809}"/>
    <cellStyle name="Comma 4 12 2 2 5 2" xfId="42830" xr:uid="{B249719E-3224-4976-B9CF-1099EADA0954}"/>
    <cellStyle name="Comma 4 12 2 2 5 3" xfId="30202" xr:uid="{5427B397-1425-4F56-ACF3-0B40C39C2FA1}"/>
    <cellStyle name="Comma 4 12 2 2 6" xfId="17575" xr:uid="{9BDBDAFA-EF08-4DCC-A797-034B09D153F6}"/>
    <cellStyle name="Comma 4 12 2 2 6 2" xfId="36549" xr:uid="{FEA7E2BB-D633-4AED-B574-894C2DD671B0}"/>
    <cellStyle name="Comma 4 12 2 2 7" xfId="23909" xr:uid="{F9CCEC61-45FD-479F-B2D6-316DC6977F30}"/>
    <cellStyle name="Comma 4 12 2 3" xfId="4139" xr:uid="{931B148E-48D1-4933-ACA6-F58408EB8757}"/>
    <cellStyle name="Comma 4 12 2 3 2" xfId="7636" xr:uid="{1B2F5D3F-EE65-4D18-9AC3-EAD56A499EAF}"/>
    <cellStyle name="Comma 4 12 2 3 2 2" xfId="15001" xr:uid="{A8009A6C-75DC-4793-9D1D-A53279A3677C}"/>
    <cellStyle name="Comma 4 12 2 3 2 2 2" xfId="47619" xr:uid="{9504E60F-962C-4342-BAA9-62197E61C4D2}"/>
    <cellStyle name="Comma 4 12 2 3 2 2 3" xfId="34991" xr:uid="{D372DEAE-9A02-4D1A-9AEC-FD3C458A6F84}"/>
    <cellStyle name="Comma 4 12 2 3 2 3" xfId="22361" xr:uid="{3771520D-94ED-40CC-AB2B-2599F87E4E5E}"/>
    <cellStyle name="Comma 4 12 2 3 2 3 2" xfId="41338" xr:uid="{43A8BDD6-296D-4995-9538-4E09AC78F62C}"/>
    <cellStyle name="Comma 4 12 2 3 2 4" xfId="28698" xr:uid="{6D0259DA-8256-4AAC-A607-D5AB0113B480}"/>
    <cellStyle name="Comma 4 12 2 3 3" xfId="5017" xr:uid="{50D91D9C-32D7-4FD9-B8E6-79D180B5664B}"/>
    <cellStyle name="Comma 4 12 2 3 3 2" xfId="12382" xr:uid="{8C80E040-6624-4F50-8143-EFEEFBB532C2}"/>
    <cellStyle name="Comma 4 12 2 3 3 2 2" xfId="45000" xr:uid="{63BCB759-3A7C-4DD1-8F4A-81E2769582FC}"/>
    <cellStyle name="Comma 4 12 2 3 3 2 3" xfId="32372" xr:uid="{C81C9AA9-3040-4369-B81B-446804022E5D}"/>
    <cellStyle name="Comma 4 12 2 3 3 3" xfId="19742" xr:uid="{2C22FB83-FA93-4302-80AA-5534C9CF28F8}"/>
    <cellStyle name="Comma 4 12 2 3 3 3 2" xfId="38719" xr:uid="{BC57A611-E7DA-415C-B96A-248E01C4BCFB}"/>
    <cellStyle name="Comma 4 12 2 3 3 4" xfId="26079" xr:uid="{B1495A79-2922-4505-8B7C-1AB05FB4E5F3}"/>
    <cellStyle name="Comma 4 12 2 3 4" xfId="11505" xr:uid="{B8495E20-3112-4A3F-A687-072B5FF87306}"/>
    <cellStyle name="Comma 4 12 2 3 4 2" xfId="44122" xr:uid="{CE99A8EC-4494-4681-87F4-8DF244358925}"/>
    <cellStyle name="Comma 4 12 2 3 4 3" xfId="31494" xr:uid="{45BE54ED-8A92-4A70-8BAD-5957BEA9C67C}"/>
    <cellStyle name="Comma 4 12 2 3 5" xfId="18865" xr:uid="{66A7450D-AAF5-4414-9B12-6F012EEDF0C6}"/>
    <cellStyle name="Comma 4 12 2 3 5 2" xfId="37841" xr:uid="{EE09FAA9-EE81-43ED-892A-07166297B75C}"/>
    <cellStyle name="Comma 4 12 2 3 6" xfId="25201" xr:uid="{CEE5C1A7-B347-4142-B577-994ABA6EEDBE}"/>
    <cellStyle name="Comma 4 12 2 4" xfId="3289" xr:uid="{3832D4C6-D72F-45E6-99E1-70DFF97E107C}"/>
    <cellStyle name="Comma 4 12 2 4 2" xfId="6786" xr:uid="{3494A584-D44B-41C5-9072-BB06B097B2B1}"/>
    <cellStyle name="Comma 4 12 2 4 2 2" xfId="14151" xr:uid="{00E039C5-5AE6-4838-B08A-A50354C6300E}"/>
    <cellStyle name="Comma 4 12 2 4 2 2 2" xfId="46769" xr:uid="{C12152CD-AD8C-4ED0-9B7D-43F71DC2E18D}"/>
    <cellStyle name="Comma 4 12 2 4 2 2 3" xfId="34141" xr:uid="{669FD267-284B-4621-A305-07D0CA4EDACF}"/>
    <cellStyle name="Comma 4 12 2 4 2 3" xfId="21511" xr:uid="{574194AF-AF0D-46BF-BD31-B5005FEA469E}"/>
    <cellStyle name="Comma 4 12 2 4 2 3 2" xfId="40488" xr:uid="{7D4CE045-DF63-42DC-9BF6-6D496090749E}"/>
    <cellStyle name="Comma 4 12 2 4 2 4" xfId="27848" xr:uid="{6E806FEA-72CC-4670-8D69-CA4B20FEEF4A}"/>
    <cellStyle name="Comma 4 12 2 4 3" xfId="10655" xr:uid="{C3684EB8-3DA2-4F06-9907-EF06FA68E770}"/>
    <cellStyle name="Comma 4 12 2 4 3 2" xfId="43272" xr:uid="{407F2C56-CF9C-489F-8163-82CAEFCA22E4}"/>
    <cellStyle name="Comma 4 12 2 4 3 3" xfId="30644" xr:uid="{232193AF-5CB4-45D2-8B80-05F437FCEAF8}"/>
    <cellStyle name="Comma 4 12 2 4 4" xfId="18015" xr:uid="{4C48194E-3D2D-468A-B5F5-26FC0F491D8A}"/>
    <cellStyle name="Comma 4 12 2 4 4 2" xfId="36991" xr:uid="{5369758F-697A-46E1-9376-BB77C9AC84EC}"/>
    <cellStyle name="Comma 4 12 2 4 5" xfId="24351" xr:uid="{5D76FC93-7A5D-4567-A12F-D7F725C0A0BF}"/>
    <cellStyle name="Comma 4 12 2 5" xfId="5902" xr:uid="{001CEE52-7B20-4CDE-B5A3-6D5514DDFCB8}"/>
    <cellStyle name="Comma 4 12 2 5 2" xfId="13267" xr:uid="{7CFB66D7-4997-40D9-8896-5C111665DAD4}"/>
    <cellStyle name="Comma 4 12 2 5 2 2" xfId="45885" xr:uid="{7624F70C-8312-40EA-B2AF-9A1A2EBED6DB}"/>
    <cellStyle name="Comma 4 12 2 5 2 3" xfId="33257" xr:uid="{0FEED8CA-68DE-414D-BDEF-2224404478AB}"/>
    <cellStyle name="Comma 4 12 2 5 3" xfId="20627" xr:uid="{C931396E-2440-406E-B796-E4BDE05CBDEA}"/>
    <cellStyle name="Comma 4 12 2 5 3 2" xfId="39604" xr:uid="{C9E0E137-F6E9-4A69-905F-E9EEDC8CC9EF}"/>
    <cellStyle name="Comma 4 12 2 5 4" xfId="26964" xr:uid="{3997702C-4C5F-4506-9585-362C499B5E67}"/>
    <cellStyle name="Comma 4 12 2 6" xfId="2350" xr:uid="{75C11DFB-E6E4-47D8-9975-EBD76BD4F787}"/>
    <cellStyle name="Comma 4 12 2 6 2" xfId="9775" xr:uid="{197CDA77-6922-4C26-BB6C-0C4A9C37D657}"/>
    <cellStyle name="Comma 4 12 2 6 2 2" xfId="42388" xr:uid="{9F629262-EE70-4130-867E-25EFE59F51B2}"/>
    <cellStyle name="Comma 4 12 2 6 3" xfId="17135" xr:uid="{A7E20296-AD2A-47E9-9980-E7E6E56A33C8}"/>
    <cellStyle name="Comma 4 12 2 6 4" xfId="29760" xr:uid="{0C6B60E4-BF0C-41E1-801F-EA18D6E6BE33}"/>
    <cellStyle name="Comma 4 12 2 7" xfId="8800" xr:uid="{94A6101C-998C-4D8B-BE8A-1CB118B0456B}"/>
    <cellStyle name="Comma 4 12 2 7 2" xfId="36075" xr:uid="{65CF32C2-78C9-428D-B7CB-BBDB3A062E64}"/>
    <cellStyle name="Comma 4 12 2 8" xfId="16160" xr:uid="{B0D6F985-7AB4-4F69-A230-95EF7E283587}"/>
    <cellStyle name="Comma 4 12 2 9" xfId="23463" xr:uid="{4E8A59C2-95B9-47EA-8387-6BD151F4E135}"/>
    <cellStyle name="Comma 4 12 3" xfId="2693" xr:uid="{21774B87-EA23-48A2-833A-9F16876AE16B}"/>
    <cellStyle name="Comma 4 12 3 2" xfId="4425" xr:uid="{63B7F478-08D4-4DA7-BAFF-52F00E4289DF}"/>
    <cellStyle name="Comma 4 12 3 2 2" xfId="7923" xr:uid="{705A3D45-392F-4281-B953-D7D74BE69136}"/>
    <cellStyle name="Comma 4 12 3 2 2 2" xfId="15288" xr:uid="{0C735CF8-440D-4942-8B24-7635EF588C24}"/>
    <cellStyle name="Comma 4 12 3 2 2 2 2" xfId="47906" xr:uid="{C8B6F960-DAE5-4D6E-91AF-23B67BACA040}"/>
    <cellStyle name="Comma 4 12 3 2 2 2 3" xfId="35278" xr:uid="{98A7CAD3-BE98-400E-AF35-BBD596692757}"/>
    <cellStyle name="Comma 4 12 3 2 2 3" xfId="22648" xr:uid="{15680125-B8E6-475F-9CC9-E5BC9EB1A07B}"/>
    <cellStyle name="Comma 4 12 3 2 2 3 2" xfId="41625" xr:uid="{57203809-B952-4C79-A12A-8CD009D5D5A1}"/>
    <cellStyle name="Comma 4 12 3 2 2 4" xfId="28985" xr:uid="{675D10C6-F351-4C96-A19D-E76E7DB05EA7}"/>
    <cellStyle name="Comma 4 12 3 2 3" xfId="5305" xr:uid="{72E61637-B4E5-496A-B39D-A5EB15E23CC2}"/>
    <cellStyle name="Comma 4 12 3 2 3 2" xfId="12670" xr:uid="{3D6EA76A-F793-4C2F-874B-9DAEF65C73B6}"/>
    <cellStyle name="Comma 4 12 3 2 3 2 2" xfId="45288" xr:uid="{26CA2C74-6A12-417E-8D51-DE23FA8DE108}"/>
    <cellStyle name="Comma 4 12 3 2 3 2 3" xfId="32660" xr:uid="{648C6583-E261-4F4B-AC62-421862EB3547}"/>
    <cellStyle name="Comma 4 12 3 2 3 3" xfId="20030" xr:uid="{2D1ACFEA-28DF-4A36-A19F-7A1FB173DD9A}"/>
    <cellStyle name="Comma 4 12 3 2 3 3 2" xfId="39007" xr:uid="{848B11DE-B39E-4AF1-AB13-CB5DDB427799}"/>
    <cellStyle name="Comma 4 12 3 2 3 4" xfId="26367" xr:uid="{D250B003-C778-45A0-8745-F15FC8D15DA3}"/>
    <cellStyle name="Comma 4 12 3 2 4" xfId="11791" xr:uid="{8827FD81-3657-454D-9060-6B8CAB0340C3}"/>
    <cellStyle name="Comma 4 12 3 2 4 2" xfId="44409" xr:uid="{0D32558E-E120-4FF7-9BB7-51426122EF6E}"/>
    <cellStyle name="Comma 4 12 3 2 4 3" xfId="31781" xr:uid="{1264D62F-AE04-4F8E-847F-9240B210164C}"/>
    <cellStyle name="Comma 4 12 3 2 5" xfId="19151" xr:uid="{8A773019-FD78-4C4E-9737-1C4168B93B8C}"/>
    <cellStyle name="Comma 4 12 3 2 5 2" xfId="38128" xr:uid="{93AA2F83-5D2B-44AA-BC01-1CB3B6879E7C}"/>
    <cellStyle name="Comma 4 12 3 2 6" xfId="25488" xr:uid="{3629F445-E0A6-481D-A4AC-544527225E9A}"/>
    <cellStyle name="Comma 4 12 3 3" xfId="3570" xr:uid="{A81CE35A-0DFB-4C33-A787-34AE386E1E31}"/>
    <cellStyle name="Comma 4 12 3 3 2" xfId="7067" xr:uid="{A779923D-B0C6-49BC-BFF0-35EC14A92E3A}"/>
    <cellStyle name="Comma 4 12 3 3 2 2" xfId="14432" xr:uid="{9AA5F00A-3625-421F-97C9-DA33A6B87021}"/>
    <cellStyle name="Comma 4 12 3 3 2 2 2" xfId="47050" xr:uid="{4488E739-26F9-4410-B6C4-C23204946248}"/>
    <cellStyle name="Comma 4 12 3 3 2 2 3" xfId="34422" xr:uid="{824EA19F-2448-41FB-9E28-049832764EC2}"/>
    <cellStyle name="Comma 4 12 3 3 2 3" xfId="21792" xr:uid="{00D7E95A-1795-4B41-8442-B39DAC0C2F68}"/>
    <cellStyle name="Comma 4 12 3 3 2 3 2" xfId="40769" xr:uid="{A8B4A736-C6A5-4E29-8587-7CD8226B91D4}"/>
    <cellStyle name="Comma 4 12 3 3 2 4" xfId="28129" xr:uid="{DAD25193-ACA6-41DD-AA32-943278B97B3B}"/>
    <cellStyle name="Comma 4 12 3 3 3" xfId="10936" xr:uid="{8BFA34EE-8838-450A-9005-126FCF975C4D}"/>
    <cellStyle name="Comma 4 12 3 3 3 2" xfId="43553" xr:uid="{D669339F-F66D-416B-B558-08FFA960A4FD}"/>
    <cellStyle name="Comma 4 12 3 3 3 3" xfId="30925" xr:uid="{1B6A323E-E38B-48E0-9BE5-86ADC670ACF0}"/>
    <cellStyle name="Comma 4 12 3 3 4" xfId="18296" xr:uid="{54870DAE-8D61-4869-968F-E361F7B29AE0}"/>
    <cellStyle name="Comma 4 12 3 3 4 2" xfId="37272" xr:uid="{B32E364B-1158-4DFD-ABCA-D9D18BA75080}"/>
    <cellStyle name="Comma 4 12 3 3 5" xfId="24632" xr:uid="{7A6389EA-1B87-4973-93FB-0B919688FC3C}"/>
    <cellStyle name="Comma 4 12 3 4" xfId="6190" xr:uid="{E7EDE64C-A265-4691-8AAF-AD0378FA7424}"/>
    <cellStyle name="Comma 4 12 3 4 2" xfId="13555" xr:uid="{34702A14-20F1-48A2-AC5E-5875BD32DF4A}"/>
    <cellStyle name="Comma 4 12 3 4 2 2" xfId="46173" xr:uid="{C1D4D8C0-989C-4FFC-8156-04EB1852EC43}"/>
    <cellStyle name="Comma 4 12 3 4 2 3" xfId="33545" xr:uid="{D97A2B03-2CB2-419B-B55B-4D091D3C4BE0}"/>
    <cellStyle name="Comma 4 12 3 4 3" xfId="20915" xr:uid="{BFD4D016-06D5-4BB1-9C02-1D6AF9DBC680}"/>
    <cellStyle name="Comma 4 12 3 4 3 2" xfId="39892" xr:uid="{E25D721C-BA88-428F-8003-FEDE7469CE76}"/>
    <cellStyle name="Comma 4 12 3 4 4" xfId="27252" xr:uid="{BC9EBD41-7A03-4D80-816E-6012562AA130}"/>
    <cellStyle name="Comma 4 12 3 5" xfId="10061" xr:uid="{8BBD4E57-3C66-4CBF-A7B9-C0FD65A11008}"/>
    <cellStyle name="Comma 4 12 3 5 2" xfId="42676" xr:uid="{7F3486A5-174C-4948-8765-BE98175F1524}"/>
    <cellStyle name="Comma 4 12 3 5 3" xfId="30048" xr:uid="{256B5690-F5C9-42EB-96DF-B7DC47D48175}"/>
    <cellStyle name="Comma 4 12 3 6" xfId="17421" xr:uid="{824BF3D2-A9B1-4126-8D14-8B4601D6557C}"/>
    <cellStyle name="Comma 4 12 3 6 2" xfId="36395" xr:uid="{1F20EC23-EA56-49AB-BB22-AE0C31804BC6}"/>
    <cellStyle name="Comma 4 12 3 7" xfId="23755" xr:uid="{02172655-3AAB-431C-8AA8-0B7FFF3C6575}"/>
    <cellStyle name="Comma 4 12 4" xfId="3986" xr:uid="{3FABBC82-9AD0-46CC-BB4F-1DD9B1E0D744}"/>
    <cellStyle name="Comma 4 12 4 2" xfId="7483" xr:uid="{3888FFD6-B7B6-4C4C-982C-C4AF198F9682}"/>
    <cellStyle name="Comma 4 12 4 2 2" xfId="14848" xr:uid="{AC80DF60-A485-4DAB-8AE3-9A86D7745738}"/>
    <cellStyle name="Comma 4 12 4 2 2 2" xfId="47466" xr:uid="{ED3BC323-573C-4D60-B0BB-8953DAEBD62C}"/>
    <cellStyle name="Comma 4 12 4 2 2 3" xfId="34838" xr:uid="{1F36A6C7-FE2F-4F3E-A72A-8E124FDA714C}"/>
    <cellStyle name="Comma 4 12 4 2 3" xfId="22208" xr:uid="{B214B934-3FF2-41FD-8FAA-03D33524D525}"/>
    <cellStyle name="Comma 4 12 4 2 3 2" xfId="41185" xr:uid="{862FC85D-AEB5-4ECD-B9CD-695BFBB9DBED}"/>
    <cellStyle name="Comma 4 12 4 2 4" xfId="28545" xr:uid="{2061AA6E-2AB2-435F-B3A8-7414BC4CA6F6}"/>
    <cellStyle name="Comma 4 12 4 3" xfId="4863" xr:uid="{25C3FFC3-E355-4B47-9673-A76F3F19710E}"/>
    <cellStyle name="Comma 4 12 4 3 2" xfId="12228" xr:uid="{30A8CA4D-A9E3-41E1-A283-6916874BB85E}"/>
    <cellStyle name="Comma 4 12 4 3 2 2" xfId="44846" xr:uid="{B0042D04-6903-49A7-8AEE-E14D66CACB6E}"/>
    <cellStyle name="Comma 4 12 4 3 2 3" xfId="32218" xr:uid="{70E17C9B-82EC-40E8-98A6-847013718B98}"/>
    <cellStyle name="Comma 4 12 4 3 3" xfId="19588" xr:uid="{4BA1683D-4F3F-4C49-9DD4-776ED6F38249}"/>
    <cellStyle name="Comma 4 12 4 3 3 2" xfId="38565" xr:uid="{DD7AA2CB-1F1C-4D02-AD4F-F3BEF6D9060F}"/>
    <cellStyle name="Comma 4 12 4 3 4" xfId="25925" xr:uid="{44AA152C-32F7-4E3C-8E62-7B7660D1854E}"/>
    <cellStyle name="Comma 4 12 4 4" xfId="11352" xr:uid="{6F7C481B-CF01-4E08-A5DC-434D9E86CE5A}"/>
    <cellStyle name="Comma 4 12 4 4 2" xfId="43969" xr:uid="{E948C8C4-1522-4D0F-A0C3-7FFFDCC832E5}"/>
    <cellStyle name="Comma 4 12 4 4 3" xfId="31341" xr:uid="{D3E39A32-2891-4F9D-809E-782111827777}"/>
    <cellStyle name="Comma 4 12 4 5" xfId="18712" xr:uid="{16C46449-87CF-4AAD-BC42-228BDEB4F886}"/>
    <cellStyle name="Comma 4 12 4 5 2" xfId="37688" xr:uid="{0DC88A13-E02E-4ABF-8FA6-D04FF7979E67}"/>
    <cellStyle name="Comma 4 12 4 6" xfId="25048" xr:uid="{EC4AB87D-1A9F-4A40-9603-C41A1029FA2A}"/>
    <cellStyle name="Comma 4 12 5" xfId="3136" xr:uid="{4A691FAD-1CEC-4C2E-90A2-15EB5B2ECEBC}"/>
    <cellStyle name="Comma 4 12 5 2" xfId="6633" xr:uid="{78BD10BA-7DF9-47DC-B0DA-27BF697AEFF8}"/>
    <cellStyle name="Comma 4 12 5 2 2" xfId="13998" xr:uid="{022E4B0C-A1E6-4E9B-91EB-EDC2085CD8B1}"/>
    <cellStyle name="Comma 4 12 5 2 2 2" xfId="46616" xr:uid="{A8379069-7731-41E0-91C8-4CC0B19B9EE3}"/>
    <cellStyle name="Comma 4 12 5 2 2 3" xfId="33988" xr:uid="{E181DECF-28EF-4A58-8590-A27D3BCB0165}"/>
    <cellStyle name="Comma 4 12 5 2 3" xfId="21358" xr:uid="{544B7E69-ECF2-4737-B518-4CD94415A490}"/>
    <cellStyle name="Comma 4 12 5 2 3 2" xfId="40335" xr:uid="{A333E443-C315-4968-82A9-850AED4C7AEF}"/>
    <cellStyle name="Comma 4 12 5 2 4" xfId="27695" xr:uid="{619035B6-EBF9-43C4-A6F7-0305D61A40D7}"/>
    <cellStyle name="Comma 4 12 5 3" xfId="10502" xr:uid="{2BF3B872-EBE8-4533-8E05-D0369C78E5F2}"/>
    <cellStyle name="Comma 4 12 5 3 2" xfId="43119" xr:uid="{EBE3C937-6BC9-4A70-AA1B-CA588AA2D5DC}"/>
    <cellStyle name="Comma 4 12 5 3 3" xfId="30491" xr:uid="{BD38C6F8-D3F1-47B3-80B3-CD23AEC42E7E}"/>
    <cellStyle name="Comma 4 12 5 4" xfId="17862" xr:uid="{38ED4EDE-C8DC-421D-9C31-CEB5A65469E2}"/>
    <cellStyle name="Comma 4 12 5 4 2" xfId="36838" xr:uid="{C9B035E6-CF87-4A50-9D98-6E73FB038CAD}"/>
    <cellStyle name="Comma 4 12 5 5" xfId="24198" xr:uid="{9FC33E0F-7700-4EAD-B120-8526B556B4A3}"/>
    <cellStyle name="Comma 4 12 6" xfId="5748" xr:uid="{610C43B1-5600-4D54-8E84-31F897A5ECA3}"/>
    <cellStyle name="Comma 4 12 6 2" xfId="13113" xr:uid="{F5D1F89C-9E31-42FE-B527-53069E5F8366}"/>
    <cellStyle name="Comma 4 12 6 2 2" xfId="45731" xr:uid="{CFD17D8A-1B61-4FC9-96D3-280F153CE02E}"/>
    <cellStyle name="Comma 4 12 6 2 3" xfId="33103" xr:uid="{D8263EA4-7B6E-4AC7-B21D-F94C180B7AD3}"/>
    <cellStyle name="Comma 4 12 6 3" xfId="20473" xr:uid="{FE7C8DE9-4015-4657-AC6B-B55F01BCA7F9}"/>
    <cellStyle name="Comma 4 12 6 3 2" xfId="39450" xr:uid="{ADF444ED-7B36-46CD-A2E7-44A554F305AD}"/>
    <cellStyle name="Comma 4 12 6 4" xfId="26810" xr:uid="{ABD32EA0-6FDD-42F2-9E26-50458B7F9E91}"/>
    <cellStyle name="Comma 4 12 7" xfId="2196" xr:uid="{06C7B0AD-5583-4FC9-95AE-1CBBCBDB9CD7}"/>
    <cellStyle name="Comma 4 12 7 2" xfId="9621" xr:uid="{2A6852C8-3363-47B3-A40E-43E11C9A16C5}"/>
    <cellStyle name="Comma 4 12 7 2 2" xfId="42234" xr:uid="{EC7A6C4D-58D3-41EF-83EC-FFF29895D6BE}"/>
    <cellStyle name="Comma 4 12 7 3" xfId="16981" xr:uid="{F1F3BC7B-DF71-4CFD-A54F-2A67F1066104}"/>
    <cellStyle name="Comma 4 12 7 4" xfId="29606" xr:uid="{3864632E-36DA-42B6-8970-2D163A095FBD}"/>
    <cellStyle name="Comma 4 12 8" xfId="8424" xr:uid="{25691B83-4767-440B-B1E0-3B5378DE3524}"/>
    <cellStyle name="Comma 4 12 8 2" xfId="35921" xr:uid="{70BF76DB-D3DD-4455-8088-035A9AA09E0C}"/>
    <cellStyle name="Comma 4 12 9" xfId="15785" xr:uid="{DC61A4F0-B98D-42A1-914C-3B6D33CE4160}"/>
    <cellStyle name="Comma 4 13" xfId="334" xr:uid="{DF7AAEE7-82D8-4194-8EDA-A11591298B68}"/>
    <cellStyle name="Comma 4 13 2" xfId="1178" xr:uid="{5F6A0AA4-632A-4BE4-B6B6-73AF2BE02FD6}"/>
    <cellStyle name="Comma 4 13 2 2" xfId="4501" xr:uid="{2897A5CE-E6B5-4686-A817-682F01A35D76}"/>
    <cellStyle name="Comma 4 13 2 2 2" xfId="7999" xr:uid="{AF5F5EEB-CF6A-48B6-88A4-1ED0D65FFAAC}"/>
    <cellStyle name="Comma 4 13 2 2 2 2" xfId="15364" xr:uid="{31DA68F6-E581-4421-A0AF-59C21DE84173}"/>
    <cellStyle name="Comma 4 13 2 2 2 2 2" xfId="47982" xr:uid="{5B8A65D0-4B40-430D-9BB3-0BF742B63923}"/>
    <cellStyle name="Comma 4 13 2 2 2 2 3" xfId="35354" xr:uid="{F00C5579-6A35-4384-ACF1-C9E498744FB4}"/>
    <cellStyle name="Comma 4 13 2 2 2 3" xfId="22724" xr:uid="{473B5C47-201E-4411-B042-2D8CC33ABA3E}"/>
    <cellStyle name="Comma 4 13 2 2 2 3 2" xfId="41701" xr:uid="{8E1CDE4C-78BB-46B4-824A-05C6A74B199B}"/>
    <cellStyle name="Comma 4 13 2 2 2 4" xfId="29061" xr:uid="{383471CE-6380-458A-99F7-A02A1AE5B1E6}"/>
    <cellStyle name="Comma 4 13 2 2 3" xfId="5381" xr:uid="{CAE3AEA5-B4CF-445F-8D17-A2B976940BEF}"/>
    <cellStyle name="Comma 4 13 2 2 3 2" xfId="12746" xr:uid="{09834191-74DB-4E41-9C4E-8864E58992E6}"/>
    <cellStyle name="Comma 4 13 2 2 3 2 2" xfId="45364" xr:uid="{5DDEE5FF-854E-482F-93D2-7C75EBC1A41A}"/>
    <cellStyle name="Comma 4 13 2 2 3 2 3" xfId="32736" xr:uid="{1305C68F-8E94-4F58-8A97-C0A20AC3221C}"/>
    <cellStyle name="Comma 4 13 2 2 3 3" xfId="20106" xr:uid="{B5E21901-9A81-4C0B-91FC-0BA480FB04E8}"/>
    <cellStyle name="Comma 4 13 2 2 3 3 2" xfId="39083" xr:uid="{F8B339B5-320D-4521-BF59-4A5D4BEEACF4}"/>
    <cellStyle name="Comma 4 13 2 2 3 4" xfId="26443" xr:uid="{2FFF73C8-DEEA-41A2-A46E-E34A0E5C4C53}"/>
    <cellStyle name="Comma 4 13 2 2 4" xfId="11867" xr:uid="{E12FCCB8-A235-4C80-87B6-DC1CAE7E029A}"/>
    <cellStyle name="Comma 4 13 2 2 4 2" xfId="44485" xr:uid="{3989436F-A027-4DE4-AF5B-62BE36130B5A}"/>
    <cellStyle name="Comma 4 13 2 2 4 3" xfId="31857" xr:uid="{20FD286A-56C0-40C1-AF00-E77BB905F499}"/>
    <cellStyle name="Comma 4 13 2 2 5" xfId="19227" xr:uid="{9C26AAEF-08F2-4E2B-803D-D77ADE52EDB8}"/>
    <cellStyle name="Comma 4 13 2 2 5 2" xfId="38204" xr:uid="{F2A8057D-257F-48DB-B5C8-B26F9370F3B3}"/>
    <cellStyle name="Comma 4 13 2 2 6" xfId="25564" xr:uid="{30B2AC44-6857-4727-A846-7EEAB8EA257A}"/>
    <cellStyle name="Comma 4 13 2 3" xfId="3646" xr:uid="{F8F371FE-0908-417D-8860-A3B723551FDB}"/>
    <cellStyle name="Comma 4 13 2 3 2" xfId="7143" xr:uid="{C173484B-C62D-4807-B04A-98C8977333ED}"/>
    <cellStyle name="Comma 4 13 2 3 2 2" xfId="14508" xr:uid="{8250E5EF-75A9-42B4-B97C-A3AE6EC89941}"/>
    <cellStyle name="Comma 4 13 2 3 2 2 2" xfId="47126" xr:uid="{2DE40DCA-D8CF-4367-85A4-F6952A3FA320}"/>
    <cellStyle name="Comma 4 13 2 3 2 2 3" xfId="34498" xr:uid="{CE7E78D2-2EBD-4E68-B739-2202CE110BDE}"/>
    <cellStyle name="Comma 4 13 2 3 2 3" xfId="21868" xr:uid="{840A706D-3FA9-4981-AC00-3493CA36129D}"/>
    <cellStyle name="Comma 4 13 2 3 2 3 2" xfId="40845" xr:uid="{E1C96546-4966-4787-9570-8FD7C72F407B}"/>
    <cellStyle name="Comma 4 13 2 3 2 4" xfId="28205" xr:uid="{1C13C14C-153C-49B7-976D-2FB7E669BFB1}"/>
    <cellStyle name="Comma 4 13 2 3 3" xfId="11012" xr:uid="{50CCC746-B19C-4590-BFFA-AAD973571761}"/>
    <cellStyle name="Comma 4 13 2 3 3 2" xfId="43629" xr:uid="{2C9586BB-7E20-4C13-9691-63E85C8B268F}"/>
    <cellStyle name="Comma 4 13 2 3 3 3" xfId="31001" xr:uid="{836418DD-2FE0-40BD-8D10-C20AA34147C9}"/>
    <cellStyle name="Comma 4 13 2 3 4" xfId="18372" xr:uid="{173DAFDF-DB1F-4556-9C64-9396D843A6CF}"/>
    <cellStyle name="Comma 4 13 2 3 4 2" xfId="37348" xr:uid="{D55E8D00-7766-4F21-BBB1-D4F837F8245B}"/>
    <cellStyle name="Comma 4 13 2 3 5" xfId="24708" xr:uid="{477FA36B-30BC-4453-85CD-AFBA373CC700}"/>
    <cellStyle name="Comma 4 13 2 4" xfId="6266" xr:uid="{88D2E982-0066-4286-9AF3-A5816ED776B1}"/>
    <cellStyle name="Comma 4 13 2 4 2" xfId="13631" xr:uid="{69F03475-61B0-4AEF-AE4B-7CA10981D1BA}"/>
    <cellStyle name="Comma 4 13 2 4 2 2" xfId="46249" xr:uid="{68FF5DD3-ED7F-4C47-A31A-375A9C8A7C67}"/>
    <cellStyle name="Comma 4 13 2 4 2 3" xfId="33621" xr:uid="{FBCAC8BB-61B7-4883-95F9-C9A04136F1F1}"/>
    <cellStyle name="Comma 4 13 2 4 3" xfId="20991" xr:uid="{C7FEB780-29B6-4F4E-A459-8BAAA5491554}"/>
    <cellStyle name="Comma 4 13 2 4 3 2" xfId="39968" xr:uid="{7ADEC409-BF3D-415A-AAC9-2F0B7864D3A8}"/>
    <cellStyle name="Comma 4 13 2 4 4" xfId="27328" xr:uid="{BC62EDE3-1C4A-4318-B78F-85014DD81F93}"/>
    <cellStyle name="Comma 4 13 2 5" xfId="2769" xr:uid="{9F76EC80-102C-4C43-9148-1FD17A3D3382}"/>
    <cellStyle name="Comma 4 13 2 5 2" xfId="10137" xr:uid="{FF97CE6B-E05C-4B51-998B-77637C86FAA7}"/>
    <cellStyle name="Comma 4 13 2 5 2 2" xfId="42752" xr:uid="{21567DB5-8EC0-48D6-AFFB-923CF24A662E}"/>
    <cellStyle name="Comma 4 13 2 5 3" xfId="17497" xr:uid="{D2A35017-94C6-4635-AB93-07BE7A5A006E}"/>
    <cellStyle name="Comma 4 13 2 5 4" xfId="30124" xr:uid="{D72EFFA2-C6A1-441F-BF8C-776B84C5D837}"/>
    <cellStyle name="Comma 4 13 2 6" xfId="9013" xr:uid="{C7E4B021-9C0C-4BFA-B391-1B0BD2037674}"/>
    <cellStyle name="Comma 4 13 2 6 2" xfId="36471" xr:uid="{C19A2739-28F1-47B1-9A19-02F5994A26F5}"/>
    <cellStyle name="Comma 4 13 2 7" xfId="16373" xr:uid="{E3247146-2F61-4BEA-B522-936F721657EC}"/>
    <cellStyle name="Comma 4 13 2 8" xfId="23831" xr:uid="{EBCEC346-A2E5-4EB9-A03C-2614B3BF536D}"/>
    <cellStyle name="Comma 4 13 3" xfId="952" xr:uid="{D9F2CA2D-96DC-4C93-8CA1-346F58D0EB85}"/>
    <cellStyle name="Comma 4 13 3 2" xfId="7558" xr:uid="{41A8E612-023B-41BA-B026-2A68A3257434}"/>
    <cellStyle name="Comma 4 13 3 2 2" xfId="14923" xr:uid="{A56E6D4F-03BD-44E5-829B-D8D03300D590}"/>
    <cellStyle name="Comma 4 13 3 2 2 2" xfId="47541" xr:uid="{1E9DE4F6-B25A-45AA-9496-2D715C3E09AE}"/>
    <cellStyle name="Comma 4 13 3 2 2 3" xfId="34913" xr:uid="{619C70DB-56C7-4C35-963F-723B775D8BEA}"/>
    <cellStyle name="Comma 4 13 3 2 3" xfId="22283" xr:uid="{8F9273FE-046E-41A6-A96D-5C511A84526A}"/>
    <cellStyle name="Comma 4 13 3 2 3 2" xfId="41260" xr:uid="{2AD3BFDC-E94F-40AA-9AA5-6DED666AF3E5}"/>
    <cellStyle name="Comma 4 13 3 2 4" xfId="28620" xr:uid="{03B900C7-4FCB-4732-9807-73BCE9241B53}"/>
    <cellStyle name="Comma 4 13 3 3" xfId="4939" xr:uid="{2B639F15-6738-4F4C-8929-BA70A5E65045}"/>
    <cellStyle name="Comma 4 13 3 3 2" xfId="12304" xr:uid="{B4559011-266E-4647-BAC5-254239C5E63D}"/>
    <cellStyle name="Comma 4 13 3 3 2 2" xfId="44922" xr:uid="{DBB91073-BB96-47E8-9BCD-4900883CFD8D}"/>
    <cellStyle name="Comma 4 13 3 3 2 3" xfId="32294" xr:uid="{F6BF154C-BEC5-4B0C-83DC-69E782CDF706}"/>
    <cellStyle name="Comma 4 13 3 3 3" xfId="19664" xr:uid="{EED52755-1842-42D0-BD44-CDDBC10AD1C5}"/>
    <cellStyle name="Comma 4 13 3 3 3 2" xfId="38641" xr:uid="{EBE26CC6-9A13-42FC-8CAE-AFFE5080EC67}"/>
    <cellStyle name="Comma 4 13 3 3 4" xfId="26001" xr:uid="{D3F3272B-0825-49BE-8492-FBF03737BD14}"/>
    <cellStyle name="Comma 4 13 3 4" xfId="4061" xr:uid="{CD71B269-84E4-4550-897B-F592132FD5BB}"/>
    <cellStyle name="Comma 4 13 3 4 2" xfId="11427" xr:uid="{0FBB043D-0378-4F21-96F8-4F84A195CD93}"/>
    <cellStyle name="Comma 4 13 3 4 2 2" xfId="44044" xr:uid="{1FF1697B-F1E8-4A08-B393-964640B91A48}"/>
    <cellStyle name="Comma 4 13 3 4 3" xfId="18787" xr:uid="{6B467755-4497-4AB3-96EA-7B53DBCAA4F0}"/>
    <cellStyle name="Comma 4 13 3 4 4" xfId="31416" xr:uid="{2F50A5DA-DBC2-49FA-9D4C-871D3549067C}"/>
    <cellStyle name="Comma 4 13 3 5" xfId="8808" xr:uid="{213A2C41-FE64-4E1C-9654-874AAF276F01}"/>
    <cellStyle name="Comma 4 13 3 5 2" xfId="37763" xr:uid="{5429B362-2399-4D10-AB15-E204B9CCFE8F}"/>
    <cellStyle name="Comma 4 13 3 6" xfId="16168" xr:uid="{7AF0E4D4-5A4B-4012-967C-7212B979AADF}"/>
    <cellStyle name="Comma 4 13 3 7" xfId="25123" xr:uid="{24AD3564-DBA3-4303-B7A0-4C4126F507A7}"/>
    <cellStyle name="Comma 4 13 4" xfId="3211" xr:uid="{CA336E9D-F805-4EF0-AF43-E4A12AB7571A}"/>
    <cellStyle name="Comma 4 13 4 2" xfId="6708" xr:uid="{A745EE67-8A89-45AA-BBEA-DCFFA6BCA5C3}"/>
    <cellStyle name="Comma 4 13 4 2 2" xfId="14073" xr:uid="{045E9152-5EEB-4DA6-893A-5300D31F1481}"/>
    <cellStyle name="Comma 4 13 4 2 2 2" xfId="46691" xr:uid="{DF62D699-7900-4725-8C54-A17148B90ACB}"/>
    <cellStyle name="Comma 4 13 4 2 2 3" xfId="34063" xr:uid="{C3652990-41A9-4C60-8CF6-4CC40CD1EA05}"/>
    <cellStyle name="Comma 4 13 4 2 3" xfId="21433" xr:uid="{4E8A8D77-12D9-41A6-99B6-7A353A35D2D1}"/>
    <cellStyle name="Comma 4 13 4 2 3 2" xfId="40410" xr:uid="{6334524E-78BD-49C5-A405-B50CD67DD91A}"/>
    <cellStyle name="Comma 4 13 4 2 4" xfId="27770" xr:uid="{16D87151-32EC-49D4-8E22-1DD38C2C4787}"/>
    <cellStyle name="Comma 4 13 4 3" xfId="10577" xr:uid="{F2ACD699-C242-414A-ABF1-A1611567DC9A}"/>
    <cellStyle name="Comma 4 13 4 3 2" xfId="43194" xr:uid="{B8FFCE18-46AB-411D-93D8-FC2F647FC4F9}"/>
    <cellStyle name="Comma 4 13 4 3 3" xfId="30566" xr:uid="{2F96B3E2-10B1-4754-A18D-FF3CDDFA92BF}"/>
    <cellStyle name="Comma 4 13 4 4" xfId="17937" xr:uid="{F6B00A7A-4AA2-4C56-A0C0-CD4B04710AA5}"/>
    <cellStyle name="Comma 4 13 4 4 2" xfId="36913" xr:uid="{0419D296-3D89-4FE7-8EC4-C6B553EFA067}"/>
    <cellStyle name="Comma 4 13 4 5" xfId="24273" xr:uid="{BCFCAB45-1FDC-43AB-9767-67535E54586A}"/>
    <cellStyle name="Comma 4 13 5" xfId="5824" xr:uid="{CE9BA97A-A7D0-4D1B-BD3A-943F2F32B018}"/>
    <cellStyle name="Comma 4 13 5 2" xfId="13189" xr:uid="{BFF6EC76-A55D-432F-AE7E-A8341E1F709E}"/>
    <cellStyle name="Comma 4 13 5 2 2" xfId="45807" xr:uid="{03896CD3-6C3E-41AC-9766-22328026B577}"/>
    <cellStyle name="Comma 4 13 5 2 3" xfId="33179" xr:uid="{FEB1D541-BF3E-4D98-8E20-98485C9C9A1A}"/>
    <cellStyle name="Comma 4 13 5 3" xfId="20549" xr:uid="{0B0E3870-1D32-4DF1-B1C4-1D05F177EF26}"/>
    <cellStyle name="Comma 4 13 5 3 2" xfId="39526" xr:uid="{9C4AAC5E-55C3-4CCC-87A1-0CE4102F3946}"/>
    <cellStyle name="Comma 4 13 5 4" xfId="26886" xr:uid="{3E42B39B-5428-4D59-B40F-CD6F93145CD0}"/>
    <cellStyle name="Comma 4 13 6" xfId="2272" xr:uid="{631D294D-6E60-4BCB-A50E-ED02F0F19745}"/>
    <cellStyle name="Comma 4 13 6 2" xfId="9697" xr:uid="{8562D47F-407A-4B24-B985-B8A4EC170451}"/>
    <cellStyle name="Comma 4 13 6 2 2" xfId="42310" xr:uid="{9F65BFF1-0895-4A7D-B6F4-295A68C3DFF8}"/>
    <cellStyle name="Comma 4 13 6 3" xfId="17057" xr:uid="{CBBBC328-6FDF-45A1-A98B-B54B5C60D743}"/>
    <cellStyle name="Comma 4 13 6 4" xfId="29682" xr:uid="{228F3992-1187-4A25-A7EE-8F4E5731EBFD}"/>
    <cellStyle name="Comma 4 13 7" xfId="8434" xr:uid="{EE3BFC8A-A30B-44FC-A2DE-35AC9ECF7ECF}"/>
    <cellStyle name="Comma 4 13 7 2" xfId="35997" xr:uid="{CB224770-108C-443C-86F5-AEE18F4771DF}"/>
    <cellStyle name="Comma 4 13 8" xfId="15795" xr:uid="{4BE34A90-41F8-481C-B523-7BED4B4546FA}"/>
    <cellStyle name="Comma 4 13 9" xfId="23385" xr:uid="{8D0D9C74-699D-46A3-807F-5E444A49B5DE}"/>
    <cellStyle name="Comma 4 14" xfId="352" xr:uid="{5FC67CD0-F9AB-412F-83CA-9B2BC812F407}"/>
    <cellStyle name="Comma 4 14 2" xfId="967" xr:uid="{D5DA8A8C-BB17-4919-9325-104D83A1E64E}"/>
    <cellStyle name="Comma 4 14 2 2" xfId="4347" xr:uid="{57B64B71-DC43-4CBC-856B-7CEA0F124F25}"/>
    <cellStyle name="Comma 4 14 2 2 2" xfId="7845" xr:uid="{8CCB6B03-ED39-4BBD-9A5D-39D6C7039F3C}"/>
    <cellStyle name="Comma 4 14 2 2 2 2" xfId="15210" xr:uid="{DD2A8272-4AA8-4054-BE4E-C6458A8794D5}"/>
    <cellStyle name="Comma 4 14 2 2 2 2 2" xfId="47828" xr:uid="{183E3701-D7D6-4484-960B-D67F63CC6549}"/>
    <cellStyle name="Comma 4 14 2 2 2 2 3" xfId="35200" xr:uid="{A32FA56A-1D3D-4C2E-8B6F-747AAF96F6BA}"/>
    <cellStyle name="Comma 4 14 2 2 2 3" xfId="22570" xr:uid="{C5F25E68-0DDD-48F7-9ED1-E93B6828DD13}"/>
    <cellStyle name="Comma 4 14 2 2 2 3 2" xfId="41547" xr:uid="{3D67E69C-947C-447C-A1E8-02491D009629}"/>
    <cellStyle name="Comma 4 14 2 2 2 4" xfId="28907" xr:uid="{13D03A99-6042-4B81-BCD9-4DD941D72CA7}"/>
    <cellStyle name="Comma 4 14 2 2 3" xfId="5227" xr:uid="{FDAF007D-73FF-4E06-815B-956DF99B71C2}"/>
    <cellStyle name="Comma 4 14 2 2 3 2" xfId="12592" xr:uid="{3E1FE020-D927-4899-AFA2-34518E794A86}"/>
    <cellStyle name="Comma 4 14 2 2 3 2 2" xfId="45210" xr:uid="{0E3305AD-200C-48D6-9AA5-4D5D10897E6B}"/>
    <cellStyle name="Comma 4 14 2 2 3 2 3" xfId="32582" xr:uid="{731E9A57-D2A5-4C20-BCF8-9B5EC83DC1DB}"/>
    <cellStyle name="Comma 4 14 2 2 3 3" xfId="19952" xr:uid="{EEA50805-39DC-4C1B-B7EB-6CB149663635}"/>
    <cellStyle name="Comma 4 14 2 2 3 3 2" xfId="38929" xr:uid="{DDAF0284-89BE-410B-940E-12029CEAD266}"/>
    <cellStyle name="Comma 4 14 2 2 3 4" xfId="26289" xr:uid="{C2A01A56-66D0-4A60-8732-918D6DEA6E6C}"/>
    <cellStyle name="Comma 4 14 2 2 4" xfId="11713" xr:uid="{EE191837-BD79-4E44-9B12-F523239FFEBE}"/>
    <cellStyle name="Comma 4 14 2 2 4 2" xfId="44331" xr:uid="{1B9B8271-23EB-4646-A1D5-EFFF07993FA6}"/>
    <cellStyle name="Comma 4 14 2 2 4 3" xfId="31703" xr:uid="{DD78A595-2D80-43F0-8E89-AE2E0FD268AB}"/>
    <cellStyle name="Comma 4 14 2 2 5" xfId="19073" xr:uid="{EA46CA73-6F2A-43E8-AA90-5CEF05B6774A}"/>
    <cellStyle name="Comma 4 14 2 2 5 2" xfId="38050" xr:uid="{1A7A4FA0-83D0-45A8-AC32-DED7EE443606}"/>
    <cellStyle name="Comma 4 14 2 2 6" xfId="25410" xr:uid="{3C6F6BF0-A3C8-4D71-AF23-FAED12D9DA6D}"/>
    <cellStyle name="Comma 4 14 2 3" xfId="3493" xr:uid="{A36345D7-552F-480A-9695-BF5BC68A1596}"/>
    <cellStyle name="Comma 4 14 2 3 2" xfId="6990" xr:uid="{1C787B56-78C5-497E-89B9-FAB4E268CDA7}"/>
    <cellStyle name="Comma 4 14 2 3 2 2" xfId="14355" xr:uid="{D0778E0C-F5BB-4EE6-AB76-F6B73BFDC003}"/>
    <cellStyle name="Comma 4 14 2 3 2 2 2" xfId="46973" xr:uid="{93C25D8D-5260-4D3B-B56E-B78C8855DF94}"/>
    <cellStyle name="Comma 4 14 2 3 2 2 3" xfId="34345" xr:uid="{E12A51BE-D0C9-400B-B901-1B08A761CBBA}"/>
    <cellStyle name="Comma 4 14 2 3 2 3" xfId="21715" xr:uid="{93E81324-2D91-4673-B378-F9325A85D08B}"/>
    <cellStyle name="Comma 4 14 2 3 2 3 2" xfId="40692" xr:uid="{C9C7FE97-BC15-4295-AA3B-E95AF7596C07}"/>
    <cellStyle name="Comma 4 14 2 3 2 4" xfId="28052" xr:uid="{7865C5D2-393B-45F8-A90F-8122B5A3C0C2}"/>
    <cellStyle name="Comma 4 14 2 3 3" xfId="10859" xr:uid="{5EDA531B-E510-4D62-A08C-072FBAD67E99}"/>
    <cellStyle name="Comma 4 14 2 3 3 2" xfId="43476" xr:uid="{9E6C4F32-2A34-430A-9995-1B6F38C8153E}"/>
    <cellStyle name="Comma 4 14 2 3 3 3" xfId="30848" xr:uid="{6989B7A0-F029-4D07-B60B-365452D639FA}"/>
    <cellStyle name="Comma 4 14 2 3 4" xfId="18219" xr:uid="{E9596F12-4700-4F1D-A82F-B9B79DEBE649}"/>
    <cellStyle name="Comma 4 14 2 3 4 2" xfId="37195" xr:uid="{A5B48367-AED5-4605-B4C8-0BA8FAC5816F}"/>
    <cellStyle name="Comma 4 14 2 3 5" xfId="24555" xr:uid="{643F9C90-4078-4167-A905-201C066DAE77}"/>
    <cellStyle name="Comma 4 14 2 4" xfId="6112" xr:uid="{B3F571D5-B19A-4A3C-AA9F-5ADE8ED97D0C}"/>
    <cellStyle name="Comma 4 14 2 4 2" xfId="13477" xr:uid="{C7760380-25B2-4B07-9A00-7DDAA0E9AD54}"/>
    <cellStyle name="Comma 4 14 2 4 2 2" xfId="46095" xr:uid="{BCAEA713-74E6-44AF-837A-FE7A2E01634E}"/>
    <cellStyle name="Comma 4 14 2 4 2 3" xfId="33467" xr:uid="{4DC3CB3F-D513-405B-A559-8DA8FE927C8B}"/>
    <cellStyle name="Comma 4 14 2 4 3" xfId="20837" xr:uid="{7DDEC7E5-86F2-4794-9255-305CA4694593}"/>
    <cellStyle name="Comma 4 14 2 4 3 2" xfId="39814" xr:uid="{79384DBF-0A3F-4477-BB6B-D5B8E269FFE7}"/>
    <cellStyle name="Comma 4 14 2 4 4" xfId="27174" xr:uid="{A1969897-6DD3-45C0-946C-3D17A3EC539D}"/>
    <cellStyle name="Comma 4 14 2 5" xfId="2613" xr:uid="{6D6B9CCC-D6DF-4EBF-BB9D-837ED902516B}"/>
    <cellStyle name="Comma 4 14 2 5 2" xfId="9983" xr:uid="{43BC3701-2941-4A8C-B86C-BF70DE1CAC67}"/>
    <cellStyle name="Comma 4 14 2 5 2 2" xfId="42598" xr:uid="{8DF208CF-29A3-4DFD-B1BE-CE7DFFAB9436}"/>
    <cellStyle name="Comma 4 14 2 5 3" xfId="17343" xr:uid="{CDEB737A-87B7-4E67-BFF8-32550DA80A40}"/>
    <cellStyle name="Comma 4 14 2 5 4" xfId="29970" xr:uid="{F1BB045E-881D-41FF-8D55-A9DE15824F10}"/>
    <cellStyle name="Comma 4 14 2 6" xfId="8823" xr:uid="{2EE6266B-0843-4EC8-80D6-90C7406E78E3}"/>
    <cellStyle name="Comma 4 14 2 6 2" xfId="36317" xr:uid="{4CBC6EF2-9D62-4036-9C9E-A89E6F7B6252}"/>
    <cellStyle name="Comma 4 14 2 7" xfId="16183" xr:uid="{CFA8587A-A64B-4A0A-9474-F3978FEBDD93}"/>
    <cellStyle name="Comma 4 14 2 8" xfId="23677" xr:uid="{383099A3-9A8C-4E25-BC70-684FBC3A58F6}"/>
    <cellStyle name="Comma 4 14 3" xfId="3908" xr:uid="{BCB59071-83D1-4ED5-84A5-C54ECD73DAD2}"/>
    <cellStyle name="Comma 4 14 3 2" xfId="7405" xr:uid="{0CDDBD96-D610-42DC-BB00-58D5E300EB68}"/>
    <cellStyle name="Comma 4 14 3 2 2" xfId="14770" xr:uid="{A5421F38-5B56-4601-A179-2D2FB7BCBD8C}"/>
    <cellStyle name="Comma 4 14 3 2 2 2" xfId="47388" xr:uid="{BE9C90CB-6009-41B9-B15A-BEB3A3611A54}"/>
    <cellStyle name="Comma 4 14 3 2 2 3" xfId="34760" xr:uid="{9241DAE4-570D-44EC-A835-6075E2C6A1C2}"/>
    <cellStyle name="Comma 4 14 3 2 3" xfId="22130" xr:uid="{9C99CBE6-CE7C-479F-B314-6E0E1ABA12B3}"/>
    <cellStyle name="Comma 4 14 3 2 3 2" xfId="41107" xr:uid="{E02EB53A-1FAC-4DC5-ADD4-205254B2EBD5}"/>
    <cellStyle name="Comma 4 14 3 2 4" xfId="28467" xr:uid="{D53FDDB8-7DA2-477F-A4AF-9ED1D227A888}"/>
    <cellStyle name="Comma 4 14 3 3" xfId="4783" xr:uid="{5EB0BECA-1590-4C69-BC8D-B46CADFBFD78}"/>
    <cellStyle name="Comma 4 14 3 3 2" xfId="12148" xr:uid="{31E10E64-8F7D-4940-A878-75811E1D0B5D}"/>
    <cellStyle name="Comma 4 14 3 3 2 2" xfId="44766" xr:uid="{2EB5D4F7-B9AE-4DCC-B0A2-8F7F1B1B87EC}"/>
    <cellStyle name="Comma 4 14 3 3 2 3" xfId="32138" xr:uid="{08A35A2C-195B-4D77-A7D2-80103453109E}"/>
    <cellStyle name="Comma 4 14 3 3 3" xfId="19508" xr:uid="{8FED8C02-038D-4E93-BE01-8086156E6736}"/>
    <cellStyle name="Comma 4 14 3 3 3 2" xfId="38485" xr:uid="{ED848D92-033B-4E29-BD83-6D6ADCCB3FF4}"/>
    <cellStyle name="Comma 4 14 3 3 4" xfId="25845" xr:uid="{B47337C3-BD9B-4E0E-93BA-AFC4E06121D6}"/>
    <cellStyle name="Comma 4 14 3 4" xfId="11274" xr:uid="{1B28EF88-844B-4237-BFD7-367BD21EB15F}"/>
    <cellStyle name="Comma 4 14 3 4 2" xfId="43891" xr:uid="{857588F4-4711-459E-951A-F021E19DF023}"/>
    <cellStyle name="Comma 4 14 3 4 3" xfId="31263" xr:uid="{BE464C54-437D-4840-9AED-99542CCEC6F8}"/>
    <cellStyle name="Comma 4 14 3 5" xfId="18634" xr:uid="{E992E1D7-6349-4F20-8B93-7CACD656D56B}"/>
    <cellStyle name="Comma 4 14 3 5 2" xfId="37610" xr:uid="{B7831382-D585-406C-A8AD-6F104F8FE11B}"/>
    <cellStyle name="Comma 4 14 3 6" xfId="24970" xr:uid="{55DD2ED2-8C76-4191-AE95-19A77F02060F}"/>
    <cellStyle name="Comma 4 14 4" xfId="3058" xr:uid="{AE1D971F-B72E-4ADF-AB15-BA155E37CE7F}"/>
    <cellStyle name="Comma 4 14 4 2" xfId="6555" xr:uid="{305C2A3C-23E3-47B5-BB72-C609DCE0A7EE}"/>
    <cellStyle name="Comma 4 14 4 2 2" xfId="13920" xr:uid="{EC505425-2E18-4D4E-8CBA-00A0F53D7BB1}"/>
    <cellStyle name="Comma 4 14 4 2 2 2" xfId="46538" xr:uid="{1479FDED-740D-41CD-9ED9-F7B9950224E5}"/>
    <cellStyle name="Comma 4 14 4 2 2 3" xfId="33910" xr:uid="{81FF3AA7-8CCD-4D1C-9116-F7694B23E044}"/>
    <cellStyle name="Comma 4 14 4 2 3" xfId="21280" xr:uid="{5745AC32-A866-4879-832E-0E301F7D29A6}"/>
    <cellStyle name="Comma 4 14 4 2 3 2" xfId="40257" xr:uid="{36F16D68-E31A-4D84-A46F-25D9EEF40B03}"/>
    <cellStyle name="Comma 4 14 4 2 4" xfId="27617" xr:uid="{FE119BDB-E3B2-476C-9AC3-EA690F7A12A8}"/>
    <cellStyle name="Comma 4 14 4 3" xfId="10424" xr:uid="{31451D29-85DF-4AAF-92CA-0C0D6512438D}"/>
    <cellStyle name="Comma 4 14 4 3 2" xfId="43041" xr:uid="{094F2ADC-0F3D-4037-8AD9-2F89D31E69C4}"/>
    <cellStyle name="Comma 4 14 4 3 3" xfId="30413" xr:uid="{128F8340-69A3-43E8-B47B-35AB32B577C8}"/>
    <cellStyle name="Comma 4 14 4 4" xfId="17784" xr:uid="{5F4E71DC-A5AB-4B50-8699-BFA6E14D8C66}"/>
    <cellStyle name="Comma 4 14 4 4 2" xfId="36760" xr:uid="{A1A3CA6B-A1E5-4DAA-B49E-4120B4B54D94}"/>
    <cellStyle name="Comma 4 14 4 5" xfId="24120" xr:uid="{BD109618-8E8B-4B11-B553-26610194CBA1}"/>
    <cellStyle name="Comma 4 14 5" xfId="5668" xr:uid="{A5237D98-CCF6-40DB-AA84-79855853CB42}"/>
    <cellStyle name="Comma 4 14 5 2" xfId="13033" xr:uid="{40828091-915A-441B-AA23-F38B079922BE}"/>
    <cellStyle name="Comma 4 14 5 2 2" xfId="45651" xr:uid="{235F6789-80CC-4910-87C7-5E6CD7E25E2C}"/>
    <cellStyle name="Comma 4 14 5 2 3" xfId="33023" xr:uid="{DCB2F29D-5786-4AD2-AAC9-BCFC1253114F}"/>
    <cellStyle name="Comma 4 14 5 3" xfId="20393" xr:uid="{3C500593-1864-4C6B-BA04-2A026EF02132}"/>
    <cellStyle name="Comma 4 14 5 3 2" xfId="39370" xr:uid="{67257787-3B02-497E-A1F4-ADFDB019E6DC}"/>
    <cellStyle name="Comma 4 14 5 4" xfId="26730" xr:uid="{265E0D14-55EC-4E94-97BD-C75077838288}"/>
    <cellStyle name="Comma 4 14 6" xfId="2026" xr:uid="{38540E55-07DF-483C-85BC-B955178AA3D1}"/>
    <cellStyle name="Comma 4 14 6 2" xfId="9541" xr:uid="{AE999CA5-3194-4CB0-A280-FD6F32C10059}"/>
    <cellStyle name="Comma 4 14 6 2 2" xfId="42154" xr:uid="{B92C7F18-ADEE-45FB-ACEC-8AAC6E06CDB1}"/>
    <cellStyle name="Comma 4 14 6 3" xfId="16901" xr:uid="{56AF222F-4396-4FC3-B77F-90B7FFBBDAB7}"/>
    <cellStyle name="Comma 4 14 6 4" xfId="29526" xr:uid="{92890E0A-DA9E-4708-81C9-EB1751EC3CB0}"/>
    <cellStyle name="Comma 4 14 7" xfId="8452" xr:uid="{8AAED361-F6EF-448C-9474-44FB418B3D34}"/>
    <cellStyle name="Comma 4 14 7 2" xfId="35796" xr:uid="{816B6B83-A91B-4356-9C25-E61181B778A0}"/>
    <cellStyle name="Comma 4 14 8" xfId="15812" xr:uid="{EA443A66-6453-4DEB-B37E-17CC4B3DA706}"/>
    <cellStyle name="Comma 4 14 9" xfId="23227" xr:uid="{BF213C4B-3750-4EAD-98A7-E935B2AAFE3E}"/>
    <cellStyle name="Comma 4 15" xfId="714" xr:uid="{8AA046BD-9AA8-46B7-9B8D-BD5191A969E3}"/>
    <cellStyle name="Comma 4 15 2" xfId="1042" xr:uid="{EF5D17D0-C554-440D-B590-7CC2B7F7C6E9}"/>
    <cellStyle name="Comma 4 15 2 2" xfId="7821" xr:uid="{2997509E-7D14-43BB-84FE-51F2335DCA93}"/>
    <cellStyle name="Comma 4 15 2 2 2" xfId="15186" xr:uid="{E122C929-4A31-47BC-936E-A54BE0BBCEC8}"/>
    <cellStyle name="Comma 4 15 2 2 2 2" xfId="47804" xr:uid="{41455E57-C16A-40A8-BCC2-06E4FD63B558}"/>
    <cellStyle name="Comma 4 15 2 2 2 3" xfId="35176" xr:uid="{D68591F3-992C-46B9-93F4-A2B5DD09578E}"/>
    <cellStyle name="Comma 4 15 2 2 3" xfId="22546" xr:uid="{837D535D-6EA9-4273-8AA3-D36094986BDC}"/>
    <cellStyle name="Comma 4 15 2 2 3 2" xfId="41523" xr:uid="{AF2090F6-0B2B-4DD4-8DE1-688F263011B3}"/>
    <cellStyle name="Comma 4 15 2 2 4" xfId="28883" xr:uid="{1C974579-9767-4013-876B-3E23D1DC9783}"/>
    <cellStyle name="Comma 4 15 2 3" xfId="5203" xr:uid="{6059C96B-B7A0-4ED3-8FA1-69A6A28E4D3F}"/>
    <cellStyle name="Comma 4 15 2 3 2" xfId="12568" xr:uid="{97E54CB9-C14C-4722-A887-3F18ADE840FD}"/>
    <cellStyle name="Comma 4 15 2 3 2 2" xfId="45186" xr:uid="{F020DD45-D43A-432E-9D76-60EDA14A11D0}"/>
    <cellStyle name="Comma 4 15 2 3 2 3" xfId="32558" xr:uid="{59C0E62A-3225-4C82-B09F-73AC3117F182}"/>
    <cellStyle name="Comma 4 15 2 3 3" xfId="19928" xr:uid="{61ECBDD6-0C89-46F3-89C2-7913C61419F8}"/>
    <cellStyle name="Comma 4 15 2 3 3 2" xfId="38905" xr:uid="{4AE29780-A815-4A96-BFEC-FF0B56D1E393}"/>
    <cellStyle name="Comma 4 15 2 3 4" xfId="26265" xr:uid="{11D2A9D5-BE3E-4899-813A-706B63601EF2}"/>
    <cellStyle name="Comma 4 15 2 4" xfId="4323" xr:uid="{71A808D5-6846-4C30-8843-6DEF307F0F17}"/>
    <cellStyle name="Comma 4 15 2 4 2" xfId="11689" xr:uid="{BE056282-5473-45FF-8892-08047F2FD46A}"/>
    <cellStyle name="Comma 4 15 2 4 2 2" xfId="44307" xr:uid="{5E960545-1899-4AFE-AB17-E8B44EF489B3}"/>
    <cellStyle name="Comma 4 15 2 4 3" xfId="19049" xr:uid="{BA0F0E90-A5A1-453A-AA33-50680A366849}"/>
    <cellStyle name="Comma 4 15 2 4 4" xfId="31679" xr:uid="{8DDA5260-255D-4712-A378-337FB087528B}"/>
    <cellStyle name="Comma 4 15 2 5" xfId="8898" xr:uid="{57E7FFE8-4089-43F0-8ECC-F53441634A87}"/>
    <cellStyle name="Comma 4 15 2 5 2" xfId="38026" xr:uid="{DA67CE18-6DF8-4BC5-BC8B-92A60BFA731F}"/>
    <cellStyle name="Comma 4 15 2 6" xfId="16258" xr:uid="{6C18474D-FB0F-4A49-BA73-F6D729D7A9A4}"/>
    <cellStyle name="Comma 4 15 2 7" xfId="25386" xr:uid="{9EDBF029-F31E-43A0-944A-38979103094B}"/>
    <cellStyle name="Comma 4 15 3" xfId="2955" xr:uid="{0E1D28AF-FD92-4049-8D8C-8B2BED6DD1DA}"/>
    <cellStyle name="Comma 4 15 3 2" xfId="6452" xr:uid="{BDB251CB-D0DD-42FF-9FCC-D184985B4297}"/>
    <cellStyle name="Comma 4 15 3 2 2" xfId="13817" xr:uid="{7AE6EF16-9E52-418B-A259-AF63186C7F11}"/>
    <cellStyle name="Comma 4 15 3 2 2 2" xfId="46435" xr:uid="{8887921C-1444-499A-8A01-F7F433EE45E7}"/>
    <cellStyle name="Comma 4 15 3 2 2 3" xfId="33807" xr:uid="{09157AF1-8CBD-40CE-B928-74BB8715C822}"/>
    <cellStyle name="Comma 4 15 3 2 3" xfId="21177" xr:uid="{DD0AC126-ECB1-455B-BD97-046EAE82B7C4}"/>
    <cellStyle name="Comma 4 15 3 2 3 2" xfId="40154" xr:uid="{ED6CB990-2920-4DCD-A648-401A637F2470}"/>
    <cellStyle name="Comma 4 15 3 2 4" xfId="27514" xr:uid="{0E65FF0B-2187-40BF-BBAF-1AEBA27849D4}"/>
    <cellStyle name="Comma 4 15 3 3" xfId="10321" xr:uid="{BB95DC4E-997D-4FC0-91B8-55D25AD5388C}"/>
    <cellStyle name="Comma 4 15 3 3 2" xfId="42938" xr:uid="{B2C732E4-CBC6-4EF8-A579-3D89BF53A5F2}"/>
    <cellStyle name="Comma 4 15 3 3 3" xfId="30310" xr:uid="{4D912292-6DC2-4F62-BB77-80D73F0FB664}"/>
    <cellStyle name="Comma 4 15 3 4" xfId="17681" xr:uid="{9FF226B2-6FD9-4E60-9E38-35A8D15F9116}"/>
    <cellStyle name="Comma 4 15 3 4 2" xfId="36657" xr:uid="{CE9491ED-976A-4C21-AC59-28CE8D1159E0}"/>
    <cellStyle name="Comma 4 15 3 5" xfId="24017" xr:uid="{01909D7D-85FC-47E8-A673-BFDD90A4CEB4}"/>
    <cellStyle name="Comma 4 15 4" xfId="6088" xr:uid="{B03757EA-5812-4B05-8DD2-79E3E7118840}"/>
    <cellStyle name="Comma 4 15 4 2" xfId="13453" xr:uid="{600EC46F-30C2-41B3-A9D6-9B36D89432D0}"/>
    <cellStyle name="Comma 4 15 4 2 2" xfId="46071" xr:uid="{93CCD023-79C2-426E-B22A-063F6679BD90}"/>
    <cellStyle name="Comma 4 15 4 2 3" xfId="33443" xr:uid="{C6B83B59-6F22-42F5-B955-0097EBAC59A0}"/>
    <cellStyle name="Comma 4 15 4 3" xfId="20813" xr:uid="{9639C197-6525-4AF7-AF71-33E5A32E3986}"/>
    <cellStyle name="Comma 4 15 4 3 2" xfId="39790" xr:uid="{D43DA32D-66F9-4016-928A-74AC41A3A5E4}"/>
    <cellStyle name="Comma 4 15 4 4" xfId="27150" xr:uid="{8FB2E5D3-4E78-463F-9EAC-87BE681DE218}"/>
    <cellStyle name="Comma 4 15 5" xfId="2588" xr:uid="{50165306-B9A3-4221-AC81-6E54CAA6CEE4}"/>
    <cellStyle name="Comma 4 15 5 2" xfId="9960" xr:uid="{428D61C0-982C-4BEA-A86F-92425A158959}"/>
    <cellStyle name="Comma 4 15 5 2 2" xfId="42574" xr:uid="{954025AD-70E4-4CE5-9881-9CE4B1925F03}"/>
    <cellStyle name="Comma 4 15 5 3" xfId="17320" xr:uid="{DF4EED3E-FC78-4476-9F2B-3FE6D40DEBBC}"/>
    <cellStyle name="Comma 4 15 5 4" xfId="29946" xr:uid="{F9239FBA-B6DA-4B65-B787-F89949B79AFD}"/>
    <cellStyle name="Comma 4 15 6" xfId="8593" xr:uid="{B501059D-3022-4E43-9634-EAA318845D84}"/>
    <cellStyle name="Comma 4 15 6 2" xfId="36293" xr:uid="{C8724200-43DB-430D-99F1-E62E4E0E34E6}"/>
    <cellStyle name="Comma 4 15 7" xfId="15953" xr:uid="{7ADBC3A7-676F-4314-BBC7-5E8D579691AC}"/>
    <cellStyle name="Comma 4 15 8" xfId="23653" xr:uid="{FF2A29A4-DC8C-4A04-9C2D-DBB130A79822}"/>
    <cellStyle name="Comma 4 16" xfId="718" xr:uid="{414B3424-017E-4F61-BF0C-B17387B83F58}"/>
    <cellStyle name="Comma 4 16 2" xfId="1046" xr:uid="{EEE6C921-A8E2-474A-AD35-53ED326FC330}"/>
    <cellStyle name="Comma 4 16 2 2" xfId="8179" xr:uid="{7C36C073-504E-4085-820C-341F84AC0C13}"/>
    <cellStyle name="Comma 4 16 2 2 2" xfId="15544" xr:uid="{50EA8F87-A1EE-42BF-93D6-E78C312AEB5F}"/>
    <cellStyle name="Comma 4 16 2 2 2 2" xfId="48162" xr:uid="{C3FB54B2-D096-462D-92E5-B4DC3A010762}"/>
    <cellStyle name="Comma 4 16 2 2 2 3" xfId="35534" xr:uid="{34E0B8E9-EA22-4012-936F-2342389750EA}"/>
    <cellStyle name="Comma 4 16 2 2 3" xfId="22904" xr:uid="{88352FAB-E398-43B2-8CB8-567B7C053848}"/>
    <cellStyle name="Comma 4 16 2 2 3 2" xfId="41881" xr:uid="{6620885A-9969-4CDD-8FB9-76E95BDD8183}"/>
    <cellStyle name="Comma 4 16 2 2 4" xfId="29241" xr:uid="{CE85D85A-EB0C-4C5B-8414-B88BC65E4FBD}"/>
    <cellStyle name="Comma 4 16 2 3" xfId="4681" xr:uid="{E2E4BF71-617B-4394-801D-58382C748E1F}"/>
    <cellStyle name="Comma 4 16 2 3 2" xfId="12047" xr:uid="{577C81DD-22C0-4F96-8F62-FD9C99BEF500}"/>
    <cellStyle name="Comma 4 16 2 3 2 2" xfId="44665" xr:uid="{937AEE3B-3F75-4F46-B562-AF4A60F3BE39}"/>
    <cellStyle name="Comma 4 16 2 3 3" xfId="19407" xr:uid="{A429C398-E973-4750-B391-594BD894C010}"/>
    <cellStyle name="Comma 4 16 2 3 4" xfId="32037" xr:uid="{0B41BD5A-7C0F-43DF-A01E-AC147E227135}"/>
    <cellStyle name="Comma 4 16 2 4" xfId="8902" xr:uid="{EBA401E4-42EB-40F6-92A8-BE53221A65D6}"/>
    <cellStyle name="Comma 4 16 2 4 2" xfId="38384" xr:uid="{50AE0D06-8DC5-4203-A1D8-52C5E29789D2}"/>
    <cellStyle name="Comma 4 16 2 5" xfId="16262" xr:uid="{92C7E5E3-6A57-45DE-AC4F-575827937753}"/>
    <cellStyle name="Comma 4 16 2 6" xfId="25744" xr:uid="{19E73F65-4B7B-4D5F-AFBD-92BA778EFF9B}"/>
    <cellStyle name="Comma 4 16 3" xfId="6447" xr:uid="{AA7340AE-FF1E-4D1B-A68B-F622A7C4497A}"/>
    <cellStyle name="Comma 4 16 3 2" xfId="13812" xr:uid="{B8D669CF-1361-4985-B262-63DB08E6DC2F}"/>
    <cellStyle name="Comma 4 16 3 2 2" xfId="46430" xr:uid="{830378DD-57CC-4468-8AFC-4005577D40F9}"/>
    <cellStyle name="Comma 4 16 3 2 3" xfId="33802" xr:uid="{25E0D9BB-57D2-4CCC-B973-ABA1771F4189}"/>
    <cellStyle name="Comma 4 16 3 3" xfId="21172" xr:uid="{F02F2DC6-8655-4BA5-9D3F-2634CEECE8B4}"/>
    <cellStyle name="Comma 4 16 3 3 2" xfId="40149" xr:uid="{CC0954CF-B8C0-440D-B4A3-C61215C95B51}"/>
    <cellStyle name="Comma 4 16 3 4" xfId="27509" xr:uid="{E8D8595D-7854-44D0-8E0A-EBAE7FBD3EA6}"/>
    <cellStyle name="Comma 4 16 4" xfId="5562" xr:uid="{472B3BA3-7BDF-46D2-83E0-3192AD7C3C8F}"/>
    <cellStyle name="Comma 4 16 4 2" xfId="12927" xr:uid="{5D8AF6C9-FC90-4FFF-92AB-3B344E1E3845}"/>
    <cellStyle name="Comma 4 16 4 2 2" xfId="45545" xr:uid="{1A1BC7F5-5A9C-4D29-9683-01F0EFC3A0D0}"/>
    <cellStyle name="Comma 4 16 4 2 3" xfId="32917" xr:uid="{3847D088-F6C9-4450-BE83-2E365B3D2C8F}"/>
    <cellStyle name="Comma 4 16 4 3" xfId="20287" xr:uid="{F0775CAD-1222-44E4-BE30-83C5C644F080}"/>
    <cellStyle name="Comma 4 16 4 3 2" xfId="39264" xr:uid="{A2120E88-C79E-4ADF-B16E-57464602F48D}"/>
    <cellStyle name="Comma 4 16 4 4" xfId="26624" xr:uid="{B9A3A917-804A-4C7B-B864-7F76637BA592}"/>
    <cellStyle name="Comma 4 16 5" xfId="2950" xr:uid="{F2D13166-FDB9-4A45-911D-4201F3C314CA}"/>
    <cellStyle name="Comma 4 16 5 2" xfId="10316" xr:uid="{6C3C2D25-287B-4D76-9BE1-72994611F02B}"/>
    <cellStyle name="Comma 4 16 5 2 2" xfId="42933" xr:uid="{8855B5EF-7DE0-416C-A08B-138CE0D5F4F4}"/>
    <cellStyle name="Comma 4 16 5 3" xfId="17676" xr:uid="{B07E76CE-B11C-4CDA-BF08-3DEBD4FCC361}"/>
    <cellStyle name="Comma 4 16 5 4" xfId="30305" xr:uid="{6D6F2C47-4FAB-4447-8057-A43D94A2630C}"/>
    <cellStyle name="Comma 4 16 6" xfId="8597" xr:uid="{CE6F9702-4B27-495A-977C-8D2F61183838}"/>
    <cellStyle name="Comma 4 16 6 2" xfId="36652" xr:uid="{5A5FD8AF-0895-4E67-84EC-720837D902BB}"/>
    <cellStyle name="Comma 4 16 7" xfId="15957" xr:uid="{EDF1C4C0-A497-45A5-80BC-A16BC66AA99A}"/>
    <cellStyle name="Comma 4 16 8" xfId="24012" xr:uid="{0C7EEAD9-C5D6-45DA-BE96-D882431260A6}"/>
    <cellStyle name="Comma 4 17" xfId="892" xr:uid="{30D99D61-0F68-4959-8AE7-F516C1998334}"/>
    <cellStyle name="Comma 4 17 2" xfId="7321" xr:uid="{C46266A2-3F11-4F9A-8833-22944690FDB3}"/>
    <cellStyle name="Comma 4 17 2 2" xfId="14686" xr:uid="{E78CFFB1-4BD1-4F23-9A89-B6D3E04C3799}"/>
    <cellStyle name="Comma 4 17 2 2 2" xfId="47304" xr:uid="{467AC8FD-F1D0-4684-BF9C-A6772CC0D06F}"/>
    <cellStyle name="Comma 4 17 2 2 3" xfId="34676" xr:uid="{239F0708-A080-436A-AF1E-18B2DA6C4DBD}"/>
    <cellStyle name="Comma 4 17 2 3" xfId="22046" xr:uid="{6ED0CD40-CB7D-4760-B3B1-B6C542B2ED32}"/>
    <cellStyle name="Comma 4 17 2 3 2" xfId="41023" xr:uid="{B830DA47-FE10-4589-B272-35ECC5E09B45}"/>
    <cellStyle name="Comma 4 17 2 4" xfId="28383" xr:uid="{4F19C342-2F50-4D85-AD34-29EB2F4277DE}"/>
    <cellStyle name="Comma 4 17 3" xfId="4698" xr:uid="{40303D64-DF64-48E3-9A7D-93FB8F2E8935}"/>
    <cellStyle name="Comma 4 17 3 2" xfId="12063" xr:uid="{933F5CAD-06E9-49D7-AB02-FDB2EF3EA43A}"/>
    <cellStyle name="Comma 4 17 3 2 2" xfId="44681" xr:uid="{FB2E704F-49BF-4E0A-B77A-A6CF385EBE9B}"/>
    <cellStyle name="Comma 4 17 3 2 3" xfId="32053" xr:uid="{9254E505-B6BE-4311-B5FA-96F15A5B83C5}"/>
    <cellStyle name="Comma 4 17 3 3" xfId="19423" xr:uid="{716AF173-A0E3-45ED-8660-4DB71F1FB93B}"/>
    <cellStyle name="Comma 4 17 3 3 2" xfId="38400" xr:uid="{1420EFAF-0F06-4260-9B16-A7B09CB761CA}"/>
    <cellStyle name="Comma 4 17 3 4" xfId="25760" xr:uid="{001D61E3-FFCB-4E95-A356-A6BD091EEB5D}"/>
    <cellStyle name="Comma 4 17 4" xfId="3824" xr:uid="{0F23C28A-F433-45B8-B4E1-F91BFBD9950C}"/>
    <cellStyle name="Comma 4 17 4 2" xfId="11190" xr:uid="{01D7F011-294D-414E-AD36-DCE13112DBDF}"/>
    <cellStyle name="Comma 4 17 4 2 2" xfId="43807" xr:uid="{3456E0FD-35C6-43E9-B805-E8A4FC79F9CC}"/>
    <cellStyle name="Comma 4 17 4 3" xfId="18550" xr:uid="{5EBB4384-1E7C-4287-9930-38752D72E2DF}"/>
    <cellStyle name="Comma 4 17 4 4" xfId="31179" xr:uid="{09903669-1CB6-4891-B5E4-7AC3F1562D99}"/>
    <cellStyle name="Comma 4 17 5" xfId="8758" xr:uid="{7B0CD0F3-7DE4-4B1D-B544-D4773A35BAC2}"/>
    <cellStyle name="Comma 4 17 5 2" xfId="37526" xr:uid="{F64D5B1C-2770-44C1-B51F-41B8BFEE999A}"/>
    <cellStyle name="Comma 4 17 6" xfId="16118" xr:uid="{978F6A0B-5044-4943-B01B-7872ABAC35ED}"/>
    <cellStyle name="Comma 4 17 7" xfId="24886" xr:uid="{81FD075B-591B-4610-87D8-B5148B73B754}"/>
    <cellStyle name="Comma 4 18" xfId="752" xr:uid="{9BEF2EDE-4EEA-41CD-9AB4-A8D548F7A15A}"/>
    <cellStyle name="Comma 4 18 2" xfId="5583" xr:uid="{0DD8B819-5111-453B-AF74-A3AA2A5871CD}"/>
    <cellStyle name="Comma 4 18 2 2" xfId="12948" xr:uid="{5FF24205-5090-40FE-B4CB-CA05AA0B59E1}"/>
    <cellStyle name="Comma 4 18 2 2 2" xfId="45566" xr:uid="{E0D26F38-309F-4498-AB5C-E9C88350579B}"/>
    <cellStyle name="Comma 4 18 2 3" xfId="20308" xr:uid="{D7E53035-4382-402A-9EE4-7044891239A6}"/>
    <cellStyle name="Comma 4 18 2 4" xfId="32938" xr:uid="{567CFB38-CE7C-4583-A71C-12B2229DC2DB}"/>
    <cellStyle name="Comma 4 18 3" xfId="8621" xr:uid="{EE041BCF-D24E-485D-AEA8-1AD08B0E87E4}"/>
    <cellStyle name="Comma 4 18 3 2" xfId="39285" xr:uid="{AB845942-CFB3-4A24-BDC2-2CF324DE8D70}"/>
    <cellStyle name="Comma 4 18 4" xfId="15981" xr:uid="{A413F6F6-A509-45E8-8BEB-2FB27DE6108C}"/>
    <cellStyle name="Comma 4 18 5" xfId="26645" xr:uid="{82B4E720-D169-4737-924E-3005498112E5}"/>
    <cellStyle name="Comma 4 19" xfId="1230" xr:uid="{8476FC13-3810-4DA7-ADBE-FA28DEC1487F}"/>
    <cellStyle name="Comma 4 19 2" xfId="1917" xr:uid="{EB5337EB-F511-47FF-8C53-0012FAECFF5C}"/>
    <cellStyle name="Comma 4 19 2 2" xfId="9454" xr:uid="{3BFFE725-CE23-4B9D-BD49-4C39E58A3DCE}"/>
    <cellStyle name="Comma 4 19 2 2 2" xfId="42072" xr:uid="{FFBB537D-941E-4958-8773-B7B8970DDC39}"/>
    <cellStyle name="Comma 4 19 2 3" xfId="16814" xr:uid="{5C704FD6-99C1-41CC-A10D-562A7A2F92CD}"/>
    <cellStyle name="Comma 4 19 2 4" xfId="29444" xr:uid="{A7E02506-AEE5-4001-AC4C-E65EDF748E87}"/>
    <cellStyle name="Comma 4 19 3" xfId="9035" xr:uid="{59F26346-F4D0-481E-AD2C-ADF6FBBCB693}"/>
    <cellStyle name="Comma 4 19 3 2" xfId="35661" xr:uid="{6C66BFF0-D362-4C18-A52E-8DE5F8507395}"/>
    <cellStyle name="Comma 4 19 4" xfId="16395" xr:uid="{DF114D0B-CECF-4421-9D56-8D8F2F9067DC}"/>
    <cellStyle name="Comma 4 19 5" xfId="23134" xr:uid="{B9358D84-CE5B-4F4B-8218-1FDF84FBF39F}"/>
    <cellStyle name="Comma 4 2" xfId="205" xr:uid="{E0A1E34E-B4F6-4C51-8E1A-CE083622C67A}"/>
    <cellStyle name="Comma 4 2 10" xfId="1202" xr:uid="{69B0E93E-5294-4E0B-A55B-4710BEFB3E92}"/>
    <cellStyle name="Comma 4 2 10 2" xfId="2603" xr:uid="{A8B4CDC2-68A9-4C15-98B5-4B1F7EB8A3F6}"/>
    <cellStyle name="Comma 4 2 10 2 2" xfId="4337" xr:uid="{051AEF76-90DB-4051-ABB9-C9B78FB9BEA8}"/>
    <cellStyle name="Comma 4 2 10 2 2 2" xfId="7835" xr:uid="{5E7095F3-0D7B-4CC9-A83A-A527143BAABE}"/>
    <cellStyle name="Comma 4 2 10 2 2 2 2" xfId="15200" xr:uid="{CF157D3A-25C6-437E-809C-EF4FBD9876C7}"/>
    <cellStyle name="Comma 4 2 10 2 2 2 2 2" xfId="47818" xr:uid="{83812668-B025-4A88-8B92-BC42199F878E}"/>
    <cellStyle name="Comma 4 2 10 2 2 2 2 3" xfId="35190" xr:uid="{001FC3E0-D530-4567-835C-A60A34083DAE}"/>
    <cellStyle name="Comma 4 2 10 2 2 2 3" xfId="22560" xr:uid="{4C3C70DF-5DA9-4CBE-87C5-177FEED004B4}"/>
    <cellStyle name="Comma 4 2 10 2 2 2 3 2" xfId="41537" xr:uid="{BE50B59A-4256-4F3A-88D5-43E90CD7C758}"/>
    <cellStyle name="Comma 4 2 10 2 2 2 4" xfId="28897" xr:uid="{1732EB38-2E0B-4BBD-83F4-BBE480590576}"/>
    <cellStyle name="Comma 4 2 10 2 2 3" xfId="5217" xr:uid="{90ABA0C3-4638-44BD-9ACE-A448024AC651}"/>
    <cellStyle name="Comma 4 2 10 2 2 3 2" xfId="12582" xr:uid="{F6FE2A94-BB19-4AC1-9C0D-44957D2F7F33}"/>
    <cellStyle name="Comma 4 2 10 2 2 3 2 2" xfId="45200" xr:uid="{8E98F88B-85E9-4A1E-960B-6A7BD6A83423}"/>
    <cellStyle name="Comma 4 2 10 2 2 3 2 3" xfId="32572" xr:uid="{344E101F-37C8-4D4C-A8EB-5B8BB6F7A7F8}"/>
    <cellStyle name="Comma 4 2 10 2 2 3 3" xfId="19942" xr:uid="{456A959A-5D15-4B21-A691-88618CEB7002}"/>
    <cellStyle name="Comma 4 2 10 2 2 3 3 2" xfId="38919" xr:uid="{0097652B-0FB4-45A3-84ED-893A4C01C478}"/>
    <cellStyle name="Comma 4 2 10 2 2 3 4" xfId="26279" xr:uid="{96EFE01D-07C9-437F-8B15-2FF959C6703C}"/>
    <cellStyle name="Comma 4 2 10 2 2 4" xfId="11703" xr:uid="{E1E98114-4632-4222-973C-772E996D30D6}"/>
    <cellStyle name="Comma 4 2 10 2 2 4 2" xfId="44321" xr:uid="{8932A270-2EA6-4109-94C9-4E01094DBD15}"/>
    <cellStyle name="Comma 4 2 10 2 2 4 3" xfId="31693" xr:uid="{56F11C90-F74E-4CF7-AE8F-2C460BF97571}"/>
    <cellStyle name="Comma 4 2 10 2 2 5" xfId="19063" xr:uid="{89622B11-4A62-41A2-9BCE-899887E48052}"/>
    <cellStyle name="Comma 4 2 10 2 2 5 2" xfId="38040" xr:uid="{9FAABE63-4922-4A08-8A4C-5916958C69F3}"/>
    <cellStyle name="Comma 4 2 10 2 2 6" xfId="25400" xr:uid="{A09FA241-14F6-4C5B-930F-6EB2FC9B340A}"/>
    <cellStyle name="Comma 4 2 10 2 3" xfId="3483" xr:uid="{ECCFEF4B-D0BD-478C-8E5C-9A3D75712C18}"/>
    <cellStyle name="Comma 4 2 10 2 3 2" xfId="6980" xr:uid="{76125D4D-753F-4449-8D69-F017CB3ACEA5}"/>
    <cellStyle name="Comma 4 2 10 2 3 2 2" xfId="14345" xr:uid="{3FD9FAB2-6D1C-40E7-B3A7-48511FCA294A}"/>
    <cellStyle name="Comma 4 2 10 2 3 2 2 2" xfId="46963" xr:uid="{A92D19A8-7815-4D7C-A552-7DDE9AEF9085}"/>
    <cellStyle name="Comma 4 2 10 2 3 2 2 3" xfId="34335" xr:uid="{E9FEF004-B0FF-4E67-B879-FD0D31689660}"/>
    <cellStyle name="Comma 4 2 10 2 3 2 3" xfId="21705" xr:uid="{2874C9E2-2F8E-4C28-94AB-B04AB62541E4}"/>
    <cellStyle name="Comma 4 2 10 2 3 2 3 2" xfId="40682" xr:uid="{B12B3C0F-25EC-4A6A-A5F9-91D9E1766EB5}"/>
    <cellStyle name="Comma 4 2 10 2 3 2 4" xfId="28042" xr:uid="{8D138392-03BE-4B02-917A-D517409D59BF}"/>
    <cellStyle name="Comma 4 2 10 2 3 3" xfId="10849" xr:uid="{7514B74D-0302-4590-A652-3D3E4974975F}"/>
    <cellStyle name="Comma 4 2 10 2 3 3 2" xfId="43466" xr:uid="{A1E5108D-2EFE-4213-8FF3-413B5F04F697}"/>
    <cellStyle name="Comma 4 2 10 2 3 3 3" xfId="30838" xr:uid="{A9AC6A8F-3A9A-4FB8-9164-B87BFC7188A4}"/>
    <cellStyle name="Comma 4 2 10 2 3 4" xfId="18209" xr:uid="{9168FBA9-DF90-40EF-94EB-F673EE79A71B}"/>
    <cellStyle name="Comma 4 2 10 2 3 4 2" xfId="37185" xr:uid="{99205E3D-F056-4554-AE67-10E293F37B4C}"/>
    <cellStyle name="Comma 4 2 10 2 3 5" xfId="24545" xr:uid="{166A5F44-1E22-40A0-B12E-BEF2BCA3CDB3}"/>
    <cellStyle name="Comma 4 2 10 2 4" xfId="6102" xr:uid="{2F800661-8D31-4990-AFDF-402849A11B3B}"/>
    <cellStyle name="Comma 4 2 10 2 4 2" xfId="13467" xr:uid="{09CA480F-97A1-4588-A453-8607A9ED85CB}"/>
    <cellStyle name="Comma 4 2 10 2 4 2 2" xfId="46085" xr:uid="{504E88E4-D064-4AAD-B486-27BD082D459C}"/>
    <cellStyle name="Comma 4 2 10 2 4 2 3" xfId="33457" xr:uid="{8D45C891-18C0-49DB-934C-FFCFA1CDFF7C}"/>
    <cellStyle name="Comma 4 2 10 2 4 3" xfId="20827" xr:uid="{6167C4A6-B7EB-4B72-B008-AC81BF02AC98}"/>
    <cellStyle name="Comma 4 2 10 2 4 3 2" xfId="39804" xr:uid="{F351D38B-C5CC-4249-B637-18FD45C2BE5C}"/>
    <cellStyle name="Comma 4 2 10 2 4 4" xfId="27164" xr:uid="{27685847-5C7A-43A2-9910-CB2A08EAAE7F}"/>
    <cellStyle name="Comma 4 2 10 2 5" xfId="9973" xr:uid="{4993DA6E-28BE-4513-BF29-7437EFE9F846}"/>
    <cellStyle name="Comma 4 2 10 2 5 2" xfId="42588" xr:uid="{8AF361AB-0A18-469C-82C5-070E902C992D}"/>
    <cellStyle name="Comma 4 2 10 2 5 3" xfId="29960" xr:uid="{71A0A900-1543-471A-B1DA-59E96C4392A5}"/>
    <cellStyle name="Comma 4 2 10 2 6" xfId="17333" xr:uid="{2B2F87FF-785E-4A67-8C4C-D215B5AAEB1A}"/>
    <cellStyle name="Comma 4 2 10 2 6 2" xfId="36307" xr:uid="{1EF6C576-6789-4B79-98F6-ED5741BD5F79}"/>
    <cellStyle name="Comma 4 2 10 2 7" xfId="23667" xr:uid="{EF4B335C-0BEE-44C4-8352-85D31372A1D4}"/>
    <cellStyle name="Comma 4 2 10 3" xfId="3898" xr:uid="{F108BF42-0CDA-47A6-9CAA-2735D3599A12}"/>
    <cellStyle name="Comma 4 2 10 3 2" xfId="7395" xr:uid="{F5F858F1-DBF0-48DB-8A95-A726EF6B8C10}"/>
    <cellStyle name="Comma 4 2 10 3 2 2" xfId="14760" xr:uid="{2B4B9EDD-4130-4DE2-A687-B7112C064330}"/>
    <cellStyle name="Comma 4 2 10 3 2 2 2" xfId="47378" xr:uid="{D3EA2B67-DAB8-4928-BAB1-C1F9CA519364}"/>
    <cellStyle name="Comma 4 2 10 3 2 2 3" xfId="34750" xr:uid="{5239CA0E-C098-4C4E-9978-A403F2DE6C1E}"/>
    <cellStyle name="Comma 4 2 10 3 2 3" xfId="22120" xr:uid="{B2D59F25-E378-4BCD-AD7B-6556A0A163D3}"/>
    <cellStyle name="Comma 4 2 10 3 2 3 2" xfId="41097" xr:uid="{44D86D74-B7C2-4733-A3F4-FDCDA5543138}"/>
    <cellStyle name="Comma 4 2 10 3 2 4" xfId="28457" xr:uid="{8FA3991A-D46D-48D2-A2EE-F46EDE670A96}"/>
    <cellStyle name="Comma 4 2 10 3 3" xfId="4773" xr:uid="{04CEE15A-EA96-41C5-8808-917E3822DEAE}"/>
    <cellStyle name="Comma 4 2 10 3 3 2" xfId="12138" xr:uid="{E000A0A7-6C49-4D3E-B4CC-18247F76A5CF}"/>
    <cellStyle name="Comma 4 2 10 3 3 2 2" xfId="44756" xr:uid="{7651798C-CB00-4128-8BE8-6613B42C3E7D}"/>
    <cellStyle name="Comma 4 2 10 3 3 2 3" xfId="32128" xr:uid="{283F2391-4CB9-42E7-A1E0-B4C864708529}"/>
    <cellStyle name="Comma 4 2 10 3 3 3" xfId="19498" xr:uid="{69F4BD8D-19E9-4491-89F3-0CB323C8745C}"/>
    <cellStyle name="Comma 4 2 10 3 3 3 2" xfId="38475" xr:uid="{C30D4C18-E93A-46EF-89A3-3CF335AEA92C}"/>
    <cellStyle name="Comma 4 2 10 3 3 4" xfId="25835" xr:uid="{ADBA797E-621F-4627-9337-ECA68857C4DF}"/>
    <cellStyle name="Comma 4 2 10 3 4" xfId="11264" xr:uid="{37485D3E-4240-4985-808A-5BBCFB61965C}"/>
    <cellStyle name="Comma 4 2 10 3 4 2" xfId="43881" xr:uid="{162C6CBF-F394-4FB1-B938-2269B32C17AD}"/>
    <cellStyle name="Comma 4 2 10 3 4 3" xfId="31253" xr:uid="{0F3FBB91-97A2-451C-9E60-0D54851B147B}"/>
    <cellStyle name="Comma 4 2 10 3 5" xfId="18624" xr:uid="{6C417045-087E-47C0-A270-61DF374BFD01}"/>
    <cellStyle name="Comma 4 2 10 3 5 2" xfId="37600" xr:uid="{A2CDCE7A-59B8-4ED7-9C95-538EF49E7F90}"/>
    <cellStyle name="Comma 4 2 10 3 6" xfId="24960" xr:uid="{42C035AC-B655-4DA7-BD15-0D8C068C3C11}"/>
    <cellStyle name="Comma 4 2 10 4" xfId="3048" xr:uid="{E7D182F1-BCDB-490C-A7EB-EA0217CD8386}"/>
    <cellStyle name="Comma 4 2 10 4 2" xfId="6545" xr:uid="{50EAE854-B54D-4F30-ACC0-B42DF066489F}"/>
    <cellStyle name="Comma 4 2 10 4 2 2" xfId="13910" xr:uid="{FB56E4BC-01D2-4F30-9E4D-6D94F795156B}"/>
    <cellStyle name="Comma 4 2 10 4 2 2 2" xfId="46528" xr:uid="{BDC240AD-2B3C-4A7E-97C5-959CC9E40E67}"/>
    <cellStyle name="Comma 4 2 10 4 2 2 3" xfId="33900" xr:uid="{173FD1BB-85EC-449D-B443-B039D77B0918}"/>
    <cellStyle name="Comma 4 2 10 4 2 3" xfId="21270" xr:uid="{8E4D0564-6475-47CD-9A55-3774430B00E6}"/>
    <cellStyle name="Comma 4 2 10 4 2 3 2" xfId="40247" xr:uid="{EAA281E8-E56E-44AF-908C-6267CC90517C}"/>
    <cellStyle name="Comma 4 2 10 4 2 4" xfId="27607" xr:uid="{06764D0B-2D81-412C-8772-EE63E611E0C0}"/>
    <cellStyle name="Comma 4 2 10 4 3" xfId="10414" xr:uid="{6388C8C4-79F2-474A-BEFE-D890D649959C}"/>
    <cellStyle name="Comma 4 2 10 4 3 2" xfId="43031" xr:uid="{89785878-3576-48B2-A53F-6C2A9F5ED355}"/>
    <cellStyle name="Comma 4 2 10 4 3 3" xfId="30403" xr:uid="{732CF0EC-BAE3-4526-B122-2E5C0D674D8C}"/>
    <cellStyle name="Comma 4 2 10 4 4" xfId="17774" xr:uid="{4581E2E3-E308-4CAA-B556-3DCAB1211B34}"/>
    <cellStyle name="Comma 4 2 10 4 4 2" xfId="36750" xr:uid="{76E8F840-9FDF-4767-8478-79D243CAF868}"/>
    <cellStyle name="Comma 4 2 10 4 5" xfId="24110" xr:uid="{53381ED8-F636-408A-9439-7E8BC840AA87}"/>
    <cellStyle name="Comma 4 2 10 5" xfId="5658" xr:uid="{6042CAA6-68F2-44D1-B35F-2395438A3DDE}"/>
    <cellStyle name="Comma 4 2 10 5 2" xfId="13023" xr:uid="{E2D61D1B-B69E-4C0B-86B1-81BA370F77CE}"/>
    <cellStyle name="Comma 4 2 10 5 2 2" xfId="45641" xr:uid="{B168BD84-2486-4987-9316-6A15698325AD}"/>
    <cellStyle name="Comma 4 2 10 5 2 3" xfId="33013" xr:uid="{E0B2B29F-8FCD-47B8-B90A-A47C8D715074}"/>
    <cellStyle name="Comma 4 2 10 5 3" xfId="20383" xr:uid="{A3D99DF7-5D3A-45CE-B877-DF018F2F62AF}"/>
    <cellStyle name="Comma 4 2 10 5 3 2" xfId="39360" xr:uid="{D08A0C68-5865-4F18-8F22-B73B5D070083}"/>
    <cellStyle name="Comma 4 2 10 5 4" xfId="26720" xr:uid="{E0A22F93-8926-48FE-AD96-A6C5A0CB575A}"/>
    <cellStyle name="Comma 4 2 10 6" xfId="2007" xr:uid="{BD915D37-B57D-4C9F-B0B0-A14CA3C7387F}"/>
    <cellStyle name="Comma 4 2 10 6 2" xfId="9531" xr:uid="{B8B1F686-3DBD-4559-AF89-DB9E4A8C0560}"/>
    <cellStyle name="Comma 4 2 10 6 2 2" xfId="42144" xr:uid="{AF17D13D-0D1F-4639-B0A6-66844327B4E7}"/>
    <cellStyle name="Comma 4 2 10 6 3" xfId="16891" xr:uid="{DABA9853-0F19-471A-883F-CB68849863A4}"/>
    <cellStyle name="Comma 4 2 10 6 4" xfId="29516" xr:uid="{9E6ED454-153C-484F-86D3-E9133AD6E921}"/>
    <cellStyle name="Comma 4 2 10 7" xfId="9030" xr:uid="{AA106073-D9E8-4218-A9BA-3604CECDCE5B}"/>
    <cellStyle name="Comma 4 2 10 7 2" xfId="35785" xr:uid="{E3D1AFBF-8715-4B41-ACB0-68F8BF4E5CBD}"/>
    <cellStyle name="Comma 4 2 10 8" xfId="16390" xr:uid="{94BF2B34-8FD7-4A24-83B4-A266B8A89FE6}"/>
    <cellStyle name="Comma 4 2 10 9" xfId="23217" xr:uid="{674E9157-8B41-4551-8244-72E72BF81A76}"/>
    <cellStyle name="Comma 4 2 11" xfId="754" xr:uid="{9AB3FB01-F27B-4368-9432-DE95F9B75B88}"/>
    <cellStyle name="Comma 4 2 11 2" xfId="2596" xr:uid="{C6190195-CA29-4A9B-A682-C309AEDAEB57}"/>
    <cellStyle name="Comma 4 2 11 2 2" xfId="4329" xr:uid="{A4FC4B4E-B7C1-45E4-8ECD-295E40BC718B}"/>
    <cellStyle name="Comma 4 2 11 2 2 2" xfId="7827" xr:uid="{597679EA-4332-434D-869C-9433D2B24567}"/>
    <cellStyle name="Comma 4 2 11 2 2 2 2" xfId="15192" xr:uid="{4F3A12E0-AD12-4BA8-999E-185533E6DE0C}"/>
    <cellStyle name="Comma 4 2 11 2 2 2 2 2" xfId="47810" xr:uid="{4601FF23-62D9-4ED9-8A81-5E1700927FE6}"/>
    <cellStyle name="Comma 4 2 11 2 2 2 2 3" xfId="35182" xr:uid="{9B407E5A-6547-4F95-AA22-0646B55B6749}"/>
    <cellStyle name="Comma 4 2 11 2 2 2 3" xfId="22552" xr:uid="{FBDE716C-F1BC-4709-9839-B01468E06E84}"/>
    <cellStyle name="Comma 4 2 11 2 2 2 3 2" xfId="41529" xr:uid="{CDD7EB13-BE69-437B-8285-204F43271C10}"/>
    <cellStyle name="Comma 4 2 11 2 2 2 4" xfId="28889" xr:uid="{73E29A0D-8134-458E-9A67-207A02BA9856}"/>
    <cellStyle name="Comma 4 2 11 2 2 3" xfId="5209" xr:uid="{44BD00FC-1ABF-41BE-A6D6-014A33C369CD}"/>
    <cellStyle name="Comma 4 2 11 2 2 3 2" xfId="12574" xr:uid="{FC12707E-53C9-4E15-AFC7-BC4787257F4D}"/>
    <cellStyle name="Comma 4 2 11 2 2 3 2 2" xfId="45192" xr:uid="{EDD9F4D1-4983-4B49-992D-6A0429EA0CE5}"/>
    <cellStyle name="Comma 4 2 11 2 2 3 2 3" xfId="32564" xr:uid="{8A3E82ED-89D3-4A00-84FB-1EFACC735C8F}"/>
    <cellStyle name="Comma 4 2 11 2 2 3 3" xfId="19934" xr:uid="{7F850EA6-8BC8-43A5-9C87-CDD7359E3C70}"/>
    <cellStyle name="Comma 4 2 11 2 2 3 3 2" xfId="38911" xr:uid="{C6FACBCF-CF2D-4D88-B4C7-FD9B49F323E9}"/>
    <cellStyle name="Comma 4 2 11 2 2 3 4" xfId="26271" xr:uid="{66137620-A448-4B95-8455-2E235E836B72}"/>
    <cellStyle name="Comma 4 2 11 2 2 4" xfId="11695" xr:uid="{AFAA4B76-8961-4B1C-BE22-C52898B09EE8}"/>
    <cellStyle name="Comma 4 2 11 2 2 4 2" xfId="44313" xr:uid="{FF2482F1-3B03-4F54-80E1-EECFFDB6A48F}"/>
    <cellStyle name="Comma 4 2 11 2 2 4 3" xfId="31685" xr:uid="{0583CF88-F5AA-45A8-8323-1D09BF91E35C}"/>
    <cellStyle name="Comma 4 2 11 2 2 5" xfId="19055" xr:uid="{08D05F9C-2B52-4802-9AA9-88CB8D091B54}"/>
    <cellStyle name="Comma 4 2 11 2 2 5 2" xfId="38032" xr:uid="{3ACCA60E-5635-4253-95F7-4F8DEE3FA785}"/>
    <cellStyle name="Comma 4 2 11 2 2 6" xfId="25392" xr:uid="{2D7FA251-0559-4C7C-8A45-5B4929DB0E13}"/>
    <cellStyle name="Comma 4 2 11 2 3" xfId="3475" xr:uid="{4DC3D10E-BAFF-44DF-8638-943DE05AB0B4}"/>
    <cellStyle name="Comma 4 2 11 2 3 2" xfId="6972" xr:uid="{9714B16C-A127-41E0-9FEA-26FC05985DB3}"/>
    <cellStyle name="Comma 4 2 11 2 3 2 2" xfId="14337" xr:uid="{76B42CE0-D3C8-4D3C-88B3-36C10D9DF6ED}"/>
    <cellStyle name="Comma 4 2 11 2 3 2 2 2" xfId="46955" xr:uid="{4B12D3B6-EB24-4A41-A8AD-5084C736B214}"/>
    <cellStyle name="Comma 4 2 11 2 3 2 2 3" xfId="34327" xr:uid="{651CC717-84FB-4D59-A302-D18EC51DCD12}"/>
    <cellStyle name="Comma 4 2 11 2 3 2 3" xfId="21697" xr:uid="{8978BAAC-2C36-4665-9341-BAF6689D06BD}"/>
    <cellStyle name="Comma 4 2 11 2 3 2 3 2" xfId="40674" xr:uid="{6EBF8815-72E9-43DB-88EC-07BACC6EE4D0}"/>
    <cellStyle name="Comma 4 2 11 2 3 2 4" xfId="28034" xr:uid="{7D130F13-1881-4490-9528-6B6BFB08E86C}"/>
    <cellStyle name="Comma 4 2 11 2 3 3" xfId="10841" xr:uid="{152B8178-3F26-4F3A-B493-98F9C74F5463}"/>
    <cellStyle name="Comma 4 2 11 2 3 3 2" xfId="43458" xr:uid="{6B6DB4FE-17E5-4A65-9417-DA0F3617AD73}"/>
    <cellStyle name="Comma 4 2 11 2 3 3 3" xfId="30830" xr:uid="{D2499E88-1435-4384-AC0F-0E72633CA10D}"/>
    <cellStyle name="Comma 4 2 11 2 3 4" xfId="18201" xr:uid="{A8FB13B7-5972-43B2-B19B-1FEBD1D3A2BC}"/>
    <cellStyle name="Comma 4 2 11 2 3 4 2" xfId="37177" xr:uid="{C731B5BA-800C-4FA1-9F73-BE62422FFDE0}"/>
    <cellStyle name="Comma 4 2 11 2 3 5" xfId="24537" xr:uid="{894F97D0-9F82-4E56-ACF2-D06273D65A3B}"/>
    <cellStyle name="Comma 4 2 11 2 4" xfId="6094" xr:uid="{31528540-E111-4730-AA1C-24871AB6396F}"/>
    <cellStyle name="Comma 4 2 11 2 4 2" xfId="13459" xr:uid="{71F8DEDD-48E2-407F-A901-1F8C0B0CDD68}"/>
    <cellStyle name="Comma 4 2 11 2 4 2 2" xfId="46077" xr:uid="{7DE30BDF-916F-4773-9DC4-D428B553FE9D}"/>
    <cellStyle name="Comma 4 2 11 2 4 2 3" xfId="33449" xr:uid="{4113C102-F97E-460E-9F9B-C1C4F9F82EC8}"/>
    <cellStyle name="Comma 4 2 11 2 4 3" xfId="20819" xr:uid="{906CDADC-CABD-4A7C-B379-F0CD6327E65B}"/>
    <cellStyle name="Comma 4 2 11 2 4 3 2" xfId="39796" xr:uid="{8D65E3D2-5B98-4D03-9DF9-40532F2AD662}"/>
    <cellStyle name="Comma 4 2 11 2 4 4" xfId="27156" xr:uid="{C60339B2-CC94-4DD9-8064-850E64542628}"/>
    <cellStyle name="Comma 4 2 11 2 5" xfId="9966" xr:uid="{6EDDEBCB-811D-400D-812F-F66DA6A2C6F1}"/>
    <cellStyle name="Comma 4 2 11 2 5 2" xfId="42580" xr:uid="{749C69D5-3FC2-48F9-A3BF-6A1F4A14F3AD}"/>
    <cellStyle name="Comma 4 2 11 2 5 3" xfId="29952" xr:uid="{AFBDD894-46E3-49C0-B9C6-A8C02FB695EB}"/>
    <cellStyle name="Comma 4 2 11 2 6" xfId="17326" xr:uid="{17057C36-9904-4B84-99CE-7C25B1BFE1CC}"/>
    <cellStyle name="Comma 4 2 11 2 6 2" xfId="36299" xr:uid="{94240743-9DD4-47DE-82AD-58001AEFC826}"/>
    <cellStyle name="Comma 4 2 11 2 7" xfId="23659" xr:uid="{4562AF4E-E78F-4749-A2C9-B8250909383D}"/>
    <cellStyle name="Comma 4 2 11 3" xfId="3890" xr:uid="{AF7CEAEB-57F7-4C29-91C9-8C9F06D81EF1}"/>
    <cellStyle name="Comma 4 2 11 3 2" xfId="7387" xr:uid="{FA1AB298-DE4B-49F7-A001-CF3AF2E2C21C}"/>
    <cellStyle name="Comma 4 2 11 3 2 2" xfId="14752" xr:uid="{EA42F2B0-84D2-405E-9971-0700B3439216}"/>
    <cellStyle name="Comma 4 2 11 3 2 2 2" xfId="47370" xr:uid="{FA44645E-89DE-4A35-9912-4847C30A3A66}"/>
    <cellStyle name="Comma 4 2 11 3 2 2 3" xfId="34742" xr:uid="{D613D39A-D627-435E-AFED-1393498511D4}"/>
    <cellStyle name="Comma 4 2 11 3 2 3" xfId="22112" xr:uid="{AD7223B8-4031-4161-9734-7EE40CC24ECB}"/>
    <cellStyle name="Comma 4 2 11 3 2 3 2" xfId="41089" xr:uid="{14A67864-F205-4628-8C78-E76C35E126B0}"/>
    <cellStyle name="Comma 4 2 11 3 2 4" xfId="28449" xr:uid="{17A5D3E6-C466-4115-8A23-5C82D739DBEC}"/>
    <cellStyle name="Comma 4 2 11 3 3" xfId="4765" xr:uid="{88FD57C9-8BB6-4E46-9195-F8956D6CAE1C}"/>
    <cellStyle name="Comma 4 2 11 3 3 2" xfId="12130" xr:uid="{6E0F8428-9375-4D6E-90BE-8AAF2095B8F7}"/>
    <cellStyle name="Comma 4 2 11 3 3 2 2" xfId="44748" xr:uid="{6BAE4FB7-CECD-4199-8171-648FE9EFD100}"/>
    <cellStyle name="Comma 4 2 11 3 3 2 3" xfId="32120" xr:uid="{5B564B14-CD53-4F40-92F5-61AAC9F806A0}"/>
    <cellStyle name="Comma 4 2 11 3 3 3" xfId="19490" xr:uid="{769C918F-B763-4D0D-9F17-8726BB5763ED}"/>
    <cellStyle name="Comma 4 2 11 3 3 3 2" xfId="38467" xr:uid="{0D726A59-DAC9-4168-BB59-F4509556854F}"/>
    <cellStyle name="Comma 4 2 11 3 3 4" xfId="25827" xr:uid="{2915346A-AF13-4972-9E68-9BD31D1501FB}"/>
    <cellStyle name="Comma 4 2 11 3 4" xfId="11256" xr:uid="{01C85255-6223-4743-A69E-98584A49DF98}"/>
    <cellStyle name="Comma 4 2 11 3 4 2" xfId="43873" xr:uid="{DE6DAD25-BA8E-4A41-8C07-6A5366A96C3E}"/>
    <cellStyle name="Comma 4 2 11 3 4 3" xfId="31245" xr:uid="{107C0FC2-0AA7-4339-94AD-8F92DC34FA91}"/>
    <cellStyle name="Comma 4 2 11 3 5" xfId="18616" xr:uid="{F79623DA-B479-4A2B-B5D0-F284E9EFA1C8}"/>
    <cellStyle name="Comma 4 2 11 3 5 2" xfId="37592" xr:uid="{37897427-DD36-414E-AD24-A09E26D5CC54}"/>
    <cellStyle name="Comma 4 2 11 3 6" xfId="24952" xr:uid="{05779E88-17B5-4728-B5A7-621E66BE206C}"/>
    <cellStyle name="Comma 4 2 11 4" xfId="3041" xr:uid="{46975C16-41DE-44DE-924E-ABCF27DC89B5}"/>
    <cellStyle name="Comma 4 2 11 4 2" xfId="6538" xr:uid="{28F2E353-EECE-434B-A890-66B31A2C80EF}"/>
    <cellStyle name="Comma 4 2 11 4 2 2" xfId="13903" xr:uid="{9DBFDC5A-EF4E-4701-9BCC-64F47CFAF8DA}"/>
    <cellStyle name="Comma 4 2 11 4 2 2 2" xfId="46521" xr:uid="{88382A42-6B3B-4C95-B04A-88EF359F2FF6}"/>
    <cellStyle name="Comma 4 2 11 4 2 2 3" xfId="33893" xr:uid="{B3361B7A-937F-4218-B131-4AC08A764F84}"/>
    <cellStyle name="Comma 4 2 11 4 2 3" xfId="21263" xr:uid="{5BC36FD4-31E2-4C2F-BB65-55E86DE06091}"/>
    <cellStyle name="Comma 4 2 11 4 2 3 2" xfId="40240" xr:uid="{ED16CC80-3D3F-4E77-BF0D-C5BEEF4733FD}"/>
    <cellStyle name="Comma 4 2 11 4 2 4" xfId="27600" xr:uid="{75510DD6-DEF1-4A5E-9235-F2F6E1D47C9F}"/>
    <cellStyle name="Comma 4 2 11 4 3" xfId="10407" xr:uid="{D3CAE3D9-8528-42A9-BCBB-09C8165C7895}"/>
    <cellStyle name="Comma 4 2 11 4 3 2" xfId="43024" xr:uid="{70571D3E-65A3-410E-AF28-EFA1C758A0C9}"/>
    <cellStyle name="Comma 4 2 11 4 3 3" xfId="30396" xr:uid="{9F134A26-E185-487F-A88F-AC54B717B19E}"/>
    <cellStyle name="Comma 4 2 11 4 4" xfId="17767" xr:uid="{AD25A139-CED6-4748-8531-2C0FBA416935}"/>
    <cellStyle name="Comma 4 2 11 4 4 2" xfId="36743" xr:uid="{C753E939-C6AE-4EAB-A207-D3B8BE743BA3}"/>
    <cellStyle name="Comma 4 2 11 4 5" xfId="24103" xr:uid="{526BAFE7-968F-4EF4-9869-D29342DEF78E}"/>
    <cellStyle name="Comma 4 2 11 5" xfId="5650" xr:uid="{AC972E5C-CED3-4615-BE24-74FDA460F080}"/>
    <cellStyle name="Comma 4 2 11 5 2" xfId="13015" xr:uid="{6B3DBA62-AACF-4844-8F6F-D6835BCD63E8}"/>
    <cellStyle name="Comma 4 2 11 5 2 2" xfId="45633" xr:uid="{D9CE5971-3D76-4DE9-8FB2-450D63B79412}"/>
    <cellStyle name="Comma 4 2 11 5 2 3" xfId="33005" xr:uid="{681AFD7E-60E3-4562-A1D4-11EAD6F23135}"/>
    <cellStyle name="Comma 4 2 11 5 3" xfId="20375" xr:uid="{C0AB8ABC-518A-47F6-B6A2-A501D7F710C2}"/>
    <cellStyle name="Comma 4 2 11 5 3 2" xfId="39352" xr:uid="{082AAEC1-4064-4D24-8760-532949D85277}"/>
    <cellStyle name="Comma 4 2 11 5 4" xfId="26712" xr:uid="{589D8768-8BB6-4F41-AF7F-86742B09539B}"/>
    <cellStyle name="Comma 4 2 11 6" xfId="1990" xr:uid="{409C5A16-FAC3-4860-A079-E162945B5944}"/>
    <cellStyle name="Comma 4 2 11 6 2" xfId="9523" xr:uid="{8F9A08CB-1220-493B-80BE-2E44FAA0618E}"/>
    <cellStyle name="Comma 4 2 11 6 2 2" xfId="42137" xr:uid="{8E403A73-813C-483B-8CEC-8F3164BF533F}"/>
    <cellStyle name="Comma 4 2 11 6 3" xfId="16883" xr:uid="{6A8B0FBB-E523-421D-8178-4CCAAA19D5A2}"/>
    <cellStyle name="Comma 4 2 11 6 4" xfId="29509" xr:uid="{558C2812-6552-415F-A7B0-CBDE2058B72C}"/>
    <cellStyle name="Comma 4 2 11 7" xfId="8623" xr:uid="{76E29D4D-1F5D-403B-A5E6-E721DCC18C3E}"/>
    <cellStyle name="Comma 4 2 11 7 2" xfId="35773" xr:uid="{8B4FB2EB-0622-44B6-8CBB-79FFE305C032}"/>
    <cellStyle name="Comma 4 2 11 8" xfId="15983" xr:uid="{C1BEE7C3-7430-44BD-9723-A2D5D8E589DC}"/>
    <cellStyle name="Comma 4 2 11 9" xfId="23209" xr:uid="{8152FBAA-3037-45E5-8B65-CFC806CD07BD}"/>
    <cellStyle name="Comma 4 2 12" xfId="1360" xr:uid="{B86E91CD-98B2-4E40-B753-5A9CB1FFB044}"/>
    <cellStyle name="Comma 4 2 12 2" xfId="2932" xr:uid="{A6E01ADA-2973-4255-8943-44AB3593A93C}"/>
    <cellStyle name="Comma 4 2 12 2 2" xfId="4664" xr:uid="{6324D03D-2AC2-4A70-9443-ADCEEA26E50B}"/>
    <cellStyle name="Comma 4 2 12 2 2 2" xfId="8162" xr:uid="{9B136D9F-2159-4A38-94F2-02CCE12154CF}"/>
    <cellStyle name="Comma 4 2 12 2 2 2 2" xfId="15527" xr:uid="{D165898A-AE68-413F-938A-ED5FBD845176}"/>
    <cellStyle name="Comma 4 2 12 2 2 2 2 2" xfId="48145" xr:uid="{A4510F9E-2BC5-4497-8796-A74C4092FADF}"/>
    <cellStyle name="Comma 4 2 12 2 2 2 2 3" xfId="35517" xr:uid="{0FA3B079-0203-4118-AC13-9FD3B035E23D}"/>
    <cellStyle name="Comma 4 2 12 2 2 2 3" xfId="22887" xr:uid="{5105AB50-E07F-496C-8AB8-A131130DF579}"/>
    <cellStyle name="Comma 4 2 12 2 2 2 3 2" xfId="41864" xr:uid="{E145C833-857B-4B82-A56E-C7B1E3BD1EEF}"/>
    <cellStyle name="Comma 4 2 12 2 2 2 4" xfId="29224" xr:uid="{602F1073-1C17-4CE5-9113-CA8ACD1630D9}"/>
    <cellStyle name="Comma 4 2 12 2 2 3" xfId="5544" xr:uid="{11B55D4A-5AB6-413B-ADF6-CC2CA9DB957A}"/>
    <cellStyle name="Comma 4 2 12 2 2 3 2" xfId="12909" xr:uid="{D8A6A1BF-5388-4E4F-96F4-9E531597F066}"/>
    <cellStyle name="Comma 4 2 12 2 2 3 2 2" xfId="45527" xr:uid="{86A2E616-D911-4A6D-8C68-602A7E8B26B4}"/>
    <cellStyle name="Comma 4 2 12 2 2 3 2 3" xfId="32899" xr:uid="{C77902C0-806E-4908-A083-8CF5994BB6F0}"/>
    <cellStyle name="Comma 4 2 12 2 2 3 3" xfId="20269" xr:uid="{C75E674D-A7BC-419B-95CE-ABCFDC2BD34D}"/>
    <cellStyle name="Comma 4 2 12 2 2 3 3 2" xfId="39246" xr:uid="{BF25A20A-4545-4415-A11B-B576EA34380C}"/>
    <cellStyle name="Comma 4 2 12 2 2 3 4" xfId="26606" xr:uid="{FF2004D7-9408-4F33-B319-C6E92A61972A}"/>
    <cellStyle name="Comma 4 2 12 2 2 4" xfId="12030" xr:uid="{5FFA52F3-A42A-48D0-92CF-90F664FA612D}"/>
    <cellStyle name="Comma 4 2 12 2 2 4 2" xfId="44648" xr:uid="{BB0E33D8-A151-4554-94BF-2D4E66172F0B}"/>
    <cellStyle name="Comma 4 2 12 2 2 4 3" xfId="32020" xr:uid="{24C4FA1A-5849-40E1-AC9E-8896F5C64946}"/>
    <cellStyle name="Comma 4 2 12 2 2 5" xfId="19390" xr:uid="{3861B4C1-7F95-4459-905A-C0F99C64EE05}"/>
    <cellStyle name="Comma 4 2 12 2 2 5 2" xfId="38367" xr:uid="{50863E83-D271-4849-B9A1-EDA0D7F60DFF}"/>
    <cellStyle name="Comma 4 2 12 2 2 6" xfId="25727" xr:uid="{B574071E-2237-43C1-AE7A-D88BC9CED812}"/>
    <cellStyle name="Comma 4 2 12 2 3" xfId="3805" xr:uid="{62829C22-6AA5-4A6E-94C2-145ACFE5611A}"/>
    <cellStyle name="Comma 4 2 12 2 3 2" xfId="7302" xr:uid="{32EEA0B5-412E-4AC9-BE1E-7DEEB09E6B55}"/>
    <cellStyle name="Comma 4 2 12 2 3 2 2" xfId="14667" xr:uid="{0422107E-73AF-4461-B7B2-22533DD25F44}"/>
    <cellStyle name="Comma 4 2 12 2 3 2 2 2" xfId="47285" xr:uid="{53FEF759-1A1F-49CD-B405-E2076DA19C84}"/>
    <cellStyle name="Comma 4 2 12 2 3 2 2 3" xfId="34657" xr:uid="{0F8BE615-CFA5-4DFE-BBC1-100AFE880874}"/>
    <cellStyle name="Comma 4 2 12 2 3 2 3" xfId="22027" xr:uid="{CC9ECFB6-5214-4FB2-841E-3AE3A85962F1}"/>
    <cellStyle name="Comma 4 2 12 2 3 2 3 2" xfId="41004" xr:uid="{BAB0B07E-881D-4837-B912-95333E20AE85}"/>
    <cellStyle name="Comma 4 2 12 2 3 2 4" xfId="28364" xr:uid="{29F44A13-EF32-4E0A-BD0B-A4BFB8E5825F}"/>
    <cellStyle name="Comma 4 2 12 2 3 3" xfId="11171" xr:uid="{1125DAE6-E315-4B0A-AA9D-C1BC3830C7FC}"/>
    <cellStyle name="Comma 4 2 12 2 3 3 2" xfId="43788" xr:uid="{67AFEAAC-AE0B-4E6F-86D8-2D0B43BEF658}"/>
    <cellStyle name="Comma 4 2 12 2 3 3 3" xfId="31160" xr:uid="{9ECD4A80-AE04-4F11-A4AF-C5E49C0B9AD5}"/>
    <cellStyle name="Comma 4 2 12 2 3 4" xfId="18531" xr:uid="{27B0DE67-C887-4ED2-A697-7BBFE9926C37}"/>
    <cellStyle name="Comma 4 2 12 2 3 4 2" xfId="37507" xr:uid="{E7C112F7-F2E3-4999-8050-0D64FD95A885}"/>
    <cellStyle name="Comma 4 2 12 2 3 5" xfId="24867" xr:uid="{35B20B8E-BEC4-4267-862D-C7C8C66448CF}"/>
    <cellStyle name="Comma 4 2 12 2 4" xfId="6429" xr:uid="{3EF88353-4CC0-4E6A-B391-99F6237A4D77}"/>
    <cellStyle name="Comma 4 2 12 2 4 2" xfId="13794" xr:uid="{F6EBFC20-10BE-45A8-AA82-4CBF9E0A41E3}"/>
    <cellStyle name="Comma 4 2 12 2 4 2 2" xfId="46412" xr:uid="{89265B37-D94D-475B-B605-93A90AC31095}"/>
    <cellStyle name="Comma 4 2 12 2 4 2 3" xfId="33784" xr:uid="{B1300D87-44EA-4F25-881E-9153393659BD}"/>
    <cellStyle name="Comma 4 2 12 2 4 3" xfId="21154" xr:uid="{A645E819-7814-4694-B402-AF4B7E44FFC5}"/>
    <cellStyle name="Comma 4 2 12 2 4 3 2" xfId="40131" xr:uid="{DBD24110-6C26-49C4-AC26-5C4094393278}"/>
    <cellStyle name="Comma 4 2 12 2 4 4" xfId="27491" xr:uid="{375703E5-03E5-4A35-A3A2-DC2D90C5BD70}"/>
    <cellStyle name="Comma 4 2 12 2 5" xfId="10299" xr:uid="{39A74ADA-DFA9-429F-ABA8-EA98DDD25F64}"/>
    <cellStyle name="Comma 4 2 12 2 5 2" xfId="42915" xr:uid="{23E206F0-6020-474E-9DAF-A0FEC4725B9D}"/>
    <cellStyle name="Comma 4 2 12 2 5 3" xfId="30287" xr:uid="{6567F3A6-E90D-4E35-86C8-E3801FC2C371}"/>
    <cellStyle name="Comma 4 2 12 2 6" xfId="17659" xr:uid="{4D487A82-1CDE-43C8-8DB2-6E1A8370D929}"/>
    <cellStyle name="Comma 4 2 12 2 6 2" xfId="36634" xr:uid="{D7CF7F29-EF0A-4079-B11B-544790F7174C}"/>
    <cellStyle name="Comma 4 2 12 2 7" xfId="23994" xr:uid="{286706BB-1C34-4446-B761-79C76001318C}"/>
    <cellStyle name="Comma 4 2 12 3" xfId="4222" xr:uid="{92307F2D-6DC8-4432-8630-A39BBD7ADE41}"/>
    <cellStyle name="Comma 4 2 12 3 2" xfId="7719" xr:uid="{C201425A-1EA5-407D-A71E-23838716C684}"/>
    <cellStyle name="Comma 4 2 12 3 2 2" xfId="15084" xr:uid="{DB131D46-82EE-4346-90F7-5A84552A2983}"/>
    <cellStyle name="Comma 4 2 12 3 2 2 2" xfId="47702" xr:uid="{2D477153-587E-4F55-BE8E-4F17EC3D7AA8}"/>
    <cellStyle name="Comma 4 2 12 3 2 2 3" xfId="35074" xr:uid="{F6FE0B35-1504-424B-9AFA-674E764E80C9}"/>
    <cellStyle name="Comma 4 2 12 3 2 3" xfId="22444" xr:uid="{A793574C-D908-462E-9A1A-1F0AF6E2E674}"/>
    <cellStyle name="Comma 4 2 12 3 2 3 2" xfId="41421" xr:uid="{19C83EF8-BD15-463F-8BDC-AB7D1D076C56}"/>
    <cellStyle name="Comma 4 2 12 3 2 4" xfId="28781" xr:uid="{6F2A7FD0-C2E5-4C10-A1E1-ADEB4827C5E4}"/>
    <cellStyle name="Comma 4 2 12 3 3" xfId="5100" xr:uid="{F5626A64-21D9-4DBA-8F63-58C1EE1CBCC5}"/>
    <cellStyle name="Comma 4 2 12 3 3 2" xfId="12465" xr:uid="{B7BA4A57-9928-4693-BE0E-18ADA63575CB}"/>
    <cellStyle name="Comma 4 2 12 3 3 2 2" xfId="45083" xr:uid="{34D2642E-5CB6-4707-AA32-89443C2AD20B}"/>
    <cellStyle name="Comma 4 2 12 3 3 2 3" xfId="32455" xr:uid="{43522184-620E-4D79-A588-21B68E4B39E1}"/>
    <cellStyle name="Comma 4 2 12 3 3 3" xfId="19825" xr:uid="{F3137C45-7E9A-4390-82BB-66780802D927}"/>
    <cellStyle name="Comma 4 2 12 3 3 3 2" xfId="38802" xr:uid="{D5C5FBF0-879A-4B13-9057-3889C090221E}"/>
    <cellStyle name="Comma 4 2 12 3 3 4" xfId="26162" xr:uid="{F666B183-0D3C-4FCA-81DC-5937E8CD1774}"/>
    <cellStyle name="Comma 4 2 12 3 4" xfId="11588" xr:uid="{490A5A2C-65AE-493C-893C-AF124624E269}"/>
    <cellStyle name="Comma 4 2 12 3 4 2" xfId="44205" xr:uid="{9F485DC7-C5E2-4D9B-9A9B-6554096DE3BA}"/>
    <cellStyle name="Comma 4 2 12 3 4 3" xfId="31577" xr:uid="{A39C6160-2CE0-4806-83DD-E396A7794300}"/>
    <cellStyle name="Comma 4 2 12 3 5" xfId="18948" xr:uid="{E31929B9-26A4-4812-B204-557322098156}"/>
    <cellStyle name="Comma 4 2 12 3 5 2" xfId="37924" xr:uid="{5E7E5DB1-62A9-45AD-8B9F-B69B645652CF}"/>
    <cellStyle name="Comma 4 2 12 3 6" xfId="25284" xr:uid="{DFCAE630-A0EA-4D34-A656-D03FD3CCED3E}"/>
    <cellStyle name="Comma 4 2 12 4" xfId="3372" xr:uid="{C0BCEB34-0332-43E9-9CCA-AB35F7BAE33D}"/>
    <cellStyle name="Comma 4 2 12 4 2" xfId="6869" xr:uid="{AB0126BF-CD56-43CB-BB90-2B13169ADF78}"/>
    <cellStyle name="Comma 4 2 12 4 2 2" xfId="14234" xr:uid="{3F44BADC-E94E-44D2-BCCA-E858302C70F1}"/>
    <cellStyle name="Comma 4 2 12 4 2 2 2" xfId="46852" xr:uid="{6C676263-D143-4EFD-BEDC-3FB8AE93602C}"/>
    <cellStyle name="Comma 4 2 12 4 2 2 3" xfId="34224" xr:uid="{2A65D1A6-D39F-4639-817F-9DED2561B178}"/>
    <cellStyle name="Comma 4 2 12 4 2 3" xfId="21594" xr:uid="{7BAF872B-DB48-48C2-A992-CA11A0CE1DFC}"/>
    <cellStyle name="Comma 4 2 12 4 2 3 2" xfId="40571" xr:uid="{AF04E0F3-6103-4DE7-B76F-EDDDBE8DE56E}"/>
    <cellStyle name="Comma 4 2 12 4 2 4" xfId="27931" xr:uid="{6DAC2C04-03B4-4BAE-8A2E-7E11470D1B9E}"/>
    <cellStyle name="Comma 4 2 12 4 3" xfId="10738" xr:uid="{5C944AF2-2636-48FE-BB14-A5D25F30BB78}"/>
    <cellStyle name="Comma 4 2 12 4 3 2" xfId="43355" xr:uid="{0B38AB33-C654-44BF-ABDE-0D4991F5E7EA}"/>
    <cellStyle name="Comma 4 2 12 4 3 3" xfId="30727" xr:uid="{002254BA-AC81-49E9-B784-20C8D1A76319}"/>
    <cellStyle name="Comma 4 2 12 4 4" xfId="18098" xr:uid="{B7CBB947-621B-496E-A0B5-1972C62BB770}"/>
    <cellStyle name="Comma 4 2 12 4 4 2" xfId="37074" xr:uid="{899D0E34-68C3-4F05-B590-9EB7191C2429}"/>
    <cellStyle name="Comma 4 2 12 4 5" xfId="24434" xr:uid="{1EABBA9B-BBBB-4BDF-84F0-B8B3EA092842}"/>
    <cellStyle name="Comma 4 2 12 5" xfId="5985" xr:uid="{182B19FE-2249-484D-9115-9479F7A05BAE}"/>
    <cellStyle name="Comma 4 2 12 5 2" xfId="13350" xr:uid="{D640662A-E11E-4F75-97E1-121106E9244F}"/>
    <cellStyle name="Comma 4 2 12 5 2 2" xfId="45968" xr:uid="{B349E9E1-9BC9-4DF2-AAE2-846F95E2C5D8}"/>
    <cellStyle name="Comma 4 2 12 5 2 3" xfId="33340" xr:uid="{CFAC76A5-0DF0-48D5-8A02-EDA11FA640CF}"/>
    <cellStyle name="Comma 4 2 12 5 3" xfId="20710" xr:uid="{08054C48-475E-4A6C-B168-385426315DF1}"/>
    <cellStyle name="Comma 4 2 12 5 3 2" xfId="39687" xr:uid="{1B48BBE1-E63B-4470-B091-6B6AC97AF631}"/>
    <cellStyle name="Comma 4 2 12 5 4" xfId="27047" xr:uid="{D3003D7A-2C1A-4E3A-A73B-2D82BB1F2654}"/>
    <cellStyle name="Comma 4 2 12 6" xfId="2453" xr:uid="{815B5EC3-4673-41BA-A56F-ADB35C0F7DB1}"/>
    <cellStyle name="Comma 4 2 12 6 2" xfId="9859" xr:uid="{1467D6CE-4808-405E-9753-78AEBC74045B}"/>
    <cellStyle name="Comma 4 2 12 6 2 2" xfId="42474" xr:uid="{4E544276-4EF0-4AF1-8E4E-E649EE3E3F6F}"/>
    <cellStyle name="Comma 4 2 12 6 3" xfId="17219" xr:uid="{8F4F2211-EBC0-4025-B104-B2DDCE0DFECD}"/>
    <cellStyle name="Comma 4 2 12 6 4" xfId="29846" xr:uid="{512B20C3-F911-44D6-B7F6-EDBD8349BF92}"/>
    <cellStyle name="Comma 4 2 12 7" xfId="36164" xr:uid="{1BA97F0D-10BC-47DC-A62A-327194F1195D}"/>
    <cellStyle name="Comma 4 2 12 8" xfId="23550" xr:uid="{05038892-9A50-4589-8346-B6FB1DC85691}"/>
    <cellStyle name="Comma 4 2 13" xfId="1467" xr:uid="{384DDDCB-891E-4D47-8EE0-D3FA3C019FF1}"/>
    <cellStyle name="Comma 4 2 13 2" xfId="8219" xr:uid="{564FE932-D6C4-4E89-ACBF-6E205099EF99}"/>
    <cellStyle name="Comma 4 2 13 2 2" xfId="15584" xr:uid="{B35CB747-EF5F-419D-AEE3-BBEC93B1970F}"/>
    <cellStyle name="Comma 4 2 13 2 3" xfId="22944" xr:uid="{3457DA85-5E6B-4D79-A0B8-34264B0530C7}"/>
    <cellStyle name="Comma 4 2 13 3" xfId="9102" xr:uid="{2E5C910E-B105-463E-BDC4-013268174F97}"/>
    <cellStyle name="Comma 4 2 13 4" xfId="16462" xr:uid="{EA5FD81C-A6BE-4E97-938F-705DC0C9A414}"/>
    <cellStyle name="Comma 4 2 13 5" xfId="23162" xr:uid="{ACD8DC70-949F-4ECC-8B54-F8ABC68B51CC}"/>
    <cellStyle name="Comma 4 2 14" xfId="1565" xr:uid="{5B9B6E11-2ED1-48DC-B9DC-8C6C8AD3F40A}"/>
    <cellStyle name="Comma 4 2 14 2" xfId="9178" xr:uid="{59968F87-EFC4-4FCA-A0F5-ADFF73E04585}"/>
    <cellStyle name="Comma 4 2 14 2 2" xfId="41922" xr:uid="{D3950C8D-15AC-43EE-BD00-0A783B096702}"/>
    <cellStyle name="Comma 4 2 14 3" xfId="16538" xr:uid="{68F112EC-C1D4-400C-B3EB-39207FAFBD0D}"/>
    <cellStyle name="Comma 4 2 14 4" xfId="29282" xr:uid="{870A60C7-D9FA-4F54-925E-90B73D1DB577}"/>
    <cellStyle name="Comma 4 2 15" xfId="8326" xr:uid="{51463F47-5AE9-4E66-B4EE-955921B226F0}"/>
    <cellStyle name="Comma 4 2 15 2" xfId="15690" xr:uid="{F9B40D4F-E2EC-4AC2-93E1-BDFEE03DB52C}"/>
    <cellStyle name="Comma 4 2 15 2 2" xfId="41969" xr:uid="{4263A956-F37C-4AFC-AE8B-1F77FC564D32}"/>
    <cellStyle name="Comma 4 2 15 3" xfId="23050" xr:uid="{2A78AD12-62C7-46B6-A784-7A434700742D}"/>
    <cellStyle name="Comma 4 2 15 4" xfId="29333" xr:uid="{3A0C5D54-C5A1-48F8-B14D-50026329F821}"/>
    <cellStyle name="Comma 4 2 16" xfId="1479" xr:uid="{E3AFB834-3A66-419B-9477-890902518DCF}"/>
    <cellStyle name="Comma 4 2 16 2" xfId="9112" xr:uid="{F73587B1-A166-43B3-95F3-09EF79CED08C}"/>
    <cellStyle name="Comma 4 2 16 2 2" xfId="35652" xr:uid="{E4ACC222-F5FF-4AC1-AC60-2103B8CD2BF5}"/>
    <cellStyle name="Comma 4 2 16 3" xfId="16472" xr:uid="{4B1F024F-E29F-4656-AD84-DF756B05631D}"/>
    <cellStyle name="Comma 4 2 16 4" xfId="23121" xr:uid="{5E6F20AA-14C6-437E-9825-A0946F9B86F4}"/>
    <cellStyle name="Comma 4 2 17" xfId="8345" xr:uid="{BB473ED0-3EC3-4CD9-B7B7-DE44A290A179}"/>
    <cellStyle name="Comma 4 2 17 2" xfId="35613" xr:uid="{510DBA0D-28BF-45EC-BACD-63AA07501D89}"/>
    <cellStyle name="Comma 4 2 18" xfId="15706" xr:uid="{C7A26CC4-A5E5-405D-803D-89DE07D5BEF7}"/>
    <cellStyle name="Comma 4 2 19" xfId="23078" xr:uid="{C7B8BE04-9211-4A1A-BA1A-C4EF6930F358}"/>
    <cellStyle name="Comma 4 2 2" xfId="237" xr:uid="{78B8840B-FEA9-46B0-B486-35F085A35339}"/>
    <cellStyle name="Comma 4 2 2 10" xfId="5635" xr:uid="{CF396F39-3EC1-4D0F-B265-46D17632E227}"/>
    <cellStyle name="Comma 4 2 2 10 2" xfId="13000" xr:uid="{AAACC0F6-D029-4CC7-85D8-EDC81D3F94DB}"/>
    <cellStyle name="Comma 4 2 2 10 2 2" xfId="45618" xr:uid="{EDD8089A-082E-498D-9658-16A675E5A898}"/>
    <cellStyle name="Comma 4 2 2 10 2 3" xfId="32990" xr:uid="{E91C5C24-9C19-4D39-9C60-71B40D14195A}"/>
    <cellStyle name="Comma 4 2 2 10 3" xfId="20360" xr:uid="{C1B405C1-FEE8-4A1D-A4F5-71A303DAEE52}"/>
    <cellStyle name="Comma 4 2 2 10 3 2" xfId="39337" xr:uid="{07AE46F4-DB3B-4A9E-890A-E9E220A89EC6}"/>
    <cellStyle name="Comma 4 2 2 10 4" xfId="26697" xr:uid="{6A3B5F2F-F505-4791-91DC-466D81F3FE79}"/>
    <cellStyle name="Comma 4 2 2 11" xfId="1971" xr:uid="{48E99003-6C57-42C1-9242-D42263B6AC1D}"/>
    <cellStyle name="Comma 4 2 2 11 2" xfId="9508" xr:uid="{69DB4F87-63AA-4165-A497-E3056EA1A7FE}"/>
    <cellStyle name="Comma 4 2 2 11 2 2" xfId="41938" xr:uid="{1A41CA94-6566-41A8-A1E3-D0B51293AAAD}"/>
    <cellStyle name="Comma 4 2 2 11 3" xfId="16868" xr:uid="{B184F6CA-EE5E-448F-9B27-08B387013128}"/>
    <cellStyle name="Comma 4 2 2 11 4" xfId="29299" xr:uid="{277F7E63-721D-4330-8B01-9034131780FB}"/>
    <cellStyle name="Comma 4 2 2 12" xfId="8284" xr:uid="{5D89958C-DC3B-4999-8E2E-4EA262B4E3B7}"/>
    <cellStyle name="Comma 4 2 2 12 2" xfId="15649" xr:uid="{691D07A6-6258-4A86-9562-081F5463764D}"/>
    <cellStyle name="Comma 4 2 2 12 2 2" xfId="41982" xr:uid="{89DAF1D2-7714-475B-B419-8596E77FBAF2}"/>
    <cellStyle name="Comma 4 2 2 12 3" xfId="23009" xr:uid="{D7AB6AB2-43AE-4CDC-A337-63B922847A62}"/>
    <cellStyle name="Comma 4 2 2 12 4" xfId="29346" xr:uid="{0A6F322D-0818-4834-8156-753D9E3AF9E8}"/>
    <cellStyle name="Comma 4 2 2 13" xfId="1660" xr:uid="{F06F88C5-5593-4AC3-863F-FD301D4C6DE0}"/>
    <cellStyle name="Comma 4 2 2 13 2" xfId="9235" xr:uid="{F93C4248-6D64-4617-B9C5-3B98B7C182CE}"/>
    <cellStyle name="Comma 4 2 2 13 3" xfId="16595" xr:uid="{0C3D7259-3445-4E56-8B2A-5F61969E4D94}"/>
    <cellStyle name="Comma 4 2 2 13 4" xfId="35755" xr:uid="{A00AD304-8808-4846-9F97-7D5E92D04900}"/>
    <cellStyle name="Comma 4 2 2 14" xfId="8318" xr:uid="{A6394C99-8906-466D-8188-274D530A9F6F}"/>
    <cellStyle name="Comma 4 2 2 14 2" xfId="15683" xr:uid="{1BB95AEC-480A-40CB-BAE7-E35FFD7FDBF7}"/>
    <cellStyle name="Comma 4 2 2 14 3" xfId="23043" xr:uid="{AFA6383F-DE35-48AC-B21F-CC64F7FECCFD}"/>
    <cellStyle name="Comma 4 2 2 15" xfId="1500" xr:uid="{5AD1F7A8-ACC4-456E-9707-DC78016E95F0}"/>
    <cellStyle name="Comma 4 2 2 15 2" xfId="9123" xr:uid="{A1A82B83-908E-4CA8-AFC2-3FD06F7EC0FE}"/>
    <cellStyle name="Comma 4 2 2 15 3" xfId="16483" xr:uid="{FC59FBEB-95A0-4861-943F-634D9C3B2BA6}"/>
    <cellStyle name="Comma 4 2 2 16" xfId="8362" xr:uid="{D5010A3E-7880-4F9E-8F0B-C1CFD967537B}"/>
    <cellStyle name="Comma 4 2 2 17" xfId="15723" xr:uid="{37B4C717-EF6E-4B62-9DF4-085845DC208D}"/>
    <cellStyle name="Comma 4 2 2 18" xfId="23193" xr:uid="{4C833924-EB15-4595-866D-2FA93876A5B5}"/>
    <cellStyle name="Comma 4 2 2 2" xfId="299" xr:uid="{307441E7-78CF-4D5F-9268-7F3735763ED4}"/>
    <cellStyle name="Comma 4 2 2 2 10" xfId="8300" xr:uid="{08B4C881-E1B5-461D-B218-4EBF92EAD139}"/>
    <cellStyle name="Comma 4 2 2 2 10 2" xfId="15665" xr:uid="{3E2620EC-97DA-428F-8E49-209821AE5A8A}"/>
    <cellStyle name="Comma 4 2 2 2 10 2 2" xfId="35779" xr:uid="{0D98ABA0-CEE2-4F40-AA8E-777F0B2DAD5C}"/>
    <cellStyle name="Comma 4 2 2 2 10 3" xfId="23025" xr:uid="{6458BA12-8A11-446F-8E25-DEFB8ED782BB}"/>
    <cellStyle name="Comma 4 2 2 2 10 4" xfId="23212" xr:uid="{9488B5F2-60EB-40DA-8661-9AF4F6686E99}"/>
    <cellStyle name="Comma 4 2 2 2 11" xfId="8317" xr:uid="{A5ACCF2D-01E4-4B75-81F1-2154D388FB0F}"/>
    <cellStyle name="Comma 4 2 2 2 11 2" xfId="15682" xr:uid="{6C40DE6B-FB38-4DD6-A6BA-7CCE25593F2B}"/>
    <cellStyle name="Comma 4 2 2 2 11 3" xfId="23042" xr:uid="{8F631432-F8C2-48D0-9C11-7A5092D437AA}"/>
    <cellStyle name="Comma 4 2 2 2 11 4" xfId="35625" xr:uid="{053BA6C9-9217-414B-808E-84C7E854FDF8}"/>
    <cellStyle name="Comma 4 2 2 2 12" xfId="1504" xr:uid="{AC12DE14-C2D1-4123-81C1-90F7945DFFE1}"/>
    <cellStyle name="Comma 4 2 2 2 12 2" xfId="9127" xr:uid="{39998205-5665-45BA-9872-97AB0BCEB717}"/>
    <cellStyle name="Comma 4 2 2 2 12 3" xfId="16487" xr:uid="{B8EBD7A8-84E5-408B-B2A6-D2F8126B580A}"/>
    <cellStyle name="Comma 4 2 2 2 12 4" xfId="48224" xr:uid="{05450A63-63CB-4A4B-B04C-506AC1B7E2B1}"/>
    <cellStyle name="Comma 4 2 2 2 13" xfId="8402" xr:uid="{7B805DA4-4EDA-4920-90FB-F58DDB8AE044}"/>
    <cellStyle name="Comma 4 2 2 2 14" xfId="15763" xr:uid="{73B51F59-7D91-498C-A47E-E1D1ED69258A}"/>
    <cellStyle name="Comma 4 2 2 2 15" xfId="23090" xr:uid="{1A0222C1-B44C-4E11-A7A5-E432CFAF2108}"/>
    <cellStyle name="Comma 4 2 2 2 2" xfId="699" xr:uid="{B7ABC734-1A98-496A-9D66-6A5A76D77637}"/>
    <cellStyle name="Comma 4 2 2 2 2 10" xfId="15944" xr:uid="{937B53B8-576A-4F8D-9E1A-0D88A9568F57}"/>
    <cellStyle name="Comma 4 2 2 2 2 10 2" xfId="48259" xr:uid="{CDAE54CE-1D41-4286-972C-93BC00DEA62C}"/>
    <cellStyle name="Comma 4 2 2 2 2 11" xfId="23363" xr:uid="{1C6A3D7F-82E5-4D83-A6D0-9BF9257FE030}"/>
    <cellStyle name="Comma 4 2 2 2 2 2" xfId="1156" xr:uid="{A20493C1-EA5C-4CA8-9A1D-DAD5CB256638}"/>
    <cellStyle name="Comma 4 2 2 2 2 2 2" xfId="2902" xr:uid="{FA3115C6-4E9E-4F01-B94D-7920BF7B0BB8}"/>
    <cellStyle name="Comma 4 2 2 2 2 2 2 2" xfId="4634" xr:uid="{18900D2B-38B3-4649-B57B-45C1888EAAD8}"/>
    <cellStyle name="Comma 4 2 2 2 2 2 2 2 2" xfId="8132" xr:uid="{EDAAE502-4B1C-439F-8AF7-6712CB33E081}"/>
    <cellStyle name="Comma 4 2 2 2 2 2 2 2 2 2" xfId="15497" xr:uid="{BD6D0CBC-B3BE-455C-96FE-E0092A7D001D}"/>
    <cellStyle name="Comma 4 2 2 2 2 2 2 2 2 2 2" xfId="48115" xr:uid="{353C3672-797F-4222-98B3-10D330FDCF3D}"/>
    <cellStyle name="Comma 4 2 2 2 2 2 2 2 2 2 3" xfId="35487" xr:uid="{6CE28AAF-9D56-47FE-B2B8-601866D71080}"/>
    <cellStyle name="Comma 4 2 2 2 2 2 2 2 2 3" xfId="22857" xr:uid="{E908DEF3-D806-4A67-904D-3D434D2A72A3}"/>
    <cellStyle name="Comma 4 2 2 2 2 2 2 2 2 3 2" xfId="41834" xr:uid="{9516B7EC-595C-4D84-98F0-18B29CB1C32F}"/>
    <cellStyle name="Comma 4 2 2 2 2 2 2 2 2 4" xfId="29194" xr:uid="{5ED08CA9-9C08-46BD-AD16-3485885B0BBC}"/>
    <cellStyle name="Comma 4 2 2 2 2 2 2 2 3" xfId="5514" xr:uid="{B7A9DDD9-5445-4A1E-8E8C-07A2050A9340}"/>
    <cellStyle name="Comma 4 2 2 2 2 2 2 2 3 2" xfId="12879" xr:uid="{700B6DA6-3171-46FC-826F-CE50CBC4E1ED}"/>
    <cellStyle name="Comma 4 2 2 2 2 2 2 2 3 2 2" xfId="45497" xr:uid="{A589C0C4-D434-48E1-ACE2-E06D041ABBDC}"/>
    <cellStyle name="Comma 4 2 2 2 2 2 2 2 3 2 3" xfId="32869" xr:uid="{BB1C942E-4A9B-44B7-9CDA-A5C07C6BDF78}"/>
    <cellStyle name="Comma 4 2 2 2 2 2 2 2 3 3" xfId="20239" xr:uid="{D26DF935-94DD-4F56-A34F-9224F33EDE7F}"/>
    <cellStyle name="Comma 4 2 2 2 2 2 2 2 3 3 2" xfId="39216" xr:uid="{7E7F42CB-2FD8-4791-89D8-0F62DFC91AC0}"/>
    <cellStyle name="Comma 4 2 2 2 2 2 2 2 3 4" xfId="26576" xr:uid="{D0C152D3-CA48-47F1-8649-4B311BF83665}"/>
    <cellStyle name="Comma 4 2 2 2 2 2 2 2 4" xfId="12000" xr:uid="{E8CC4720-D593-4985-9816-2B43241745D2}"/>
    <cellStyle name="Comma 4 2 2 2 2 2 2 2 4 2" xfId="44618" xr:uid="{122482D0-7AD5-42BF-ABD3-00D125C74EBB}"/>
    <cellStyle name="Comma 4 2 2 2 2 2 2 2 4 3" xfId="31990" xr:uid="{4AEF25AB-E1F3-4A8C-91B6-5AA606F6706B}"/>
    <cellStyle name="Comma 4 2 2 2 2 2 2 2 5" xfId="19360" xr:uid="{28C7B458-7D0A-4F97-9BDC-A61F41C83C98}"/>
    <cellStyle name="Comma 4 2 2 2 2 2 2 2 5 2" xfId="38337" xr:uid="{728BAB4C-BF59-4941-953C-9FB8B73BEA5E}"/>
    <cellStyle name="Comma 4 2 2 2 2 2 2 2 6" xfId="25697" xr:uid="{85B1A9DB-36A4-4EFF-81D0-55B391B04232}"/>
    <cellStyle name="Comma 4 2 2 2 2 2 2 3" xfId="3778" xr:uid="{7A3FA6B4-7AEA-43FE-B04C-517CE85DE2E2}"/>
    <cellStyle name="Comma 4 2 2 2 2 2 2 3 2" xfId="7275" xr:uid="{106D1E48-9455-455B-8C14-158AFA64C1C0}"/>
    <cellStyle name="Comma 4 2 2 2 2 2 2 3 2 2" xfId="14640" xr:uid="{B9CC9950-29E2-4A9A-B794-7FFA85B7D6FE}"/>
    <cellStyle name="Comma 4 2 2 2 2 2 2 3 2 2 2" xfId="47258" xr:uid="{4E387E3E-09B3-424C-93ED-8FAE73BD6998}"/>
    <cellStyle name="Comma 4 2 2 2 2 2 2 3 2 2 3" xfId="34630" xr:uid="{41B6C206-A5A3-41B2-8450-9080C4059B42}"/>
    <cellStyle name="Comma 4 2 2 2 2 2 2 3 2 3" xfId="22000" xr:uid="{A700AD7F-A6D4-48CA-AF6C-66E047691775}"/>
    <cellStyle name="Comma 4 2 2 2 2 2 2 3 2 3 2" xfId="40977" xr:uid="{0AAE640E-9B99-4DBE-9CA5-3EF93D7042E2}"/>
    <cellStyle name="Comma 4 2 2 2 2 2 2 3 2 4" xfId="28337" xr:uid="{5B617D39-9253-468E-8D41-E1F4BC96D353}"/>
    <cellStyle name="Comma 4 2 2 2 2 2 2 3 3" xfId="11144" xr:uid="{10CACBCE-1E89-415C-9677-B5855EDAEE00}"/>
    <cellStyle name="Comma 4 2 2 2 2 2 2 3 3 2" xfId="43761" xr:uid="{65A6FD70-65B2-4B3C-BDD3-4225D9E3D05E}"/>
    <cellStyle name="Comma 4 2 2 2 2 2 2 3 3 3" xfId="31133" xr:uid="{88CD27F2-06BD-4ADF-95D2-C21235BDEEDC}"/>
    <cellStyle name="Comma 4 2 2 2 2 2 2 3 4" xfId="18504" xr:uid="{0B5CC82E-B8C4-4B55-ACED-63DC76CB0080}"/>
    <cellStyle name="Comma 4 2 2 2 2 2 2 3 4 2" xfId="37480" xr:uid="{68E38DB4-8711-4995-AE0F-9FD04D7AF756}"/>
    <cellStyle name="Comma 4 2 2 2 2 2 2 3 5" xfId="24840" xr:uid="{84AE4F6F-2D7D-40E4-BA23-5F12D396C76A}"/>
    <cellStyle name="Comma 4 2 2 2 2 2 2 4" xfId="6399" xr:uid="{725E3E5C-7D4A-4FA5-A68A-9766052B7C52}"/>
    <cellStyle name="Comma 4 2 2 2 2 2 2 4 2" xfId="13764" xr:uid="{800F9140-7C8F-4B74-B60D-B98B44562A0B}"/>
    <cellStyle name="Comma 4 2 2 2 2 2 2 4 2 2" xfId="46382" xr:uid="{A6994E37-0CD5-42AC-AC25-BB988C56E0C4}"/>
    <cellStyle name="Comma 4 2 2 2 2 2 2 4 2 3" xfId="33754" xr:uid="{17547F66-690F-40E3-B1A5-97E4D0F397E2}"/>
    <cellStyle name="Comma 4 2 2 2 2 2 2 4 3" xfId="21124" xr:uid="{861283EC-27C5-4924-84BB-8F0508D32B74}"/>
    <cellStyle name="Comma 4 2 2 2 2 2 2 4 3 2" xfId="40101" xr:uid="{AAFC7C6E-39A1-400E-8352-CBC75DB59FD3}"/>
    <cellStyle name="Comma 4 2 2 2 2 2 2 4 4" xfId="27461" xr:uid="{BF06D4EC-E932-4AFE-BEBE-747310D0B500}"/>
    <cellStyle name="Comma 4 2 2 2 2 2 2 5" xfId="10270" xr:uid="{C5E2DDA4-663A-481D-9AD6-B7ADC0B27C07}"/>
    <cellStyle name="Comma 4 2 2 2 2 2 2 5 2" xfId="42885" xr:uid="{2BD4A880-D6D8-4AFB-BD3D-05D1E7FE4EA4}"/>
    <cellStyle name="Comma 4 2 2 2 2 2 2 5 3" xfId="30257" xr:uid="{F39766A4-B252-41F1-8361-DC6548F99978}"/>
    <cellStyle name="Comma 4 2 2 2 2 2 2 6" xfId="17630" xr:uid="{7BF6F90A-869D-4DFB-BAB7-3F8A3725AB05}"/>
    <cellStyle name="Comma 4 2 2 2 2 2 2 6 2" xfId="36604" xr:uid="{A4A00172-0776-4001-93A7-1BF6A691CB79}"/>
    <cellStyle name="Comma 4 2 2 2 2 2 2 7" xfId="23964" xr:uid="{74E2A93E-8326-4464-A987-DD7BB5BB1B0C}"/>
    <cellStyle name="Comma 4 2 2 2 2 2 3" xfId="4194" xr:uid="{EC355DD9-129B-46E5-A0A3-130C04419527}"/>
    <cellStyle name="Comma 4 2 2 2 2 2 3 2" xfId="7691" xr:uid="{66702E7E-93F9-4699-B293-25CC4A19C395}"/>
    <cellStyle name="Comma 4 2 2 2 2 2 3 2 2" xfId="15056" xr:uid="{6C4DE3C5-25F0-43D4-AB25-A45D2A63EF90}"/>
    <cellStyle name="Comma 4 2 2 2 2 2 3 2 2 2" xfId="47674" xr:uid="{76068E49-7422-4DB2-A6AD-82228189DF96}"/>
    <cellStyle name="Comma 4 2 2 2 2 2 3 2 2 3" xfId="35046" xr:uid="{4CE6A5FE-8EC7-46EA-9478-2B4274A9553E}"/>
    <cellStyle name="Comma 4 2 2 2 2 2 3 2 3" xfId="22416" xr:uid="{15B32A04-4ACF-4389-98AC-FEBA19664F45}"/>
    <cellStyle name="Comma 4 2 2 2 2 2 3 2 3 2" xfId="41393" xr:uid="{3AD45C3E-A892-4324-96FC-AF0353517641}"/>
    <cellStyle name="Comma 4 2 2 2 2 2 3 2 4" xfId="28753" xr:uid="{F5455D44-8143-4C55-A4D7-CBA54C76D12C}"/>
    <cellStyle name="Comma 4 2 2 2 2 2 3 3" xfId="5072" xr:uid="{DA2A949C-10C1-4C27-810A-123E5421B0C8}"/>
    <cellStyle name="Comma 4 2 2 2 2 2 3 3 2" xfId="12437" xr:uid="{4966AF4F-80BE-4B18-96AF-EC074A1FB606}"/>
    <cellStyle name="Comma 4 2 2 2 2 2 3 3 2 2" xfId="45055" xr:uid="{DBBECA65-F6DC-406F-96C3-AE2BC61A1535}"/>
    <cellStyle name="Comma 4 2 2 2 2 2 3 3 2 3" xfId="32427" xr:uid="{29EB35CE-5628-46DF-BA14-71F39077353F}"/>
    <cellStyle name="Comma 4 2 2 2 2 2 3 3 3" xfId="19797" xr:uid="{56253603-775E-4A97-95E1-1F122E4C3D93}"/>
    <cellStyle name="Comma 4 2 2 2 2 2 3 3 3 2" xfId="38774" xr:uid="{C7E05D01-D016-4B55-B8A4-9F19C8B3F856}"/>
    <cellStyle name="Comma 4 2 2 2 2 2 3 3 4" xfId="26134" xr:uid="{70AF0437-0935-4450-823B-F5AB61D6372A}"/>
    <cellStyle name="Comma 4 2 2 2 2 2 3 4" xfId="11560" xr:uid="{AEFCD5E8-3746-4C6C-BF4F-ACD1D8A2A6FB}"/>
    <cellStyle name="Comma 4 2 2 2 2 2 3 4 2" xfId="44177" xr:uid="{C2169D90-9DB7-41BF-BBFC-C79D9DC1EE15}"/>
    <cellStyle name="Comma 4 2 2 2 2 2 3 4 3" xfId="31549" xr:uid="{47194152-390E-4158-B737-0F6FAAC140E4}"/>
    <cellStyle name="Comma 4 2 2 2 2 2 3 5" xfId="18920" xr:uid="{9211AC5D-C2BD-482D-B186-C8A1489A7EB3}"/>
    <cellStyle name="Comma 4 2 2 2 2 2 3 5 2" xfId="37896" xr:uid="{1891620F-2C80-4042-B9B2-5BCD183C4EF8}"/>
    <cellStyle name="Comma 4 2 2 2 2 2 3 6" xfId="25256" xr:uid="{F07D5DDC-35EB-4A0D-A86B-8EF6CE17FEF9}"/>
    <cellStyle name="Comma 4 2 2 2 2 2 4" xfId="3344" xr:uid="{72D3D90D-72D4-4D5A-9856-C6E2373F38EE}"/>
    <cellStyle name="Comma 4 2 2 2 2 2 4 2" xfId="6841" xr:uid="{CE96E673-F569-4F1A-B833-B6112A45DEAF}"/>
    <cellStyle name="Comma 4 2 2 2 2 2 4 2 2" xfId="14206" xr:uid="{921D99FD-A0E3-42B8-BE03-343A39188849}"/>
    <cellStyle name="Comma 4 2 2 2 2 2 4 2 2 2" xfId="46824" xr:uid="{4D5F2605-515D-409F-9412-16EA6BE535BA}"/>
    <cellStyle name="Comma 4 2 2 2 2 2 4 2 2 3" xfId="34196" xr:uid="{FE5757E6-A9F1-4D90-92C6-E1470D2CDC2C}"/>
    <cellStyle name="Comma 4 2 2 2 2 2 4 2 3" xfId="21566" xr:uid="{2E9DD5C0-17E9-42E2-BBB3-1F7375CDAF4C}"/>
    <cellStyle name="Comma 4 2 2 2 2 2 4 2 3 2" xfId="40543" xr:uid="{4F3E294C-CD47-46CE-89A3-F909C6D37A25}"/>
    <cellStyle name="Comma 4 2 2 2 2 2 4 2 4" xfId="27903" xr:uid="{14B38A7F-2E48-4D6E-9971-7818FAB74E0B}"/>
    <cellStyle name="Comma 4 2 2 2 2 2 4 3" xfId="10710" xr:uid="{E78A58E3-218B-4C15-A8F6-C472EE152FC1}"/>
    <cellStyle name="Comma 4 2 2 2 2 2 4 3 2" xfId="43327" xr:uid="{BA4CC46E-3E2C-48ED-8E74-03BE808354A2}"/>
    <cellStyle name="Comma 4 2 2 2 2 2 4 3 3" xfId="30699" xr:uid="{4E9003E6-A7E6-4678-9463-FE9205B9BA69}"/>
    <cellStyle name="Comma 4 2 2 2 2 2 4 4" xfId="18070" xr:uid="{ADB4392C-FEB3-4452-97D4-4449957B8200}"/>
    <cellStyle name="Comma 4 2 2 2 2 2 4 4 2" xfId="37046" xr:uid="{531FFE51-6A01-43A3-8C58-3405BE0B833D}"/>
    <cellStyle name="Comma 4 2 2 2 2 2 4 5" xfId="24406" xr:uid="{7C3826EF-20D9-447A-9363-297EAC4C2FDF}"/>
    <cellStyle name="Comma 4 2 2 2 2 2 5" xfId="5957" xr:uid="{9A51C6D7-97DB-46C8-AC86-9E481E9DE8EB}"/>
    <cellStyle name="Comma 4 2 2 2 2 2 5 2" xfId="13322" xr:uid="{09345F02-13C3-43EC-B713-49B033B5DD00}"/>
    <cellStyle name="Comma 4 2 2 2 2 2 5 2 2" xfId="45940" xr:uid="{5AC518AD-D61A-4D56-A1FB-1A108AB06867}"/>
    <cellStyle name="Comma 4 2 2 2 2 2 5 2 3" xfId="33312" xr:uid="{7C0760A3-C33B-4D68-8054-CE7F15875C85}"/>
    <cellStyle name="Comma 4 2 2 2 2 2 5 3" xfId="20682" xr:uid="{D66992D4-7E66-4153-B369-9ED55A872561}"/>
    <cellStyle name="Comma 4 2 2 2 2 2 5 3 2" xfId="39659" xr:uid="{71F4114B-7074-4912-9DC6-E6DE75734DD9}"/>
    <cellStyle name="Comma 4 2 2 2 2 2 5 4" xfId="27019" xr:uid="{9CB647F9-676C-4765-A9E9-5673A65605E4}"/>
    <cellStyle name="Comma 4 2 2 2 2 2 6" xfId="2405" xr:uid="{49BACA98-4FA9-41E5-A469-43EAD7B38ADC}"/>
    <cellStyle name="Comma 4 2 2 2 2 2 6 2" xfId="9830" xr:uid="{DF2F819D-B4D6-4F14-8F06-2B0AA6BB69A2}"/>
    <cellStyle name="Comma 4 2 2 2 2 2 6 2 2" xfId="42443" xr:uid="{BA78456D-5D53-4953-99BA-93201196D1D1}"/>
    <cellStyle name="Comma 4 2 2 2 2 2 6 3" xfId="17190" xr:uid="{19B2DBDC-22CC-4708-B146-E1AB4AFEBD07}"/>
    <cellStyle name="Comma 4 2 2 2 2 2 6 4" xfId="29815" xr:uid="{E0D5565C-9F7D-41C5-837C-41CD0F1B1800}"/>
    <cellStyle name="Comma 4 2 2 2 2 2 7" xfId="8999" xr:uid="{6F7B9696-9C34-4B1C-BEA9-623B5FE4F2D9}"/>
    <cellStyle name="Comma 4 2 2 2 2 2 7 2" xfId="36130" xr:uid="{7E0CDE3F-6A4F-4DDD-B0D3-BCE2DA4C2A8E}"/>
    <cellStyle name="Comma 4 2 2 2 2 2 8" xfId="16359" xr:uid="{E72B5956-19E4-4C6F-AD98-40D12F41101D}"/>
    <cellStyle name="Comma 4 2 2 2 2 2 8 2" xfId="48320" xr:uid="{303CDEF2-881A-4126-87EE-33A44831CDF9}"/>
    <cellStyle name="Comma 4 2 2 2 2 2 9" xfId="23518" xr:uid="{7FAFACC8-935F-46F2-9EBA-5D4984639E19}"/>
    <cellStyle name="Comma 4 2 2 2 2 3" xfId="884" xr:uid="{28985E5E-3D14-492F-9D68-54A97A3E6FBD}"/>
    <cellStyle name="Comma 4 2 2 2 2 3 2" xfId="4479" xr:uid="{B89276EC-F039-4C48-945C-225A55B291F5}"/>
    <cellStyle name="Comma 4 2 2 2 2 3 2 2" xfId="7977" xr:uid="{50B92A91-65C0-4EE9-9EB3-7ACE2FD6DC55}"/>
    <cellStyle name="Comma 4 2 2 2 2 3 2 2 2" xfId="15342" xr:uid="{9D29203D-5F0D-4B62-8C42-49EAE8781B80}"/>
    <cellStyle name="Comma 4 2 2 2 2 3 2 2 2 2" xfId="47960" xr:uid="{B1135E1C-32D7-4AA6-AEE4-E2A559EE7D06}"/>
    <cellStyle name="Comma 4 2 2 2 2 3 2 2 2 3" xfId="35332" xr:uid="{932FDDE7-42DB-436C-8569-292650495C07}"/>
    <cellStyle name="Comma 4 2 2 2 2 3 2 2 3" xfId="22702" xr:uid="{FB83A784-1962-4A2E-824C-B683470CD179}"/>
    <cellStyle name="Comma 4 2 2 2 2 3 2 2 3 2" xfId="41679" xr:uid="{DD9B00F1-245F-484B-9A4D-1269C8283DE7}"/>
    <cellStyle name="Comma 4 2 2 2 2 3 2 2 4" xfId="29039" xr:uid="{5BE5C10E-A2CD-454D-8FDA-647F1D726329}"/>
    <cellStyle name="Comma 4 2 2 2 2 3 2 3" xfId="5359" xr:uid="{0AB1722A-9DE7-49B1-AC6D-3A98284ED257}"/>
    <cellStyle name="Comma 4 2 2 2 2 3 2 3 2" xfId="12724" xr:uid="{C265B87B-01F6-40F2-ABE4-E6A1537A8262}"/>
    <cellStyle name="Comma 4 2 2 2 2 3 2 3 2 2" xfId="45342" xr:uid="{33AA1E3F-692D-4F13-8722-10DB6A52ADCA}"/>
    <cellStyle name="Comma 4 2 2 2 2 3 2 3 2 3" xfId="32714" xr:uid="{34E12FF7-D951-4C49-BB97-CF9BA395A8CF}"/>
    <cellStyle name="Comma 4 2 2 2 2 3 2 3 3" xfId="20084" xr:uid="{E22DD7DE-EE30-4061-A16C-9FA3B23A73A7}"/>
    <cellStyle name="Comma 4 2 2 2 2 3 2 3 3 2" xfId="39061" xr:uid="{A970A2E6-87B9-4B4F-AC6D-8790E1883981}"/>
    <cellStyle name="Comma 4 2 2 2 2 3 2 3 4" xfId="26421" xr:uid="{BF6C4D7A-6137-46BE-AAAF-39EF965C0707}"/>
    <cellStyle name="Comma 4 2 2 2 2 3 2 4" xfId="11845" xr:uid="{594F25F4-67A5-4F8D-9FC7-AE271D10C65E}"/>
    <cellStyle name="Comma 4 2 2 2 2 3 2 4 2" xfId="44463" xr:uid="{3FB27C4A-123C-4110-82EF-DE2E820EC776}"/>
    <cellStyle name="Comma 4 2 2 2 2 3 2 4 3" xfId="31835" xr:uid="{750BDD19-D953-455B-B9D0-FDEE7A69B6BB}"/>
    <cellStyle name="Comma 4 2 2 2 2 3 2 5" xfId="19205" xr:uid="{61FFEDD2-DC1A-4634-9A75-42C6759878F7}"/>
    <cellStyle name="Comma 4 2 2 2 2 3 2 5 2" xfId="38182" xr:uid="{C5F993C7-2989-4C9B-8FC7-F56D61015D6A}"/>
    <cellStyle name="Comma 4 2 2 2 2 3 2 6" xfId="25542" xr:uid="{34CFB6EA-962F-4BD6-A8A2-7D3F97C1BE08}"/>
    <cellStyle name="Comma 4 2 2 2 2 3 3" xfId="3624" xr:uid="{32F9B408-5467-4A8E-9842-D2A08C3BE646}"/>
    <cellStyle name="Comma 4 2 2 2 2 3 3 2" xfId="7121" xr:uid="{28926935-7C18-4598-BBDA-87C6DC6713A0}"/>
    <cellStyle name="Comma 4 2 2 2 2 3 3 2 2" xfId="14486" xr:uid="{C28E4379-A362-4EFE-9980-2CAB85FA795E}"/>
    <cellStyle name="Comma 4 2 2 2 2 3 3 2 2 2" xfId="47104" xr:uid="{245F24AE-38F8-4854-A739-D95A90A01CAF}"/>
    <cellStyle name="Comma 4 2 2 2 2 3 3 2 2 3" xfId="34476" xr:uid="{38964318-ABCA-46D8-AB00-AA50921E5B4D}"/>
    <cellStyle name="Comma 4 2 2 2 2 3 3 2 3" xfId="21846" xr:uid="{1EF01F3F-0257-4B42-85D9-282A46F47B3B}"/>
    <cellStyle name="Comma 4 2 2 2 2 3 3 2 3 2" xfId="40823" xr:uid="{E2A4C422-F876-4FE7-ADF6-E81127F71EF5}"/>
    <cellStyle name="Comma 4 2 2 2 2 3 3 2 4" xfId="28183" xr:uid="{A5D73D24-1906-4A82-80E0-D5A80FD8567B}"/>
    <cellStyle name="Comma 4 2 2 2 2 3 3 3" xfId="10990" xr:uid="{06DB51FD-CA06-46B0-A10C-DCB9794C46BD}"/>
    <cellStyle name="Comma 4 2 2 2 2 3 3 3 2" xfId="43607" xr:uid="{36C13ABC-58B0-45C6-9831-9EFB163F7BFA}"/>
    <cellStyle name="Comma 4 2 2 2 2 3 3 3 3" xfId="30979" xr:uid="{C7B4586D-9531-4A78-B1A7-F778244BC680}"/>
    <cellStyle name="Comma 4 2 2 2 2 3 3 4" xfId="18350" xr:uid="{CEB36629-415E-4D5A-968F-8C7B01707AD7}"/>
    <cellStyle name="Comma 4 2 2 2 2 3 3 4 2" xfId="37326" xr:uid="{31C05504-477F-4F3D-BD42-4E005245FC4D}"/>
    <cellStyle name="Comma 4 2 2 2 2 3 3 5" xfId="24686" xr:uid="{5C258433-5E6F-41DD-B8EF-2735163343C2}"/>
    <cellStyle name="Comma 4 2 2 2 2 3 4" xfId="6244" xr:uid="{D1089649-ED82-434B-BDE9-B3E76DE784E3}"/>
    <cellStyle name="Comma 4 2 2 2 2 3 4 2" xfId="13609" xr:uid="{FC0DB85F-959F-4914-B573-2524A18FE0FE}"/>
    <cellStyle name="Comma 4 2 2 2 2 3 4 2 2" xfId="46227" xr:uid="{754BAE78-DB24-4A9B-AABA-2B720E3E83AF}"/>
    <cellStyle name="Comma 4 2 2 2 2 3 4 2 3" xfId="33599" xr:uid="{16D5379F-2C9B-41A4-ABB8-0650E88BE7B7}"/>
    <cellStyle name="Comma 4 2 2 2 2 3 4 3" xfId="20969" xr:uid="{240C1AB1-675E-4F81-994C-FA42A880C0C4}"/>
    <cellStyle name="Comma 4 2 2 2 2 3 4 3 2" xfId="39946" xr:uid="{55E4D96D-6C33-484F-81DE-006FC35F74B9}"/>
    <cellStyle name="Comma 4 2 2 2 2 3 4 4" xfId="27306" xr:uid="{22A26C3E-31F9-4828-BDB2-026412F844A1}"/>
    <cellStyle name="Comma 4 2 2 2 2 3 5" xfId="2747" xr:uid="{F1C536C3-CAE3-4297-85C3-3137EE2FF2A5}"/>
    <cellStyle name="Comma 4 2 2 2 2 3 5 2" xfId="10115" xr:uid="{0B3B769F-723C-4908-8529-3E0F27E07118}"/>
    <cellStyle name="Comma 4 2 2 2 2 3 5 2 2" xfId="42730" xr:uid="{B8F74581-DC62-4E27-84A9-2208648CC876}"/>
    <cellStyle name="Comma 4 2 2 2 2 3 5 3" xfId="17475" xr:uid="{27F9A15B-98D8-4086-A04F-7A8CDCA8A8DC}"/>
    <cellStyle name="Comma 4 2 2 2 2 3 5 4" xfId="30102" xr:uid="{8B402A54-CAD8-4C06-ABB3-0D7F44ED3E9A}"/>
    <cellStyle name="Comma 4 2 2 2 2 3 6" xfId="8753" xr:uid="{BD97110F-64B3-4A36-8D75-261356E47C06}"/>
    <cellStyle name="Comma 4 2 2 2 2 3 6 2" xfId="36449" xr:uid="{9F973B2A-A94A-4B31-95B2-BFE8049A357D}"/>
    <cellStyle name="Comma 4 2 2 2 2 3 7" xfId="16113" xr:uid="{4B82CB4F-3D0C-407F-8930-A5DEFCD8B33E}"/>
    <cellStyle name="Comma 4 2 2 2 2 3 8" xfId="23809" xr:uid="{14A2937D-9AC0-48B7-94F0-E13B2A6AAC8B}"/>
    <cellStyle name="Comma 4 2 2 2 2 4" xfId="4039" xr:uid="{140B3E47-5BA1-4853-BA21-B051F2904C84}"/>
    <cellStyle name="Comma 4 2 2 2 2 4 2" xfId="7536" xr:uid="{93FFBED6-7540-482A-9284-87570F680001}"/>
    <cellStyle name="Comma 4 2 2 2 2 4 2 2" xfId="14901" xr:uid="{6D52CBB1-B88A-4DF3-ADEE-AB1426D410A5}"/>
    <cellStyle name="Comma 4 2 2 2 2 4 2 2 2" xfId="47519" xr:uid="{6C38C38B-E7A6-4407-9E50-7427409457CE}"/>
    <cellStyle name="Comma 4 2 2 2 2 4 2 2 3" xfId="34891" xr:uid="{8D20952B-A2FD-400C-820C-E27758681DD3}"/>
    <cellStyle name="Comma 4 2 2 2 2 4 2 3" xfId="22261" xr:uid="{71E18CA9-581B-4E48-8D03-2DC4BBEC9C79}"/>
    <cellStyle name="Comma 4 2 2 2 2 4 2 3 2" xfId="41238" xr:uid="{6ABF2412-7C4C-4F2A-8401-B07ADC5E40F2}"/>
    <cellStyle name="Comma 4 2 2 2 2 4 2 4" xfId="28598" xr:uid="{8A43CDA5-71FF-4CA4-B2A4-E34C9B71801B}"/>
    <cellStyle name="Comma 4 2 2 2 2 4 3" xfId="4917" xr:uid="{F8EF5DF0-DB14-4238-AF99-88FD84C39065}"/>
    <cellStyle name="Comma 4 2 2 2 2 4 3 2" xfId="12282" xr:uid="{DFA45BFA-CC68-41CF-9CDE-18D0CF2FC3E8}"/>
    <cellStyle name="Comma 4 2 2 2 2 4 3 2 2" xfId="44900" xr:uid="{ACFDF3FA-F082-4D60-B995-5E0A24099079}"/>
    <cellStyle name="Comma 4 2 2 2 2 4 3 2 3" xfId="32272" xr:uid="{C518B4F4-6552-4922-8557-911A6123EFCB}"/>
    <cellStyle name="Comma 4 2 2 2 2 4 3 3" xfId="19642" xr:uid="{9586E354-F5CD-47B8-9FDA-70ED9E1BD498}"/>
    <cellStyle name="Comma 4 2 2 2 2 4 3 3 2" xfId="38619" xr:uid="{22E67F82-90D1-4567-9060-516A9F170B1A}"/>
    <cellStyle name="Comma 4 2 2 2 2 4 3 4" xfId="25979" xr:uid="{F1051295-E05D-431F-BD5D-10445C3BACEC}"/>
    <cellStyle name="Comma 4 2 2 2 2 4 4" xfId="11405" xr:uid="{EDBD9D5B-D803-4D7D-80DE-1F3104FE6ADE}"/>
    <cellStyle name="Comma 4 2 2 2 2 4 4 2" xfId="44022" xr:uid="{65B3E2C2-F38C-4438-8484-6D6928D467AF}"/>
    <cellStyle name="Comma 4 2 2 2 2 4 4 3" xfId="31394" xr:uid="{593C273A-97A4-4715-B97B-4F273234B750}"/>
    <cellStyle name="Comma 4 2 2 2 2 4 5" xfId="18765" xr:uid="{32D799AD-6DF1-417E-A27E-F2F50D697432}"/>
    <cellStyle name="Comma 4 2 2 2 2 4 5 2" xfId="37741" xr:uid="{D2437EF5-9577-4F41-90D1-57C725DFB97B}"/>
    <cellStyle name="Comma 4 2 2 2 2 4 6" xfId="25101" xr:uid="{08D01B85-966D-43BE-92A8-ED53FE03F853}"/>
    <cellStyle name="Comma 4 2 2 2 2 5" xfId="3189" xr:uid="{0013A214-4608-483C-8A0C-1F6991144E53}"/>
    <cellStyle name="Comma 4 2 2 2 2 5 2" xfId="6686" xr:uid="{9868652F-B16F-4336-8B8A-F83895AA0EC8}"/>
    <cellStyle name="Comma 4 2 2 2 2 5 2 2" xfId="14051" xr:uid="{46BC2B29-DFFF-4CE4-B018-F3D5E1E08E18}"/>
    <cellStyle name="Comma 4 2 2 2 2 5 2 2 2" xfId="46669" xr:uid="{B06A7DEA-7969-45E8-8D57-85028984168E}"/>
    <cellStyle name="Comma 4 2 2 2 2 5 2 2 3" xfId="34041" xr:uid="{A2AA20B1-34E1-431F-AFFB-527C8B5228F3}"/>
    <cellStyle name="Comma 4 2 2 2 2 5 2 3" xfId="21411" xr:uid="{14683CBD-FDF1-4ACB-8D5D-709EDF621AC0}"/>
    <cellStyle name="Comma 4 2 2 2 2 5 2 3 2" xfId="40388" xr:uid="{CBF10338-8CD0-449E-BD73-236E7339530A}"/>
    <cellStyle name="Comma 4 2 2 2 2 5 2 4" xfId="27748" xr:uid="{1AB87890-9D7B-4DED-8EEC-3D5B93FF4E1E}"/>
    <cellStyle name="Comma 4 2 2 2 2 5 3" xfId="10555" xr:uid="{A5A15269-377A-403A-A91B-B3A15D6E70FF}"/>
    <cellStyle name="Comma 4 2 2 2 2 5 3 2" xfId="43172" xr:uid="{6459C7AE-D07B-4C05-89EC-875C2F0279A3}"/>
    <cellStyle name="Comma 4 2 2 2 2 5 3 3" xfId="30544" xr:uid="{7B4EAB9C-D7ED-4755-A35D-4C9AE8E71D82}"/>
    <cellStyle name="Comma 4 2 2 2 2 5 4" xfId="17915" xr:uid="{1B2D075D-4A7E-495D-862C-8997E759228D}"/>
    <cellStyle name="Comma 4 2 2 2 2 5 4 2" xfId="36891" xr:uid="{A20324A1-CC76-48EE-B405-29DBD4205102}"/>
    <cellStyle name="Comma 4 2 2 2 2 5 5" xfId="24251" xr:uid="{621B051E-41CC-4489-BC9B-6E080AC8B936}"/>
    <cellStyle name="Comma 4 2 2 2 2 6" xfId="5802" xr:uid="{712F98B0-669C-46FE-BCA9-9D854687FBEA}"/>
    <cellStyle name="Comma 4 2 2 2 2 6 2" xfId="13167" xr:uid="{CF88D317-BFCF-4725-A516-F3FA848C0344}"/>
    <cellStyle name="Comma 4 2 2 2 2 6 2 2" xfId="45785" xr:uid="{DA006308-D43B-47F5-B0E0-39BAF8A95226}"/>
    <cellStyle name="Comma 4 2 2 2 2 6 2 3" xfId="33157" xr:uid="{0A843C02-5AF3-4CC4-8A82-B1AC18C1C4FA}"/>
    <cellStyle name="Comma 4 2 2 2 2 6 3" xfId="20527" xr:uid="{6325D4E1-A94B-4962-8A9B-D7111C0297E6}"/>
    <cellStyle name="Comma 4 2 2 2 2 6 3 2" xfId="39504" xr:uid="{A5696B02-5910-408A-A850-BA08A1B50C3D}"/>
    <cellStyle name="Comma 4 2 2 2 2 6 4" xfId="26864" xr:uid="{D294405B-A0A0-4087-BBB8-057F990F822E}"/>
    <cellStyle name="Comma 4 2 2 2 2 7" xfId="2250" xr:uid="{2C4EB832-25E9-40C4-9758-D94D3F374A86}"/>
    <cellStyle name="Comma 4 2 2 2 2 7 2" xfId="9675" xr:uid="{E2571BF4-2650-44D9-8F7A-89C0FB0DD418}"/>
    <cellStyle name="Comma 4 2 2 2 2 7 2 2" xfId="41992" xr:uid="{F706AE9D-2E3B-4E77-BF0A-39797EEE2554}"/>
    <cellStyle name="Comma 4 2 2 2 2 7 3" xfId="17035" xr:uid="{5E838C84-8D70-435C-9D3E-2A8969963C5E}"/>
    <cellStyle name="Comma 4 2 2 2 2 7 4" xfId="29357" xr:uid="{9D767CB6-7F6A-4AD2-946C-1C01A457446D}"/>
    <cellStyle name="Comma 4 2 2 2 2 8" xfId="1515" xr:uid="{A286B9B8-C05E-4E6A-97F7-18787103876F}"/>
    <cellStyle name="Comma 4 2 2 2 2 8 2" xfId="9133" xr:uid="{EB88D2F1-A2B3-4070-8189-42B9227DE3BB}"/>
    <cellStyle name="Comma 4 2 2 2 2 8 2 2" xfId="42288" xr:uid="{D70D5CC8-57E3-485C-BEF8-6DBD09B20913}"/>
    <cellStyle name="Comma 4 2 2 2 2 8 3" xfId="16493" xr:uid="{8D6611AE-9263-465A-AC67-91A2605840B0}"/>
    <cellStyle name="Comma 4 2 2 2 2 8 4" xfId="29660" xr:uid="{C78D3365-4A29-466A-B9E6-A5D08065E5A3}"/>
    <cellStyle name="Comma 4 2 2 2 2 9" xfId="8584" xr:uid="{51FBA6C7-DF84-4229-9A54-2F3BBDC570E7}"/>
    <cellStyle name="Comma 4 2 2 2 2 9 2" xfId="35975" xr:uid="{94698B77-9A8B-4FF4-906B-0E96044C01F0}"/>
    <cellStyle name="Comma 4 2 2 2 3" xfId="664" xr:uid="{3FEA45C6-56E5-4F50-B160-8F7D78D9ABDB}"/>
    <cellStyle name="Comma 4 2 2 2 3 10" xfId="23442" xr:uid="{CB9D0D4F-D9C4-4C15-90E3-B2E9948EE0F2}"/>
    <cellStyle name="Comma 4 2 2 2 3 2" xfId="1032" xr:uid="{27CC12CF-88C5-49E6-A9EC-2E19B6ED1C7E}"/>
    <cellStyle name="Comma 4 2 2 2 3 2 2" xfId="4558" xr:uid="{BD176C39-CD78-4932-964C-C6A9837AFF64}"/>
    <cellStyle name="Comma 4 2 2 2 3 2 2 2" xfId="8056" xr:uid="{6C2C3744-7255-43EC-BA39-104F1ABAF28A}"/>
    <cellStyle name="Comma 4 2 2 2 3 2 2 2 2" xfId="15421" xr:uid="{D6329E2D-5446-4AB8-B856-33D8CD55A5AF}"/>
    <cellStyle name="Comma 4 2 2 2 3 2 2 2 2 2" xfId="48039" xr:uid="{A4FE30B4-5A3E-4E9B-8F4D-0C06AD9EACDB}"/>
    <cellStyle name="Comma 4 2 2 2 3 2 2 2 2 3" xfId="35411" xr:uid="{4E9EE94C-5A80-43BC-8CDF-CC3FF6BA7D12}"/>
    <cellStyle name="Comma 4 2 2 2 3 2 2 2 3" xfId="22781" xr:uid="{443D8E4F-6BB6-4BDA-B0AB-9D2FDB5173CC}"/>
    <cellStyle name="Comma 4 2 2 2 3 2 2 2 3 2" xfId="41758" xr:uid="{123C723D-8AE3-467E-9FB9-4FB3D5A1B380}"/>
    <cellStyle name="Comma 4 2 2 2 3 2 2 2 4" xfId="29118" xr:uid="{F6AE305A-A571-4DD9-97F1-42A450E9DDE4}"/>
    <cellStyle name="Comma 4 2 2 2 3 2 2 3" xfId="5438" xr:uid="{8A7F479B-0894-41C0-A307-597F1DBDE870}"/>
    <cellStyle name="Comma 4 2 2 2 3 2 2 3 2" xfId="12803" xr:uid="{71AB4760-5AC5-4397-BE6F-93C9A82A43EB}"/>
    <cellStyle name="Comma 4 2 2 2 3 2 2 3 2 2" xfId="45421" xr:uid="{6443EC2F-6E3D-4289-9121-D3A7BCDFE22B}"/>
    <cellStyle name="Comma 4 2 2 2 3 2 2 3 2 3" xfId="32793" xr:uid="{9C25F894-DE59-4935-9113-B0E2CB8658F5}"/>
    <cellStyle name="Comma 4 2 2 2 3 2 2 3 3" xfId="20163" xr:uid="{0FF69490-A68B-4985-A576-DAFA62C03A8C}"/>
    <cellStyle name="Comma 4 2 2 2 3 2 2 3 3 2" xfId="39140" xr:uid="{950D8DF4-714F-464D-99D7-F2A1A78B1E4D}"/>
    <cellStyle name="Comma 4 2 2 2 3 2 2 3 4" xfId="26500" xr:uid="{9609AF63-2D68-4B25-97C4-FB9BBBCCC04D}"/>
    <cellStyle name="Comma 4 2 2 2 3 2 2 4" xfId="11924" xr:uid="{74E908E4-B5F0-4F21-A1CB-D5CC3644B7B0}"/>
    <cellStyle name="Comma 4 2 2 2 3 2 2 4 2" xfId="44542" xr:uid="{AFCE73B9-5935-4118-BF2E-19F9D4D7266C}"/>
    <cellStyle name="Comma 4 2 2 2 3 2 2 4 3" xfId="31914" xr:uid="{3533E5C5-0593-4DC7-878B-6373C71AEEA0}"/>
    <cellStyle name="Comma 4 2 2 2 3 2 2 5" xfId="19284" xr:uid="{2131463B-6466-49AA-A398-2B8ADC6587D6}"/>
    <cellStyle name="Comma 4 2 2 2 3 2 2 5 2" xfId="38261" xr:uid="{C78342B7-C7C9-4838-B29D-304B9A859961}"/>
    <cellStyle name="Comma 4 2 2 2 3 2 2 6" xfId="25621" xr:uid="{3D1318D8-9B9A-4683-AC17-F4754030F56E}"/>
    <cellStyle name="Comma 4 2 2 2 3 2 3" xfId="3702" xr:uid="{AE805826-12F4-462B-9EF8-99E257B62DD9}"/>
    <cellStyle name="Comma 4 2 2 2 3 2 3 2" xfId="7199" xr:uid="{BD2B463D-DA47-4BC6-8E60-9184EBCCF294}"/>
    <cellStyle name="Comma 4 2 2 2 3 2 3 2 2" xfId="14564" xr:uid="{09360CB5-FF7D-44CE-AEAB-5593FC579DDD}"/>
    <cellStyle name="Comma 4 2 2 2 3 2 3 2 2 2" xfId="47182" xr:uid="{64D5E46A-49DC-4EDE-9918-0CDA75F1380B}"/>
    <cellStyle name="Comma 4 2 2 2 3 2 3 2 2 3" xfId="34554" xr:uid="{21D7022A-134F-4756-BBEB-4B7F498C2EB1}"/>
    <cellStyle name="Comma 4 2 2 2 3 2 3 2 3" xfId="21924" xr:uid="{70CB0FD8-87CF-4699-8BC4-A8D32F8CFC4B}"/>
    <cellStyle name="Comma 4 2 2 2 3 2 3 2 3 2" xfId="40901" xr:uid="{DD08616C-CCC6-4AE6-B715-57B1F992D113}"/>
    <cellStyle name="Comma 4 2 2 2 3 2 3 2 4" xfId="28261" xr:uid="{69BF0E75-B3C7-49D6-9A46-951BFC08DAF8}"/>
    <cellStyle name="Comma 4 2 2 2 3 2 3 3" xfId="11068" xr:uid="{6DFD41BF-AAC1-4F29-BE95-71178156D52F}"/>
    <cellStyle name="Comma 4 2 2 2 3 2 3 3 2" xfId="43685" xr:uid="{A2764444-E193-4BC4-8172-8430D8B10C87}"/>
    <cellStyle name="Comma 4 2 2 2 3 2 3 3 3" xfId="31057" xr:uid="{D004A802-FED3-4BEA-A3E9-159A98C03193}"/>
    <cellStyle name="Comma 4 2 2 2 3 2 3 4" xfId="18428" xr:uid="{B0B3B166-4546-4B56-88C9-2338DC5A7E86}"/>
    <cellStyle name="Comma 4 2 2 2 3 2 3 4 2" xfId="37404" xr:uid="{B678F5D4-18EF-436A-982D-E46D3066A3CC}"/>
    <cellStyle name="Comma 4 2 2 2 3 2 3 5" xfId="24764" xr:uid="{26F9D59F-EE6B-4EE6-82B9-C59670ED0BBA}"/>
    <cellStyle name="Comma 4 2 2 2 3 2 4" xfId="6323" xr:uid="{044507C9-77E3-4140-B64A-965B22C0FB4F}"/>
    <cellStyle name="Comma 4 2 2 2 3 2 4 2" xfId="13688" xr:uid="{7310ABCE-1887-4CB6-8DA6-C58E1C118978}"/>
    <cellStyle name="Comma 4 2 2 2 3 2 4 2 2" xfId="46306" xr:uid="{740CC2C1-8526-4D4B-A9B6-332EABF100C2}"/>
    <cellStyle name="Comma 4 2 2 2 3 2 4 2 3" xfId="33678" xr:uid="{A16F534C-AB27-4176-8400-B0730317DE66}"/>
    <cellStyle name="Comma 4 2 2 2 3 2 4 3" xfId="21048" xr:uid="{0FB2AFC7-4078-46B4-96E0-93E9A6B73D34}"/>
    <cellStyle name="Comma 4 2 2 2 3 2 4 3 2" xfId="40025" xr:uid="{137B8231-4065-4A0D-B810-6E167E9041EA}"/>
    <cellStyle name="Comma 4 2 2 2 3 2 4 4" xfId="27385" xr:uid="{AD8FEB64-26B7-4C42-89AB-F5E073A5FF78}"/>
    <cellStyle name="Comma 4 2 2 2 3 2 5" xfId="2826" xr:uid="{8B9FE8A9-8F4C-4BCC-9A94-38F6B5F5E342}"/>
    <cellStyle name="Comma 4 2 2 2 3 2 5 2" xfId="10194" xr:uid="{C7C03715-0A62-4C6B-B877-D1D9037D584F}"/>
    <cellStyle name="Comma 4 2 2 2 3 2 5 2 2" xfId="42809" xr:uid="{2715FD8B-B956-43C6-A610-24AF6DDFC2D4}"/>
    <cellStyle name="Comma 4 2 2 2 3 2 5 3" xfId="17554" xr:uid="{23F2AAC5-0A49-4AF8-80C3-541CA554D6F3}"/>
    <cellStyle name="Comma 4 2 2 2 3 2 5 4" xfId="30181" xr:uid="{59422445-F7EA-4795-B9A4-29D783E142AC}"/>
    <cellStyle name="Comma 4 2 2 2 3 2 6" xfId="8888" xr:uid="{CB115DFA-75BF-49F0-92E9-199E10DBA2CB}"/>
    <cellStyle name="Comma 4 2 2 2 3 2 6 2" xfId="36528" xr:uid="{2C73F96F-75A4-4903-88F8-D41FC2502108}"/>
    <cellStyle name="Comma 4 2 2 2 3 2 7" xfId="16248" xr:uid="{7FD6C0B4-7C24-4738-B139-9E27F0B3D9AA}"/>
    <cellStyle name="Comma 4 2 2 2 3 2 8" xfId="23888" xr:uid="{3C7C1FE0-FDF6-4A41-9A2D-3E432B8BF517}"/>
    <cellStyle name="Comma 4 2 2 2 3 3" xfId="4118" xr:uid="{E9CE42E7-08BE-4E86-A7CD-827E29114402}"/>
    <cellStyle name="Comma 4 2 2 2 3 3 2" xfId="7615" xr:uid="{13583B3D-2716-48D6-97C5-B0A76A716C7D}"/>
    <cellStyle name="Comma 4 2 2 2 3 3 2 2" xfId="14980" xr:uid="{C3E6EB4C-B400-48D3-BA05-2C778ED75FF0}"/>
    <cellStyle name="Comma 4 2 2 2 3 3 2 2 2" xfId="47598" xr:uid="{C366164F-7530-4BD1-B662-E73C5680C733}"/>
    <cellStyle name="Comma 4 2 2 2 3 3 2 2 3" xfId="34970" xr:uid="{0C92C78A-9D8A-4338-9D33-824093608E11}"/>
    <cellStyle name="Comma 4 2 2 2 3 3 2 3" xfId="22340" xr:uid="{82962FF2-704D-44D6-96B7-1BEE3E9F92D0}"/>
    <cellStyle name="Comma 4 2 2 2 3 3 2 3 2" xfId="41317" xr:uid="{701E1C6D-9FF1-409D-84D6-10BB0A7F1A23}"/>
    <cellStyle name="Comma 4 2 2 2 3 3 2 4" xfId="28677" xr:uid="{AC21624F-61E7-44DF-8A35-23E6159A831F}"/>
    <cellStyle name="Comma 4 2 2 2 3 3 3" xfId="4996" xr:uid="{78BDC424-A5C9-4DDB-BD95-73FBD57C01F8}"/>
    <cellStyle name="Comma 4 2 2 2 3 3 3 2" xfId="12361" xr:uid="{F9498124-14E5-416F-9CB8-EC67F14428E8}"/>
    <cellStyle name="Comma 4 2 2 2 3 3 3 2 2" xfId="44979" xr:uid="{6FF4F7A8-35B6-4A6B-91A5-E388A682055E}"/>
    <cellStyle name="Comma 4 2 2 2 3 3 3 2 3" xfId="32351" xr:uid="{6C0FEC97-3ED2-40C6-9F3A-7BE987941BC1}"/>
    <cellStyle name="Comma 4 2 2 2 3 3 3 3" xfId="19721" xr:uid="{80853C0E-C6A3-42A9-AEDA-3A1A797BFA6B}"/>
    <cellStyle name="Comma 4 2 2 2 3 3 3 3 2" xfId="38698" xr:uid="{B8855F1D-E569-417B-879C-6D8906EC3CA2}"/>
    <cellStyle name="Comma 4 2 2 2 3 3 3 4" xfId="26058" xr:uid="{5DFABF4D-4579-4C9A-82F8-31C03B85FD72}"/>
    <cellStyle name="Comma 4 2 2 2 3 3 4" xfId="11484" xr:uid="{C8D9BE60-4AB6-4A42-AD9B-A4D43AA00DD6}"/>
    <cellStyle name="Comma 4 2 2 2 3 3 4 2" xfId="44101" xr:uid="{3A10B7C7-2598-49CE-962A-60004B03D1D9}"/>
    <cellStyle name="Comma 4 2 2 2 3 3 4 3" xfId="31473" xr:uid="{C53D1450-0548-45B0-90FF-95DE18AC6AF9}"/>
    <cellStyle name="Comma 4 2 2 2 3 3 5" xfId="18844" xr:uid="{F2085EE0-2BF5-4788-83D4-69687C08CC37}"/>
    <cellStyle name="Comma 4 2 2 2 3 3 5 2" xfId="37820" xr:uid="{985B2129-06D3-422D-941B-D39F0C6AD662}"/>
    <cellStyle name="Comma 4 2 2 2 3 3 6" xfId="25180" xr:uid="{B2C0D0D2-4F67-44EE-93A3-273B4FF9C467}"/>
    <cellStyle name="Comma 4 2 2 2 3 4" xfId="3268" xr:uid="{FD6E6F4D-44EB-4959-B1A7-E08B174671D9}"/>
    <cellStyle name="Comma 4 2 2 2 3 4 2" xfId="6765" xr:uid="{37ACC7F7-5029-4D13-8443-324D84610C66}"/>
    <cellStyle name="Comma 4 2 2 2 3 4 2 2" xfId="14130" xr:uid="{EC8CC673-20EC-4848-98CF-A749151387B7}"/>
    <cellStyle name="Comma 4 2 2 2 3 4 2 2 2" xfId="46748" xr:uid="{A7303ADB-7068-423B-9D70-96C6E327A9BF}"/>
    <cellStyle name="Comma 4 2 2 2 3 4 2 2 3" xfId="34120" xr:uid="{55A895A7-53BB-4329-98D5-0A9570437BC4}"/>
    <cellStyle name="Comma 4 2 2 2 3 4 2 3" xfId="21490" xr:uid="{A8682175-70B6-4405-9404-F6C77E3B42F4}"/>
    <cellStyle name="Comma 4 2 2 2 3 4 2 3 2" xfId="40467" xr:uid="{7FF1FDF1-C5EE-4DFF-A3C4-7A90A33224E2}"/>
    <cellStyle name="Comma 4 2 2 2 3 4 2 4" xfId="27827" xr:uid="{688B19BB-AD06-407D-83AA-75663AAA8AD5}"/>
    <cellStyle name="Comma 4 2 2 2 3 4 3" xfId="10634" xr:uid="{1C81AFA6-90A4-44F3-81FE-5670162E7EEC}"/>
    <cellStyle name="Comma 4 2 2 2 3 4 3 2" xfId="43251" xr:uid="{E4D56A1B-25BA-4F97-BF06-DC3AE37793AC}"/>
    <cellStyle name="Comma 4 2 2 2 3 4 3 3" xfId="30623" xr:uid="{7282632A-6348-462A-B44E-903EAD4F1929}"/>
    <cellStyle name="Comma 4 2 2 2 3 4 4" xfId="17994" xr:uid="{D3B935CA-C785-4BD2-96E3-FC8B72549350}"/>
    <cellStyle name="Comma 4 2 2 2 3 4 4 2" xfId="36970" xr:uid="{F15894CD-9C68-4494-BC5D-08154BF3D47B}"/>
    <cellStyle name="Comma 4 2 2 2 3 4 5" xfId="24330" xr:uid="{883F55CB-FA36-420B-A368-331386BC8336}"/>
    <cellStyle name="Comma 4 2 2 2 3 5" xfId="5881" xr:uid="{4F4B7C3C-D0F9-41EC-968B-63B8476FED0C}"/>
    <cellStyle name="Comma 4 2 2 2 3 5 2" xfId="13246" xr:uid="{B636A69F-7239-4516-97FB-4EE84CB403B8}"/>
    <cellStyle name="Comma 4 2 2 2 3 5 2 2" xfId="45864" xr:uid="{33CE4796-5457-4EE3-A25E-D4C80984030C}"/>
    <cellStyle name="Comma 4 2 2 2 3 5 2 3" xfId="33236" xr:uid="{D9223ABC-A537-4339-9E20-DCD3DE47223A}"/>
    <cellStyle name="Comma 4 2 2 2 3 5 3" xfId="20606" xr:uid="{45755A6D-30AE-40E9-9C10-9333FB0B91EE}"/>
    <cellStyle name="Comma 4 2 2 2 3 5 3 2" xfId="39583" xr:uid="{32F574EB-DDE6-431C-8CCD-62F214F98798}"/>
    <cellStyle name="Comma 4 2 2 2 3 5 4" xfId="26943" xr:uid="{8E088C51-A1D8-4A46-9BA8-EAB3E0099082}"/>
    <cellStyle name="Comma 4 2 2 2 3 6" xfId="2329" xr:uid="{8B7E0334-B9C9-4BED-8325-DA8FA65689DF}"/>
    <cellStyle name="Comma 4 2 2 2 3 6 2" xfId="9754" xr:uid="{C629BAFF-33A2-4C99-8FB0-7C7897957C06}"/>
    <cellStyle name="Comma 4 2 2 2 3 6 2 2" xfId="41994" xr:uid="{C99ABB9A-50F7-4B86-A529-A3A972331596}"/>
    <cellStyle name="Comma 4 2 2 2 3 6 3" xfId="17114" xr:uid="{8008A9C7-30C9-4355-99AE-6B2C8EAFBB0D}"/>
    <cellStyle name="Comma 4 2 2 2 3 6 4" xfId="29359" xr:uid="{42F7A231-821F-457D-8AB2-41204EDAA12E}"/>
    <cellStyle name="Comma 4 2 2 2 3 7" xfId="1518" xr:uid="{08E29EAD-094E-4067-931B-569951E7DDDC}"/>
    <cellStyle name="Comma 4 2 2 2 3 7 2" xfId="9135" xr:uid="{74CC27F5-13EE-497F-A011-C9EBD7A4E65B}"/>
    <cellStyle name="Comma 4 2 2 2 3 7 2 2" xfId="42367" xr:uid="{61FAB48B-3CD6-4DF2-ADF5-38A7A5EE2A20}"/>
    <cellStyle name="Comma 4 2 2 2 3 7 3" xfId="16495" xr:uid="{B53BD951-556A-4BAF-B0B5-36C5B06CCC0F}"/>
    <cellStyle name="Comma 4 2 2 2 3 7 4" xfId="29739" xr:uid="{2C61BDF2-4AC2-4401-BD3D-F42127FD9911}"/>
    <cellStyle name="Comma 4 2 2 2 3 8" xfId="8575" xr:uid="{47C7763C-413E-45C3-B69B-F7F361A6B228}"/>
    <cellStyle name="Comma 4 2 2 2 3 8 2" xfId="36054" xr:uid="{B20CED41-9860-4F80-ABF1-6C9438D9D4B7}"/>
    <cellStyle name="Comma 4 2 2 2 3 9" xfId="15935" xr:uid="{522A9F77-490D-42EE-A939-CB64B067968B}"/>
    <cellStyle name="Comma 4 2 2 2 3 9 2" xfId="48286" xr:uid="{4C065E0F-3050-4865-8415-272C7E0FEB3A}"/>
    <cellStyle name="Comma 4 2 2 2 4" xfId="927" xr:uid="{B3E8F109-F565-4E80-8CAD-55E81671F9C4}"/>
    <cellStyle name="Comma 4 2 2 2 4 10" xfId="16146" xr:uid="{2AA1AF14-8C3D-46BB-973E-A71D0F0D8FE4}"/>
    <cellStyle name="Comma 4 2 2 2 4 11" xfId="23287" xr:uid="{688D3095-97E4-47DB-ADF1-726DF62D44DE}"/>
    <cellStyle name="Comma 4 2 2 2 4 2" xfId="1728" xr:uid="{B3A76C39-4F69-46FC-A4FD-D64A1770BB46}"/>
    <cellStyle name="Comma 4 2 2 2 4 2 2" xfId="4404" xr:uid="{78ABFC75-AF3C-4109-BC6C-9DA559D4BFE8}"/>
    <cellStyle name="Comma 4 2 2 2 4 2 2 2" xfId="7902" xr:uid="{9D0B9102-C72C-413B-8617-D89A73584E16}"/>
    <cellStyle name="Comma 4 2 2 2 4 2 2 2 2" xfId="15267" xr:uid="{803CF64D-DE58-4CDD-8821-3FE6DBBD0D0C}"/>
    <cellStyle name="Comma 4 2 2 2 4 2 2 2 2 2" xfId="47885" xr:uid="{274CA151-7A37-4276-9BC2-BFEECCCA0A47}"/>
    <cellStyle name="Comma 4 2 2 2 4 2 2 2 2 3" xfId="35257" xr:uid="{F286D3C1-6BD9-4205-9B19-195F006755AB}"/>
    <cellStyle name="Comma 4 2 2 2 4 2 2 2 3" xfId="22627" xr:uid="{95F0396E-A978-4F04-BAD9-0B744BA36F6E}"/>
    <cellStyle name="Comma 4 2 2 2 4 2 2 2 3 2" xfId="41604" xr:uid="{0A277D87-10C8-4D13-AED6-6D79693B08E6}"/>
    <cellStyle name="Comma 4 2 2 2 4 2 2 2 4" xfId="28964" xr:uid="{D87C2CA7-1740-4E5E-8169-BC48A46FC2F2}"/>
    <cellStyle name="Comma 4 2 2 2 4 2 2 3" xfId="5284" xr:uid="{BF14B01D-7705-40AD-B530-E693A9F7837C}"/>
    <cellStyle name="Comma 4 2 2 2 4 2 2 3 2" xfId="12649" xr:uid="{D61F6DEF-7ADE-40E1-B228-50B859FBF040}"/>
    <cellStyle name="Comma 4 2 2 2 4 2 2 3 2 2" xfId="45267" xr:uid="{A35B0625-9242-4192-A5BA-2153A331D3A1}"/>
    <cellStyle name="Comma 4 2 2 2 4 2 2 3 2 3" xfId="32639" xr:uid="{FEE1AF0D-5B3D-4E08-9086-431088BCB0CD}"/>
    <cellStyle name="Comma 4 2 2 2 4 2 2 3 3" xfId="20009" xr:uid="{F4A75CA1-EAFB-4B14-9F23-D8C46913BEA5}"/>
    <cellStyle name="Comma 4 2 2 2 4 2 2 3 3 2" xfId="38986" xr:uid="{7C56F827-7A98-4881-B51C-D446AEE65B50}"/>
    <cellStyle name="Comma 4 2 2 2 4 2 2 3 4" xfId="26346" xr:uid="{A07D7481-58C4-4955-A375-018EEF85C5D1}"/>
    <cellStyle name="Comma 4 2 2 2 4 2 2 4" xfId="11770" xr:uid="{AB973037-18E8-4104-B9A7-4574FA621717}"/>
    <cellStyle name="Comma 4 2 2 2 4 2 2 4 2" xfId="44388" xr:uid="{12551A0A-6003-4026-8A51-7B9DBB4A4CCC}"/>
    <cellStyle name="Comma 4 2 2 2 4 2 2 4 3" xfId="31760" xr:uid="{BEDD5B5E-5F8E-48E1-954D-20F6C22BC718}"/>
    <cellStyle name="Comma 4 2 2 2 4 2 2 5" xfId="19130" xr:uid="{33423AA5-126B-4F56-BB78-41965BE357DB}"/>
    <cellStyle name="Comma 4 2 2 2 4 2 2 5 2" xfId="38107" xr:uid="{B588C5E0-139B-4E8A-B577-2A19A00B7B2B}"/>
    <cellStyle name="Comma 4 2 2 2 4 2 2 6" xfId="25467" xr:uid="{AC4D2F7C-B316-4BF8-9A53-24C781D7F69F}"/>
    <cellStyle name="Comma 4 2 2 2 4 2 3" xfId="3549" xr:uid="{510DB891-FC0D-499C-9142-4D8ACABDC233}"/>
    <cellStyle name="Comma 4 2 2 2 4 2 3 2" xfId="7046" xr:uid="{AA6233E6-C57D-4501-89AC-E679725B3E61}"/>
    <cellStyle name="Comma 4 2 2 2 4 2 3 2 2" xfId="14411" xr:uid="{D71B9919-D3F4-4DEB-B622-D20748CF067A}"/>
    <cellStyle name="Comma 4 2 2 2 4 2 3 2 2 2" xfId="47029" xr:uid="{AE521557-38D1-49C9-8234-6FD3E5F2F099}"/>
    <cellStyle name="Comma 4 2 2 2 4 2 3 2 2 3" xfId="34401" xr:uid="{6EE7AE88-DA44-4392-AFF6-E13B56A3BC11}"/>
    <cellStyle name="Comma 4 2 2 2 4 2 3 2 3" xfId="21771" xr:uid="{663F8F49-1FF4-4B4D-A7CF-7649DD0D930D}"/>
    <cellStyle name="Comma 4 2 2 2 4 2 3 2 3 2" xfId="40748" xr:uid="{FF87A989-8ECC-4F5F-8CF9-163AE352DEE8}"/>
    <cellStyle name="Comma 4 2 2 2 4 2 3 2 4" xfId="28108" xr:uid="{5A75CCD2-EC19-4509-9FA2-B1EFA69C0CCA}"/>
    <cellStyle name="Comma 4 2 2 2 4 2 3 3" xfId="10915" xr:uid="{B6AE0A70-6A0D-4C6A-84CC-C270D2CF926C}"/>
    <cellStyle name="Comma 4 2 2 2 4 2 3 3 2" xfId="43532" xr:uid="{1CC9297C-70F4-476C-B827-6FF81E7A27FA}"/>
    <cellStyle name="Comma 4 2 2 2 4 2 3 3 3" xfId="30904" xr:uid="{1EF6B14F-B072-42FE-A4C8-F0552A45DA17}"/>
    <cellStyle name="Comma 4 2 2 2 4 2 3 4" xfId="18275" xr:uid="{13DD8FF1-4592-4DD5-9409-CBA53C25B551}"/>
    <cellStyle name="Comma 4 2 2 2 4 2 3 4 2" xfId="37251" xr:uid="{D0870782-12B0-4384-BA7A-B4FAF39DCCC7}"/>
    <cellStyle name="Comma 4 2 2 2 4 2 3 5" xfId="24611" xr:uid="{42A4DFF0-407C-4CE0-A56A-6195227C3E29}"/>
    <cellStyle name="Comma 4 2 2 2 4 2 4" xfId="6169" xr:uid="{E8BDF827-77CB-4070-B142-819900970A0C}"/>
    <cellStyle name="Comma 4 2 2 2 4 2 4 2" xfId="13534" xr:uid="{707DF3E7-4BC9-47B2-BF42-F6C0B3760F7D}"/>
    <cellStyle name="Comma 4 2 2 2 4 2 4 2 2" xfId="46152" xr:uid="{B3F4C62F-B7EB-432E-8119-1335FB14A02B}"/>
    <cellStyle name="Comma 4 2 2 2 4 2 4 2 3" xfId="33524" xr:uid="{3D14F463-C57D-40C4-BB41-D211D48B559B}"/>
    <cellStyle name="Comma 4 2 2 2 4 2 4 3" xfId="20894" xr:uid="{187984AA-A5E0-4850-B38F-76D089277A96}"/>
    <cellStyle name="Comma 4 2 2 2 4 2 4 3 2" xfId="39871" xr:uid="{784D5673-2DB1-4B43-B4A4-9AE0425ED09A}"/>
    <cellStyle name="Comma 4 2 2 2 4 2 4 4" xfId="27231" xr:uid="{94B5AE53-AD85-4B2C-B344-C6EE220C9298}"/>
    <cellStyle name="Comma 4 2 2 2 4 2 5" xfId="2671" xr:uid="{0BA1C9E7-74B0-431F-A95F-BF30FAEDD27F}"/>
    <cellStyle name="Comma 4 2 2 2 4 2 5 2" xfId="10040" xr:uid="{0DEC9D32-1377-4DF0-96B2-458E9B1D9D18}"/>
    <cellStyle name="Comma 4 2 2 2 4 2 5 2 2" xfId="42655" xr:uid="{D1F58B4E-B73E-425E-A1D8-A20F9D391013}"/>
    <cellStyle name="Comma 4 2 2 2 4 2 5 3" xfId="17400" xr:uid="{D7045AC0-9CAE-499F-A125-6E04C6859B3A}"/>
    <cellStyle name="Comma 4 2 2 2 4 2 5 4" xfId="30027" xr:uid="{E25D2285-317A-4A2F-A579-5C51FF5BDF19}"/>
    <cellStyle name="Comma 4 2 2 2 4 2 6" xfId="9266" xr:uid="{9DA8E226-C857-4B32-92B2-71144B951440}"/>
    <cellStyle name="Comma 4 2 2 2 4 2 6 2" xfId="36374" xr:uid="{1D22CB44-6DD7-4523-9625-699AD4B04DB4}"/>
    <cellStyle name="Comma 4 2 2 2 4 2 7" xfId="16626" xr:uid="{E93B2FC6-117A-42D2-B40D-0B64B7F78FCF}"/>
    <cellStyle name="Comma 4 2 2 2 4 2 8" xfId="23734" xr:uid="{AD8D0A5D-AB75-4D76-A53F-1656923D5A58}"/>
    <cellStyle name="Comma 4 2 2 2 4 3" xfId="1825" xr:uid="{8C32BC75-B9B3-4746-92DF-859FAC350AA5}"/>
    <cellStyle name="Comma 4 2 2 2 4 3 2" xfId="7462" xr:uid="{BB67D28E-5DBF-43C5-90B4-627B65D94B00}"/>
    <cellStyle name="Comma 4 2 2 2 4 3 2 2" xfId="14827" xr:uid="{E5702C65-D6C1-4673-874C-04D03B01F40C}"/>
    <cellStyle name="Comma 4 2 2 2 4 3 2 2 2" xfId="47445" xr:uid="{DE1C6FA3-A621-42E6-82F2-E81D3606D89E}"/>
    <cellStyle name="Comma 4 2 2 2 4 3 2 2 3" xfId="34817" xr:uid="{20AD1C77-6046-4433-AECE-48B120261530}"/>
    <cellStyle name="Comma 4 2 2 2 4 3 2 3" xfId="22187" xr:uid="{BFFADD83-8834-4F06-9EAA-EBBB38005B69}"/>
    <cellStyle name="Comma 4 2 2 2 4 3 2 3 2" xfId="41164" xr:uid="{7F048FE0-5689-40E1-8379-AFC85711F617}"/>
    <cellStyle name="Comma 4 2 2 2 4 3 2 4" xfId="28524" xr:uid="{FE6F72AD-74E4-4C13-8700-38AE3A00661B}"/>
    <cellStyle name="Comma 4 2 2 2 4 3 3" xfId="4842" xr:uid="{FEEF6C82-CF17-4919-913C-B960E4F06483}"/>
    <cellStyle name="Comma 4 2 2 2 4 3 3 2" xfId="12207" xr:uid="{6F95A35B-7656-493F-BCE8-F53EFDF2FD75}"/>
    <cellStyle name="Comma 4 2 2 2 4 3 3 2 2" xfId="44825" xr:uid="{CC21817E-ABEA-429A-A9EB-2774F8DB4317}"/>
    <cellStyle name="Comma 4 2 2 2 4 3 3 2 3" xfId="32197" xr:uid="{0E0B4CC3-A972-45F5-8CA9-74C62CC582F1}"/>
    <cellStyle name="Comma 4 2 2 2 4 3 3 3" xfId="19567" xr:uid="{D104A82D-67CE-4A67-8F0E-49D410E6437A}"/>
    <cellStyle name="Comma 4 2 2 2 4 3 3 3 2" xfId="38544" xr:uid="{CA05A178-8A97-49EA-902C-31A7A1792A6D}"/>
    <cellStyle name="Comma 4 2 2 2 4 3 3 4" xfId="25904" xr:uid="{C34C3C80-D233-4457-A57E-A41991CF2992}"/>
    <cellStyle name="Comma 4 2 2 2 4 3 4" xfId="3965" xr:uid="{1D123914-DC03-4631-A09A-0722306EF414}"/>
    <cellStyle name="Comma 4 2 2 2 4 3 4 2" xfId="11331" xr:uid="{3E27D2F3-F9D8-4E8B-B1ED-1C7179BFEDAB}"/>
    <cellStyle name="Comma 4 2 2 2 4 3 4 2 2" xfId="43948" xr:uid="{44327B14-674A-403B-9257-A3A4573E7A9D}"/>
    <cellStyle name="Comma 4 2 2 2 4 3 4 3" xfId="18691" xr:uid="{2D4E98DD-1737-4A0D-B917-9486D844BF9F}"/>
    <cellStyle name="Comma 4 2 2 2 4 3 4 4" xfId="31320" xr:uid="{E1D32402-AA34-485A-B127-4F4ABE84D4BC}"/>
    <cellStyle name="Comma 4 2 2 2 4 3 5" xfId="9362" xr:uid="{FB768F04-993C-4A10-9A53-64B9E698BAE6}"/>
    <cellStyle name="Comma 4 2 2 2 4 3 5 2" xfId="37667" xr:uid="{5BB9C365-F14D-44BB-BC23-8E409B665236}"/>
    <cellStyle name="Comma 4 2 2 2 4 3 6" xfId="16722" xr:uid="{6DF48E56-74E9-4DE5-AA29-58EAFE807B28}"/>
    <cellStyle name="Comma 4 2 2 2 4 3 7" xfId="25027" xr:uid="{E5628DF2-097F-4142-A573-6C5841692C06}"/>
    <cellStyle name="Comma 4 2 2 2 4 4" xfId="3115" xr:uid="{E404ED36-23F4-455F-A614-6C46DE52869C}"/>
    <cellStyle name="Comma 4 2 2 2 4 4 2" xfId="6612" xr:uid="{62005D5A-0A7B-4C4C-9824-0A3647EA0404}"/>
    <cellStyle name="Comma 4 2 2 2 4 4 2 2" xfId="13977" xr:uid="{B120B181-F27D-4B91-95C1-31A17A9E3FEB}"/>
    <cellStyle name="Comma 4 2 2 2 4 4 2 2 2" xfId="46595" xr:uid="{7FA8F631-97CD-45C9-8B85-D204F85BABD2}"/>
    <cellStyle name="Comma 4 2 2 2 4 4 2 2 3" xfId="33967" xr:uid="{6164B0A8-D81C-4806-81D8-A8F19933679E}"/>
    <cellStyle name="Comma 4 2 2 2 4 4 2 3" xfId="21337" xr:uid="{AC17ACD5-C767-41BC-91FF-D9FEFC288A66}"/>
    <cellStyle name="Comma 4 2 2 2 4 4 2 3 2" xfId="40314" xr:uid="{C03D139D-61EE-49C8-A2B1-01FFCA3ADEE7}"/>
    <cellStyle name="Comma 4 2 2 2 4 4 2 4" xfId="27674" xr:uid="{B2A8FB93-1200-43C3-9E55-621DC52E5DC1}"/>
    <cellStyle name="Comma 4 2 2 2 4 4 3" xfId="10481" xr:uid="{F621D8FE-DDC8-4FB3-9788-C533049CCEFD}"/>
    <cellStyle name="Comma 4 2 2 2 4 4 3 2" xfId="43098" xr:uid="{CF22155D-73AC-4F96-9125-B5665F66D7A9}"/>
    <cellStyle name="Comma 4 2 2 2 4 4 3 3" xfId="30470" xr:uid="{DCB946BA-0289-4C9D-9E48-15E15CCD3A3F}"/>
    <cellStyle name="Comma 4 2 2 2 4 4 4" xfId="17841" xr:uid="{DAD8CC7E-F484-434B-9D51-383B6F6DBACA}"/>
    <cellStyle name="Comma 4 2 2 2 4 4 4 2" xfId="36817" xr:uid="{0CC942FE-D8EA-4505-820B-A16B3C70E3AC}"/>
    <cellStyle name="Comma 4 2 2 2 4 4 5" xfId="24177" xr:uid="{F36686D7-CB9B-4E09-ABB8-4503D4714548}"/>
    <cellStyle name="Comma 4 2 2 2 4 5" xfId="5727" xr:uid="{4967CC55-F6C0-421A-BA72-A55192BE409F}"/>
    <cellStyle name="Comma 4 2 2 2 4 5 2" xfId="13092" xr:uid="{91E1DB51-FD88-4D82-B211-2AAD4DA67EA6}"/>
    <cellStyle name="Comma 4 2 2 2 4 5 2 2" xfId="45710" xr:uid="{30827FD9-524D-4764-A301-05F267AD880D}"/>
    <cellStyle name="Comma 4 2 2 2 4 5 2 3" xfId="33082" xr:uid="{9ECF7DBA-181C-4FE8-B694-A8C88CEDB81E}"/>
    <cellStyle name="Comma 4 2 2 2 4 5 3" xfId="20452" xr:uid="{EA26116F-F3F3-4714-8A08-F5390363D848}"/>
    <cellStyle name="Comma 4 2 2 2 4 5 3 2" xfId="39429" xr:uid="{69B04E03-E48E-49C6-A1AA-ABD9C1D91766}"/>
    <cellStyle name="Comma 4 2 2 2 4 5 4" xfId="26789" xr:uid="{17FCC448-9171-4D91-9175-9BC35B614306}"/>
    <cellStyle name="Comma 4 2 2 2 4 6" xfId="2149" xr:uid="{FA58A145-0153-448E-86A4-5FEA79CCBB13}"/>
    <cellStyle name="Comma 4 2 2 2 4 6 2" xfId="9600" xr:uid="{5F50E5CD-BB23-44A6-805F-94DA5F3BE2F2}"/>
    <cellStyle name="Comma 4 2 2 2 4 6 2 2" xfId="41996" xr:uid="{FA3E2115-CE16-40BA-A54F-826E68A15079}"/>
    <cellStyle name="Comma 4 2 2 2 4 6 3" xfId="16960" xr:uid="{2C4BEFDD-96EB-4136-B230-A6FCEA39AAF8}"/>
    <cellStyle name="Comma 4 2 2 2 4 6 4" xfId="29361" xr:uid="{4C967D46-96BF-4E3B-829F-468D16E7995D}"/>
    <cellStyle name="Comma 4 2 2 2 4 7" xfId="8225" xr:uid="{B832488F-BD07-4DDB-8C09-199E962EEA0A}"/>
    <cellStyle name="Comma 4 2 2 2 4 7 2" xfId="15590" xr:uid="{400C9EBD-5479-4185-8A1F-55B36981DF2B}"/>
    <cellStyle name="Comma 4 2 2 2 4 7 2 2" xfId="42213" xr:uid="{2CBCF076-5307-4DF2-9FA6-6EBAC1D65124}"/>
    <cellStyle name="Comma 4 2 2 2 4 7 3" xfId="22950" xr:uid="{D24C6E82-BAB9-41E9-8901-9FE6F4DBB0BA}"/>
    <cellStyle name="Comma 4 2 2 2 4 7 4" xfId="29585" xr:uid="{318B4EE7-8B2D-43B3-855A-8D76B4DD262C}"/>
    <cellStyle name="Comma 4 2 2 2 4 8" xfId="1523" xr:uid="{E67D960C-3AB9-451F-9595-061B69CE7949}"/>
    <cellStyle name="Comma 4 2 2 2 4 8 2" xfId="9137" xr:uid="{22942E64-4CAB-47C4-80BE-9CD682A5372A}"/>
    <cellStyle name="Comma 4 2 2 2 4 8 3" xfId="16497" xr:uid="{96728F7A-5E45-49FC-A294-31AC8B1BB351}"/>
    <cellStyle name="Comma 4 2 2 2 4 8 4" xfId="35880" xr:uid="{B2FAD89A-830E-4797-9545-FE1FC2909C30}"/>
    <cellStyle name="Comma 4 2 2 2 4 9" xfId="8786" xr:uid="{2B1A4864-E1F6-48D1-A3C2-30A1A205585F}"/>
    <cellStyle name="Comma 4 2 2 2 5" xfId="875" xr:uid="{9C3BBC4B-1348-4556-8001-7BAEE35A26A6}"/>
    <cellStyle name="Comma 4 2 2 2 5 2" xfId="2924" xr:uid="{761E84AA-FF41-463D-AB90-079232EBF494}"/>
    <cellStyle name="Comma 4 2 2 2 5 2 2" xfId="4656" xr:uid="{2CB7CF05-2D7C-457C-B1AA-C46E7BCC455E}"/>
    <cellStyle name="Comma 4 2 2 2 5 2 2 2" xfId="8154" xr:uid="{8E4C86D4-31A9-4446-A89E-8115D67410BF}"/>
    <cellStyle name="Comma 4 2 2 2 5 2 2 2 2" xfId="15519" xr:uid="{91B0B08E-3752-4F6E-82F2-521779F10D18}"/>
    <cellStyle name="Comma 4 2 2 2 5 2 2 2 2 2" xfId="48137" xr:uid="{371D1E84-E585-401E-AF82-FFF2EA0D5149}"/>
    <cellStyle name="Comma 4 2 2 2 5 2 2 2 2 3" xfId="35509" xr:uid="{E28E286B-6132-47AC-9700-7E707771C219}"/>
    <cellStyle name="Comma 4 2 2 2 5 2 2 2 3" xfId="22879" xr:uid="{02C4C1D7-DB0F-44A7-8D73-3ADECD8B7E10}"/>
    <cellStyle name="Comma 4 2 2 2 5 2 2 2 3 2" xfId="41856" xr:uid="{A5D0D87F-5030-4291-A25B-B41FDD67AA4D}"/>
    <cellStyle name="Comma 4 2 2 2 5 2 2 2 4" xfId="29216" xr:uid="{B66B2285-38DF-4867-B917-5BBF05208F7F}"/>
    <cellStyle name="Comma 4 2 2 2 5 2 2 3" xfId="5536" xr:uid="{2684D0A9-5A02-4979-BF25-41FF11AF9CB6}"/>
    <cellStyle name="Comma 4 2 2 2 5 2 2 3 2" xfId="12901" xr:uid="{2F5C56BC-EEF3-4D3C-BB56-75E005469DEA}"/>
    <cellStyle name="Comma 4 2 2 2 5 2 2 3 2 2" xfId="45519" xr:uid="{EC4AC14C-CFAE-44A9-9368-CE4767EFC526}"/>
    <cellStyle name="Comma 4 2 2 2 5 2 2 3 2 3" xfId="32891" xr:uid="{5C6CFCBC-D6E3-4A17-9A33-F2865141ADAC}"/>
    <cellStyle name="Comma 4 2 2 2 5 2 2 3 3" xfId="20261" xr:uid="{943E161D-F18D-4E0C-9550-9B634904FF4B}"/>
    <cellStyle name="Comma 4 2 2 2 5 2 2 3 3 2" xfId="39238" xr:uid="{5F0F2014-DCF3-4CBA-A96C-BAC4436CEF4F}"/>
    <cellStyle name="Comma 4 2 2 2 5 2 2 3 4" xfId="26598" xr:uid="{A2C5AD7E-D110-45B1-BA8B-125072BD95DD}"/>
    <cellStyle name="Comma 4 2 2 2 5 2 2 4" xfId="12022" xr:uid="{974C1B86-1546-4505-BFAE-1710C6B9EE36}"/>
    <cellStyle name="Comma 4 2 2 2 5 2 2 4 2" xfId="44640" xr:uid="{34D6107B-F768-4181-B2D6-B1767A217B76}"/>
    <cellStyle name="Comma 4 2 2 2 5 2 2 4 3" xfId="32012" xr:uid="{E9520995-6C74-4267-AC2E-0C163CE1988F}"/>
    <cellStyle name="Comma 4 2 2 2 5 2 2 5" xfId="19382" xr:uid="{58A13B9C-6DBA-4391-961F-DDCC9FF0ECEE}"/>
    <cellStyle name="Comma 4 2 2 2 5 2 2 5 2" xfId="38359" xr:uid="{C1660EA1-6E13-49B7-8A67-A28B291C85ED}"/>
    <cellStyle name="Comma 4 2 2 2 5 2 2 6" xfId="25719" xr:uid="{C812D70B-3A67-4B67-A28C-3241B570460B}"/>
    <cellStyle name="Comma 4 2 2 2 5 2 3" xfId="3800" xr:uid="{96478889-F304-4F9A-9115-34CEBDB286FC}"/>
    <cellStyle name="Comma 4 2 2 2 5 2 3 2" xfId="7297" xr:uid="{28D4AF15-B8F7-49DD-BAAB-F6E0387DF6E4}"/>
    <cellStyle name="Comma 4 2 2 2 5 2 3 2 2" xfId="14662" xr:uid="{3256B628-A3D1-4040-8BDC-48F80C2ED975}"/>
    <cellStyle name="Comma 4 2 2 2 5 2 3 2 2 2" xfId="47280" xr:uid="{F2338B17-59D4-4009-9ECD-F72498F2355E}"/>
    <cellStyle name="Comma 4 2 2 2 5 2 3 2 2 3" xfId="34652" xr:uid="{55784268-B06B-4B7D-A2B2-7AEA9860A9C1}"/>
    <cellStyle name="Comma 4 2 2 2 5 2 3 2 3" xfId="22022" xr:uid="{3D5B0491-E668-4844-9624-A369812C02A1}"/>
    <cellStyle name="Comma 4 2 2 2 5 2 3 2 3 2" xfId="40999" xr:uid="{5E17E7B8-57A6-47A2-9DD1-309D805604F8}"/>
    <cellStyle name="Comma 4 2 2 2 5 2 3 2 4" xfId="28359" xr:uid="{8A0B4807-2A03-4DE9-9B64-4550973AA2ED}"/>
    <cellStyle name="Comma 4 2 2 2 5 2 3 3" xfId="11166" xr:uid="{FE3AB4B2-D37B-4B44-B1A9-A069CA87F873}"/>
    <cellStyle name="Comma 4 2 2 2 5 2 3 3 2" xfId="43783" xr:uid="{F7B6DF5E-C604-412D-8E21-4B12E73EB4FF}"/>
    <cellStyle name="Comma 4 2 2 2 5 2 3 3 3" xfId="31155" xr:uid="{0BF392A1-423C-4A6B-977A-DF94C7C33337}"/>
    <cellStyle name="Comma 4 2 2 2 5 2 3 4" xfId="18526" xr:uid="{4C0BC8FF-310D-4BB7-8A9C-4DD86C2EAC17}"/>
    <cellStyle name="Comma 4 2 2 2 5 2 3 4 2" xfId="37502" xr:uid="{0086FCFD-AEFA-4BB5-A88F-3751A1026151}"/>
    <cellStyle name="Comma 4 2 2 2 5 2 3 5" xfId="24862" xr:uid="{D18E533E-5100-4A58-AF2B-067B556C71C8}"/>
    <cellStyle name="Comma 4 2 2 2 5 2 4" xfId="6421" xr:uid="{5076E450-7374-4159-9FEF-C530DA8FA45A}"/>
    <cellStyle name="Comma 4 2 2 2 5 2 4 2" xfId="13786" xr:uid="{0001D3B0-A9F5-4D12-8B23-2F677923CED1}"/>
    <cellStyle name="Comma 4 2 2 2 5 2 4 2 2" xfId="46404" xr:uid="{F113F5F3-ABAE-4EDB-AA57-21EDEB0A1278}"/>
    <cellStyle name="Comma 4 2 2 2 5 2 4 2 3" xfId="33776" xr:uid="{67B8F218-A064-4FB0-932B-81772F7D30CC}"/>
    <cellStyle name="Comma 4 2 2 2 5 2 4 3" xfId="21146" xr:uid="{CFA1FE91-AB7B-4F94-A7C1-979F770457D8}"/>
    <cellStyle name="Comma 4 2 2 2 5 2 4 3 2" xfId="40123" xr:uid="{2BBBC5B1-4138-4E71-9CA5-05015A62D24B}"/>
    <cellStyle name="Comma 4 2 2 2 5 2 4 4" xfId="27483" xr:uid="{266B4032-AA7B-40B2-8F17-7460989B02DB}"/>
    <cellStyle name="Comma 4 2 2 2 5 2 5" xfId="10292" xr:uid="{EED0F900-05E2-4573-83E7-36E8F6CB3644}"/>
    <cellStyle name="Comma 4 2 2 2 5 2 5 2" xfId="42907" xr:uid="{BF61D8B6-C8AA-4AD6-A9F2-709B23D26B6A}"/>
    <cellStyle name="Comma 4 2 2 2 5 2 5 3" xfId="30279" xr:uid="{7A24ABF0-CD6D-4CA7-85EB-467C0656DB74}"/>
    <cellStyle name="Comma 4 2 2 2 5 2 6" xfId="17652" xr:uid="{7E395FE5-9D21-4F32-8660-07D6C6A9E306}"/>
    <cellStyle name="Comma 4 2 2 2 5 2 6 2" xfId="36626" xr:uid="{8FA82DF1-F7FC-4D72-BA63-1DF9C4EB836E}"/>
    <cellStyle name="Comma 4 2 2 2 5 2 7" xfId="23986" xr:uid="{260FE2AB-C161-4C5A-9523-06FE3D020AE6}"/>
    <cellStyle name="Comma 4 2 2 2 5 3" xfId="2967" xr:uid="{DD39F1C3-B0AD-46A6-98C2-05E6F8FCEC92}"/>
    <cellStyle name="Comma 4 2 2 2 5 3 2" xfId="6464" xr:uid="{0D07A8F6-DFBB-4200-9901-BBD6BF476696}"/>
    <cellStyle name="Comma 4 2 2 2 5 3 2 2" xfId="13829" xr:uid="{43C5DE26-8752-4715-BE0E-1594175AB708}"/>
    <cellStyle name="Comma 4 2 2 2 5 3 2 2 2" xfId="46447" xr:uid="{94F9DA62-C773-4FD3-BDBB-8B6B1D0C6BCC}"/>
    <cellStyle name="Comma 4 2 2 2 5 3 2 2 3" xfId="33819" xr:uid="{608DADB8-522C-45DE-8482-BF4AFB047A89}"/>
    <cellStyle name="Comma 4 2 2 2 5 3 2 3" xfId="21189" xr:uid="{7502C6D7-FF0C-4605-8943-0399D9A79B20}"/>
    <cellStyle name="Comma 4 2 2 2 5 3 2 3 2" xfId="40166" xr:uid="{D6C8F698-3727-4A99-BD50-D5618ED93006}"/>
    <cellStyle name="Comma 4 2 2 2 5 3 2 4" xfId="27526" xr:uid="{BF510B9A-C07A-4658-B480-74433CD8A208}"/>
    <cellStyle name="Comma 4 2 2 2 5 3 3" xfId="5571" xr:uid="{7A0B191B-75E4-4502-B3D9-F3F34B8BA5A8}"/>
    <cellStyle name="Comma 4 2 2 2 5 3 3 2" xfId="12936" xr:uid="{BEDEE160-19CF-487F-8328-8DEC65B5F5DE}"/>
    <cellStyle name="Comma 4 2 2 2 5 3 3 2 2" xfId="45554" xr:uid="{A355BE0A-67B6-467B-ADB1-6BEA18947F1D}"/>
    <cellStyle name="Comma 4 2 2 2 5 3 3 2 3" xfId="32926" xr:uid="{DDA0D688-9C35-445F-8B0A-B88C2E2C809B}"/>
    <cellStyle name="Comma 4 2 2 2 5 3 3 3" xfId="20296" xr:uid="{E318C8B5-E7A6-4ACB-A6CC-7C9F8B3B9DF7}"/>
    <cellStyle name="Comma 4 2 2 2 5 3 3 3 2" xfId="39273" xr:uid="{685F5573-5FA3-4BB5-9BDA-0107CD08D864}"/>
    <cellStyle name="Comma 4 2 2 2 5 3 3 4" xfId="26633" xr:uid="{9246128B-413C-4D05-9C59-8C70CACE0D05}"/>
    <cellStyle name="Comma 4 2 2 2 5 3 4" xfId="10333" xr:uid="{70CD2BB4-A013-4DF7-92C6-8A3B62481B1B}"/>
    <cellStyle name="Comma 4 2 2 2 5 3 4 2" xfId="42950" xr:uid="{5D7ED355-9816-4E95-B40D-62B1DC4AF887}"/>
    <cellStyle name="Comma 4 2 2 2 5 3 4 3" xfId="30322" xr:uid="{030AB93D-0218-4BCB-9B9F-6D49ED964515}"/>
    <cellStyle name="Comma 4 2 2 2 5 3 5" xfId="17693" xr:uid="{0453BBED-47B3-4B20-A275-664EB4E9D321}"/>
    <cellStyle name="Comma 4 2 2 2 5 3 5 2" xfId="36669" xr:uid="{AA102269-2F0D-49BF-9FD0-7E97B32FEB2F}"/>
    <cellStyle name="Comma 4 2 2 2 5 3 6" xfId="24029" xr:uid="{C8524C60-79FD-4B67-9C8D-56060ABBC314}"/>
    <cellStyle name="Comma 4 2 2 2 5 4" xfId="8213" xr:uid="{9E5766C3-3043-4E3A-A230-65D136FFF61F}"/>
    <cellStyle name="Comma 4 2 2 2 5 4 2" xfId="15578" xr:uid="{A2CC137B-B661-4CEC-9163-1B2337B7558E}"/>
    <cellStyle name="Comma 4 2 2 2 5 4 2 2" xfId="48196" xr:uid="{8535914E-9678-4CFF-BD7F-827EA9A48CA0}"/>
    <cellStyle name="Comma 4 2 2 2 5 4 2 3" xfId="35568" xr:uid="{AD6CB540-C39F-408A-A6F6-F67BD8C88F38}"/>
    <cellStyle name="Comma 4 2 2 2 5 4 3" xfId="22938" xr:uid="{70A08242-7DCB-406D-A940-EE82C16C92AF}"/>
    <cellStyle name="Comma 4 2 2 2 5 4 3 2" xfId="41915" xr:uid="{EA289F3C-BA63-457F-B7DE-701022C12121}"/>
    <cellStyle name="Comma 4 2 2 2 5 4 4" xfId="29275" xr:uid="{AB449E44-0F32-4CF2-BB8C-712AF46F6B9E}"/>
    <cellStyle name="Comma 4 2 2 2 5 5" xfId="1534" xr:uid="{50AC78F6-8D4A-479B-9D49-DC26524FA252}"/>
    <cellStyle name="Comma 4 2 2 2 5 5 2" xfId="9148" xr:uid="{12B3B0AB-05DA-4D21-8350-D1301187629B}"/>
    <cellStyle name="Comma 4 2 2 2 5 5 2 2" xfId="42465" xr:uid="{B51A3DC7-8ABC-4376-8349-B1B71A227FAB}"/>
    <cellStyle name="Comma 4 2 2 2 5 5 2 3" xfId="29837" xr:uid="{C5A84C27-4859-4095-BFD7-866B2E2D9CBB}"/>
    <cellStyle name="Comma 4 2 2 2 5 5 3" xfId="16508" xr:uid="{45463548-A2DD-46DA-A133-BB84110D99AD}"/>
    <cellStyle name="Comma 4 2 2 2 5 5 3 2" xfId="36153" xr:uid="{9148E048-619D-461C-B826-1E99C3DB673C}"/>
    <cellStyle name="Comma 4 2 2 2 5 5 4" xfId="23540" xr:uid="{058D16F9-986F-4AC3-9095-5F05D4AEF450}"/>
    <cellStyle name="Comma 4 2 2 2 5 6" xfId="8744" xr:uid="{3DFB9A4E-CA6B-4471-84B2-688B78DCA986}"/>
    <cellStyle name="Comma 4 2 2 2 5 6 2" xfId="42007" xr:uid="{0EE6058E-7423-4371-A044-4FAF7D675A31}"/>
    <cellStyle name="Comma 4 2 2 2 5 6 3" xfId="29372" xr:uid="{F688B75D-E275-472B-9FF6-03502A2E47D6}"/>
    <cellStyle name="Comma 4 2 2 2 5 7" xfId="16104" xr:uid="{AA72FCE0-926D-462B-ADD2-5BE49F8E7868}"/>
    <cellStyle name="Comma 4 2 2 2 5 7 2" xfId="42065" xr:uid="{128578E8-79F3-402B-A08B-D1E0B2EA97AF}"/>
    <cellStyle name="Comma 4 2 2 2 5 7 3" xfId="29437" xr:uid="{0C5BAC9E-0C2D-49D6-BAAE-5F504FEEECE4}"/>
    <cellStyle name="Comma 4 2 2 2 5 8" xfId="35649" xr:uid="{6E7D9FEB-8485-4F21-8C58-983B4243742B}"/>
    <cellStyle name="Comma 4 2 2 2 5 9" xfId="23119" xr:uid="{15A2E18F-76C7-4A9D-95FB-82B320988BB1}"/>
    <cellStyle name="Comma 4 2 2 2 6" xfId="1554" xr:uid="{628746A5-2586-4FD3-93B0-3AF18A7A87E4}"/>
    <cellStyle name="Comma 4 2 2 2 6 2" xfId="4332" xr:uid="{5F833EFB-7F46-4AFC-8618-8650CEF8508E}"/>
    <cellStyle name="Comma 4 2 2 2 6 2 2" xfId="7830" xr:uid="{8972B07A-E9F2-4BE2-8448-730F40E4A759}"/>
    <cellStyle name="Comma 4 2 2 2 6 2 2 2" xfId="15195" xr:uid="{831DCE18-2637-4295-B3E1-573898E0EED7}"/>
    <cellStyle name="Comma 4 2 2 2 6 2 2 2 2" xfId="47813" xr:uid="{6EB429DE-6E72-4BF4-A34C-FA2CB76FCBA5}"/>
    <cellStyle name="Comma 4 2 2 2 6 2 2 2 3" xfId="35185" xr:uid="{E41E98F9-F35A-4613-AEAD-D0D1627034D6}"/>
    <cellStyle name="Comma 4 2 2 2 6 2 2 3" xfId="22555" xr:uid="{417757B8-3150-414F-A814-FA6695CA9CC6}"/>
    <cellStyle name="Comma 4 2 2 2 6 2 2 3 2" xfId="41532" xr:uid="{904A5401-E128-4CDC-B349-1C76D5A80DBF}"/>
    <cellStyle name="Comma 4 2 2 2 6 2 2 4" xfId="28892" xr:uid="{CB30A67C-52BA-4ABE-AC9B-1A78C6890701}"/>
    <cellStyle name="Comma 4 2 2 2 6 2 3" xfId="5212" xr:uid="{E48199E2-50F3-4157-A354-8BF4BB4ECAC1}"/>
    <cellStyle name="Comma 4 2 2 2 6 2 3 2" xfId="12577" xr:uid="{0E576FDA-BF8C-480D-80EC-68A1BF3BBED4}"/>
    <cellStyle name="Comma 4 2 2 2 6 2 3 2 2" xfId="45195" xr:uid="{617E27F8-1414-4CE2-A483-A38F53FC9BBA}"/>
    <cellStyle name="Comma 4 2 2 2 6 2 3 2 3" xfId="32567" xr:uid="{8DE37E24-F835-4A9F-B485-D5A812145A38}"/>
    <cellStyle name="Comma 4 2 2 2 6 2 3 3" xfId="19937" xr:uid="{E490C9CC-0959-4213-9C42-92538C28B603}"/>
    <cellStyle name="Comma 4 2 2 2 6 2 3 3 2" xfId="38914" xr:uid="{07F70650-87D7-4DCC-BF29-32B0245E4510}"/>
    <cellStyle name="Comma 4 2 2 2 6 2 3 4" xfId="26274" xr:uid="{2D77C6C1-DE0D-4C8C-8353-4A69E65098F0}"/>
    <cellStyle name="Comma 4 2 2 2 6 2 4" xfId="11698" xr:uid="{7B614D81-88D5-48DB-AFED-2AC7A597C475}"/>
    <cellStyle name="Comma 4 2 2 2 6 2 4 2" xfId="44316" xr:uid="{67906C79-6E0D-416D-A522-E95121864CE7}"/>
    <cellStyle name="Comma 4 2 2 2 6 2 4 3" xfId="31688" xr:uid="{F6EAB654-7A7C-40AF-9FD7-493B23A70E4B}"/>
    <cellStyle name="Comma 4 2 2 2 6 2 5" xfId="19058" xr:uid="{3760B858-B72D-4AE2-97AB-78EB5449B695}"/>
    <cellStyle name="Comma 4 2 2 2 6 2 5 2" xfId="38035" xr:uid="{125A2A81-D0FC-4967-B876-302687AB2EBF}"/>
    <cellStyle name="Comma 4 2 2 2 6 2 6" xfId="25395" xr:uid="{E576154F-F95C-4792-AD7A-6CF5D6189209}"/>
    <cellStyle name="Comma 4 2 2 2 6 3" xfId="3478" xr:uid="{3677E85A-684E-402F-8C47-FC70B5A41004}"/>
    <cellStyle name="Comma 4 2 2 2 6 3 2" xfId="6975" xr:uid="{26198FC1-7F9B-46BF-8C2D-4E763DB89DCB}"/>
    <cellStyle name="Comma 4 2 2 2 6 3 2 2" xfId="14340" xr:uid="{C4A5C3E0-0406-488B-96A1-E93157792542}"/>
    <cellStyle name="Comma 4 2 2 2 6 3 2 2 2" xfId="46958" xr:uid="{B1F030C4-0F50-4C55-9EF9-1A00B3FC3D9A}"/>
    <cellStyle name="Comma 4 2 2 2 6 3 2 2 3" xfId="34330" xr:uid="{273EA2F8-8E64-4E36-BCDD-1E043F3CDA72}"/>
    <cellStyle name="Comma 4 2 2 2 6 3 2 3" xfId="21700" xr:uid="{68380EA6-3357-441F-8856-B302B097ABA5}"/>
    <cellStyle name="Comma 4 2 2 2 6 3 2 3 2" xfId="40677" xr:uid="{E7B7C508-ED60-42A5-9BEF-82A24410AE03}"/>
    <cellStyle name="Comma 4 2 2 2 6 3 2 4" xfId="28037" xr:uid="{4CE6347B-F93A-4772-BC08-2F6FA84BB8EA}"/>
    <cellStyle name="Comma 4 2 2 2 6 3 3" xfId="10844" xr:uid="{958ACAB4-236C-4D36-AD80-AB14DA276135}"/>
    <cellStyle name="Comma 4 2 2 2 6 3 3 2" xfId="43461" xr:uid="{9235F578-B278-4050-94A0-8682B59A09A0}"/>
    <cellStyle name="Comma 4 2 2 2 6 3 3 3" xfId="30833" xr:uid="{51ECC9AD-95E9-4886-915D-0568DE7E19E2}"/>
    <cellStyle name="Comma 4 2 2 2 6 3 4" xfId="18204" xr:uid="{B7F9ECE9-C2F3-4EC6-B736-077EB33DB5BD}"/>
    <cellStyle name="Comma 4 2 2 2 6 3 4 2" xfId="37180" xr:uid="{F950CD5A-88E0-42E0-A202-70A66E429B31}"/>
    <cellStyle name="Comma 4 2 2 2 6 3 5" xfId="24540" xr:uid="{7E2B8660-DD76-4F33-959E-5C8394F86BE3}"/>
    <cellStyle name="Comma 4 2 2 2 6 4" xfId="6097" xr:uid="{80DC5CE6-0AF6-4F68-B04A-2C36D7839AEB}"/>
    <cellStyle name="Comma 4 2 2 2 6 4 2" xfId="13462" xr:uid="{9383C659-107D-44BD-A8DB-25E1F5153769}"/>
    <cellStyle name="Comma 4 2 2 2 6 4 2 2" xfId="46080" xr:uid="{81EBFE81-FA80-4A7C-89E6-A45C58257049}"/>
    <cellStyle name="Comma 4 2 2 2 6 4 2 3" xfId="33452" xr:uid="{A69A5349-9E51-4099-9C4B-1E0054092C3D}"/>
    <cellStyle name="Comma 4 2 2 2 6 4 3" xfId="20822" xr:uid="{42243F4B-9473-456A-ACF7-AD7D75F5B2ED}"/>
    <cellStyle name="Comma 4 2 2 2 6 4 3 2" xfId="39799" xr:uid="{0D7E7D63-1055-4E1F-9554-857E7F946451}"/>
    <cellStyle name="Comma 4 2 2 2 6 4 4" xfId="27159" xr:uid="{15A8870F-F1DB-467E-B02B-631C54FB8F38}"/>
    <cellStyle name="Comma 4 2 2 2 6 5" xfId="8203" xr:uid="{7A4A510B-12F6-4AE4-A469-E333C7093CB4}"/>
    <cellStyle name="Comma 4 2 2 2 6 5 2" xfId="15568" xr:uid="{2E97E228-50D1-4EF8-8625-8AE5A1F3E158}"/>
    <cellStyle name="Comma 4 2 2 2 6 5 2 2" xfId="48186" xr:uid="{8E7D7224-F6CC-4FE1-8535-E5B1C3FC2A5C}"/>
    <cellStyle name="Comma 4 2 2 2 6 5 2 3" xfId="35558" xr:uid="{D7AC7CAF-CC3A-47AA-98F1-6D8FA8EAD0F0}"/>
    <cellStyle name="Comma 4 2 2 2 6 5 3" xfId="22928" xr:uid="{6B1E94D9-9AA7-4692-9D2F-8ECEA7829088}"/>
    <cellStyle name="Comma 4 2 2 2 6 5 3 2" xfId="41905" xr:uid="{326740A3-7D0B-4174-A333-87AA8F05A728}"/>
    <cellStyle name="Comma 4 2 2 2 6 5 4" xfId="29265" xr:uid="{00BD58EA-BE31-4528-A152-F9B08E421FC2}"/>
    <cellStyle name="Comma 4 2 2 2 6 6" xfId="9168" xr:uid="{9CE5FB85-B077-46AD-9E59-C95A2E1720E0}"/>
    <cellStyle name="Comma 4 2 2 2 6 6 2" xfId="42027" xr:uid="{2AEF13C7-38A5-4C7D-84E8-421CF07B85C2}"/>
    <cellStyle name="Comma 4 2 2 2 6 6 3" xfId="29392" xr:uid="{F956EB3C-C93F-499F-AE85-A1B7EE68363E}"/>
    <cellStyle name="Comma 4 2 2 2 6 7" xfId="16528" xr:uid="{21A3DDCB-5D08-4755-9B24-F029781C1DCD}"/>
    <cellStyle name="Comma 4 2 2 2 6 7 2" xfId="42583" xr:uid="{8E57D30E-6409-4574-AB73-4734BAB16EDF}"/>
    <cellStyle name="Comma 4 2 2 2 6 7 3" xfId="29955" xr:uid="{7CCD4FC7-D6D2-4E60-9B86-117160947833}"/>
    <cellStyle name="Comma 4 2 2 2 6 8" xfId="36302" xr:uid="{E6C887E7-B33D-4D11-B86E-D35D97F2ABCF}"/>
    <cellStyle name="Comma 4 2 2 2 6 9" xfId="23662" xr:uid="{6C17C6FB-3652-46A7-8EE6-98EB9EA53AA5}"/>
    <cellStyle name="Comma 4 2 2 2 7" xfId="3893" xr:uid="{8579FFBF-4A8A-43E4-8E41-7F367D773593}"/>
    <cellStyle name="Comma 4 2 2 2 7 2" xfId="7390" xr:uid="{56964BC8-669F-465A-9768-DC8BB0A502F1}"/>
    <cellStyle name="Comma 4 2 2 2 7 2 2" xfId="14755" xr:uid="{E17CFF46-5AFD-44AC-A7DC-1621BD581822}"/>
    <cellStyle name="Comma 4 2 2 2 7 2 2 2" xfId="47373" xr:uid="{BDC71FA2-C502-457E-A585-C1CF5FA2F8A7}"/>
    <cellStyle name="Comma 4 2 2 2 7 2 2 3" xfId="34745" xr:uid="{235F20C6-939C-4BF2-8C50-F217B0330810}"/>
    <cellStyle name="Comma 4 2 2 2 7 2 3" xfId="22115" xr:uid="{406385C1-9A6F-48B2-83B9-CFAFDC3FF975}"/>
    <cellStyle name="Comma 4 2 2 2 7 2 3 2" xfId="41092" xr:uid="{71A0FE85-F18C-4B5F-911D-12375CA187FF}"/>
    <cellStyle name="Comma 4 2 2 2 7 2 4" xfId="28452" xr:uid="{737F9DB2-6DA5-4B3D-AB63-D36FAA98A388}"/>
    <cellStyle name="Comma 4 2 2 2 7 3" xfId="4768" xr:uid="{B3085F5D-0E45-4DBA-BE74-5A55DF3B021F}"/>
    <cellStyle name="Comma 4 2 2 2 7 3 2" xfId="12133" xr:uid="{6A3023DD-FC53-412F-AFD9-61246CB0B25F}"/>
    <cellStyle name="Comma 4 2 2 2 7 3 2 2" xfId="44751" xr:uid="{AE8F644B-1539-42B2-903D-784C6780B3FB}"/>
    <cellStyle name="Comma 4 2 2 2 7 3 2 3" xfId="32123" xr:uid="{F0B799BD-A28C-48A2-85C1-C9246DE8E669}"/>
    <cellStyle name="Comma 4 2 2 2 7 3 3" xfId="19493" xr:uid="{CCCE4AD4-0698-4E0B-9281-74235A25A0D4}"/>
    <cellStyle name="Comma 4 2 2 2 7 3 3 2" xfId="38470" xr:uid="{89DBF0F4-40FA-4043-9F51-B450339652D5}"/>
    <cellStyle name="Comma 4 2 2 2 7 3 4" xfId="25830" xr:uid="{9FA80D46-6102-4EC8-BD52-B1BAB17882E6}"/>
    <cellStyle name="Comma 4 2 2 2 7 4" xfId="11259" xr:uid="{28F3EAC2-1DF7-4736-A0B3-CEEC317EAD7B}"/>
    <cellStyle name="Comma 4 2 2 2 7 4 2" xfId="41986" xr:uid="{7C3B5AA4-55A9-4126-9499-4AAB5848B917}"/>
    <cellStyle name="Comma 4 2 2 2 7 4 3" xfId="29350" xr:uid="{BDD6E636-CAE6-46A4-B498-B1312DE4D8FE}"/>
    <cellStyle name="Comma 4 2 2 2 7 5" xfId="18619" xr:uid="{462C07D0-3EE4-444E-993E-2C1F02BE1460}"/>
    <cellStyle name="Comma 4 2 2 2 7 5 2" xfId="43876" xr:uid="{38BE5371-FA3D-481B-B0C3-A9CCE4F12381}"/>
    <cellStyle name="Comma 4 2 2 2 7 5 3" xfId="31248" xr:uid="{6602AD8B-DFB6-4662-9330-4E96E124034F}"/>
    <cellStyle name="Comma 4 2 2 2 7 6" xfId="37595" xr:uid="{1993830B-C95C-4B97-91F5-77FCC99792D6}"/>
    <cellStyle name="Comma 4 2 2 2 7 7" xfId="24955" xr:uid="{29CD9FA3-580C-43A4-B4AF-A898CE7EED4C}"/>
    <cellStyle name="Comma 4 2 2 2 8" xfId="5653" xr:uid="{6A15B614-2E58-4C9E-A194-94EE400A65D8}"/>
    <cellStyle name="Comma 4 2 2 2 8 2" xfId="13018" xr:uid="{B1DB46A1-F2FC-4E06-8A99-59F9B9797DB7}"/>
    <cellStyle name="Comma 4 2 2 2 8 2 2" xfId="45636" xr:uid="{C6CB54B4-0445-46CD-BA9F-864C34D66438}"/>
    <cellStyle name="Comma 4 2 2 2 8 2 3" xfId="33008" xr:uid="{FFD61A57-FFA0-4366-B3A0-2726F232AE5A}"/>
    <cellStyle name="Comma 4 2 2 2 8 3" xfId="20378" xr:uid="{0F9E060A-56A3-4C8F-9A02-9B7123439E30}"/>
    <cellStyle name="Comma 4 2 2 2 8 3 2" xfId="39355" xr:uid="{F0477DEE-84D9-42DF-928B-AE786405EFFB}"/>
    <cellStyle name="Comma 4 2 2 2 8 4" xfId="26715" xr:uid="{BE209AAD-7F1D-4AE3-AA11-E155F9FAF53E}"/>
    <cellStyle name="Comma 4 2 2 2 9" xfId="2000" xr:uid="{44A5E22C-D5EF-48C5-96F3-760CBAA322A9}"/>
    <cellStyle name="Comma 4 2 2 2 9 2" xfId="9526" xr:uid="{4B69B751-F5DA-4D7D-938B-7C88F3FED70C}"/>
    <cellStyle name="Comma 4 2 2 2 9 2 2" xfId="41960" xr:uid="{4F89C6C2-F79E-4E11-B3AD-FF21422EA3F5}"/>
    <cellStyle name="Comma 4 2 2 2 9 3" xfId="16886" xr:uid="{0D9051DC-F1F5-45B4-84D2-1C2E4AD1A43E}"/>
    <cellStyle name="Comma 4 2 2 2 9 4" xfId="29324" xr:uid="{1E9D43D0-7CAD-4844-9885-049A75B09286}"/>
    <cellStyle name="Comma 4 2 2 3" xfId="561" xr:uid="{32344E04-E15D-4AE7-9FCC-74A90FC3DA6F}"/>
    <cellStyle name="Comma 4 2 2 3 10" xfId="15902" xr:uid="{A8E96DE7-C55A-4B57-BC5A-88F9AD481461}"/>
    <cellStyle name="Comma 4 2 2 3 11" xfId="23341" xr:uid="{7C788F7E-2696-4D3C-A5C4-ACC981CCD322}"/>
    <cellStyle name="Comma 4 2 2 3 2" xfId="1129" xr:uid="{FE7A3BBF-0F18-4C19-A718-D246C66C07EA}"/>
    <cellStyle name="Comma 4 2 2 3 2 2" xfId="2880" xr:uid="{36FC8CED-DD8E-4E9F-9DE4-9E6078C6135E}"/>
    <cellStyle name="Comma 4 2 2 3 2 2 2" xfId="4612" xr:uid="{8A5D9B71-9F4E-4B2F-BAA0-BAAA16E9CED0}"/>
    <cellStyle name="Comma 4 2 2 3 2 2 2 2" xfId="8110" xr:uid="{EBBFE9A0-889E-4E0D-B804-B0196D6C7D49}"/>
    <cellStyle name="Comma 4 2 2 3 2 2 2 2 2" xfId="15475" xr:uid="{23BB49FE-070E-4F25-9B75-36D402E6ABD2}"/>
    <cellStyle name="Comma 4 2 2 3 2 2 2 2 2 2" xfId="48093" xr:uid="{D6928638-36B6-4C20-AA6E-BC9A8429EB55}"/>
    <cellStyle name="Comma 4 2 2 3 2 2 2 2 2 3" xfId="35465" xr:uid="{54FB989E-A96C-4DC9-95AB-DA58120F2B7A}"/>
    <cellStyle name="Comma 4 2 2 3 2 2 2 2 3" xfId="22835" xr:uid="{DD1F2FA1-0EFF-404A-8A26-B2D877C446D7}"/>
    <cellStyle name="Comma 4 2 2 3 2 2 2 2 3 2" xfId="41812" xr:uid="{228B71F3-4BCD-4D65-AD9B-0069EF2286F7}"/>
    <cellStyle name="Comma 4 2 2 3 2 2 2 2 4" xfId="29172" xr:uid="{62ADFE73-BC2D-45CD-8184-E1F6B664593F}"/>
    <cellStyle name="Comma 4 2 2 3 2 2 2 3" xfId="5492" xr:uid="{9ECBA70B-9045-4986-A0FB-8E2667762AAA}"/>
    <cellStyle name="Comma 4 2 2 3 2 2 2 3 2" xfId="12857" xr:uid="{16FC312A-B278-4812-B826-94F8AB26F430}"/>
    <cellStyle name="Comma 4 2 2 3 2 2 2 3 2 2" xfId="45475" xr:uid="{397DB752-9FBD-493B-84E1-67780621F7FD}"/>
    <cellStyle name="Comma 4 2 2 3 2 2 2 3 2 3" xfId="32847" xr:uid="{6D95C872-119C-4015-A329-8B26F6678B11}"/>
    <cellStyle name="Comma 4 2 2 3 2 2 2 3 3" xfId="20217" xr:uid="{4DEE916E-5626-4055-A942-EABDE5D4CDD6}"/>
    <cellStyle name="Comma 4 2 2 3 2 2 2 3 3 2" xfId="39194" xr:uid="{D44ADE91-909B-41C1-9C7C-A0C5FE6A75E4}"/>
    <cellStyle name="Comma 4 2 2 3 2 2 2 3 4" xfId="26554" xr:uid="{6C372EF8-C8F6-4131-883D-3F1902C3FDB8}"/>
    <cellStyle name="Comma 4 2 2 3 2 2 2 4" xfId="11978" xr:uid="{B42F85C8-05AD-4ACD-A22F-5D88E052769B}"/>
    <cellStyle name="Comma 4 2 2 3 2 2 2 4 2" xfId="44596" xr:uid="{6CBFCD65-4EC0-4A5E-98FD-87B2FB203ABB}"/>
    <cellStyle name="Comma 4 2 2 3 2 2 2 4 3" xfId="31968" xr:uid="{FE4BE9FD-78A1-464D-B988-D8517D0E3CCF}"/>
    <cellStyle name="Comma 4 2 2 3 2 2 2 5" xfId="19338" xr:uid="{5880E459-5873-4CD5-A118-659876A17EDD}"/>
    <cellStyle name="Comma 4 2 2 3 2 2 2 5 2" xfId="38315" xr:uid="{BB2D59CF-8F9F-4C62-94B3-414E6CD4C1CD}"/>
    <cellStyle name="Comma 4 2 2 3 2 2 2 6" xfId="25675" xr:uid="{E00BE3C5-0F1A-4116-9824-60C79EE7B9B1}"/>
    <cellStyle name="Comma 4 2 2 3 2 2 3" xfId="3756" xr:uid="{46676657-7844-4499-8F1F-95B62AE728EE}"/>
    <cellStyle name="Comma 4 2 2 3 2 2 3 2" xfId="7253" xr:uid="{8592F4AC-BB17-460C-9E05-3ACD865E2E98}"/>
    <cellStyle name="Comma 4 2 2 3 2 2 3 2 2" xfId="14618" xr:uid="{AF869901-57FC-4F04-99F7-002C45E5F5BB}"/>
    <cellStyle name="Comma 4 2 2 3 2 2 3 2 2 2" xfId="47236" xr:uid="{39C08E82-53AB-4F94-B3D9-CF95C53FCBF6}"/>
    <cellStyle name="Comma 4 2 2 3 2 2 3 2 2 3" xfId="34608" xr:uid="{53622B78-AAC4-4652-8273-0BECC7C075E7}"/>
    <cellStyle name="Comma 4 2 2 3 2 2 3 2 3" xfId="21978" xr:uid="{27750D2A-193F-44F3-B2AD-91249F0D7477}"/>
    <cellStyle name="Comma 4 2 2 3 2 2 3 2 3 2" xfId="40955" xr:uid="{F3CA305F-D172-4D17-986C-AFC9A94D0D11}"/>
    <cellStyle name="Comma 4 2 2 3 2 2 3 2 4" xfId="28315" xr:uid="{4AB02863-7BA6-489A-8D96-B70172254147}"/>
    <cellStyle name="Comma 4 2 2 3 2 2 3 3" xfId="11122" xr:uid="{DF8B4704-EBA2-4A4D-92B9-211041F93FA2}"/>
    <cellStyle name="Comma 4 2 2 3 2 2 3 3 2" xfId="43739" xr:uid="{CB2A075C-2DA3-4AE3-B35C-00762532FF95}"/>
    <cellStyle name="Comma 4 2 2 3 2 2 3 3 3" xfId="31111" xr:uid="{BAC75988-1803-46D4-82E3-CC1E34ECAA00}"/>
    <cellStyle name="Comma 4 2 2 3 2 2 3 4" xfId="18482" xr:uid="{D4AEAC51-AD0D-4362-B3D3-56B064840F15}"/>
    <cellStyle name="Comma 4 2 2 3 2 2 3 4 2" xfId="37458" xr:uid="{12253610-D4B3-43E3-82A1-29CD15CA69A7}"/>
    <cellStyle name="Comma 4 2 2 3 2 2 3 5" xfId="24818" xr:uid="{26B0BEEE-8869-4F55-AAA3-C767C2A2DC46}"/>
    <cellStyle name="Comma 4 2 2 3 2 2 4" xfId="6377" xr:uid="{7F94290B-315E-4C8B-9AE0-A0DEA42FD33C}"/>
    <cellStyle name="Comma 4 2 2 3 2 2 4 2" xfId="13742" xr:uid="{518E98E4-95E4-4E5A-BE24-E497F5582C32}"/>
    <cellStyle name="Comma 4 2 2 3 2 2 4 2 2" xfId="46360" xr:uid="{25DCC174-2936-4905-AD57-6772631EFD7C}"/>
    <cellStyle name="Comma 4 2 2 3 2 2 4 2 3" xfId="33732" xr:uid="{06A859C5-C63E-4497-B959-86D3F5755D6C}"/>
    <cellStyle name="Comma 4 2 2 3 2 2 4 3" xfId="21102" xr:uid="{499D7BD8-7DE3-498D-855F-D8F07A0118DD}"/>
    <cellStyle name="Comma 4 2 2 3 2 2 4 3 2" xfId="40079" xr:uid="{C7E8ADEC-7A9F-442A-B610-AF5B74DB7E99}"/>
    <cellStyle name="Comma 4 2 2 3 2 2 4 4" xfId="27439" xr:uid="{5D4B8346-E80D-4ED6-B559-EC4267AB790F}"/>
    <cellStyle name="Comma 4 2 2 3 2 2 5" xfId="10248" xr:uid="{2294B9D0-00C9-4704-9A42-A6EDF08A010C}"/>
    <cellStyle name="Comma 4 2 2 3 2 2 5 2" xfId="42863" xr:uid="{80836583-3F5E-40D9-B2DF-D0F5F7968668}"/>
    <cellStyle name="Comma 4 2 2 3 2 2 5 3" xfId="30235" xr:uid="{38197E26-85BB-4C9B-BB9B-78C113C30F75}"/>
    <cellStyle name="Comma 4 2 2 3 2 2 6" xfId="17608" xr:uid="{01B51111-F559-4290-BF86-772D471C503E}"/>
    <cellStyle name="Comma 4 2 2 3 2 2 6 2" xfId="36582" xr:uid="{EAE105AC-0A9C-4AD5-9B1C-9AE0A1E848C5}"/>
    <cellStyle name="Comma 4 2 2 3 2 2 7" xfId="23942" xr:uid="{622863B2-D759-4A8A-8D06-7B14CD257408}"/>
    <cellStyle name="Comma 4 2 2 3 2 3" xfId="4172" xr:uid="{671ED5DF-905C-412F-BBD9-D2063693243A}"/>
    <cellStyle name="Comma 4 2 2 3 2 3 2" xfId="7669" xr:uid="{C4CC4D5F-1244-4D8E-A320-150FACADDA16}"/>
    <cellStyle name="Comma 4 2 2 3 2 3 2 2" xfId="15034" xr:uid="{39BF9D79-9887-4DFC-AA42-7534D7FBF043}"/>
    <cellStyle name="Comma 4 2 2 3 2 3 2 2 2" xfId="47652" xr:uid="{B7A4A5D6-B56B-47C2-954E-42991C7E4CFD}"/>
    <cellStyle name="Comma 4 2 2 3 2 3 2 2 3" xfId="35024" xr:uid="{D30805C8-0B6F-49DB-B85A-820319CCC245}"/>
    <cellStyle name="Comma 4 2 2 3 2 3 2 3" xfId="22394" xr:uid="{0AC35309-0E0A-4DB7-8E5C-DCE7740524F7}"/>
    <cellStyle name="Comma 4 2 2 3 2 3 2 3 2" xfId="41371" xr:uid="{961B1D8E-F6FB-4A88-A136-B879C846FA5B}"/>
    <cellStyle name="Comma 4 2 2 3 2 3 2 4" xfId="28731" xr:uid="{F943C2CA-1ED9-4E5F-800E-3279E7E21F8B}"/>
    <cellStyle name="Comma 4 2 2 3 2 3 3" xfId="5050" xr:uid="{5E3E6CC1-EDE2-4E13-8730-C8BD64C26AE8}"/>
    <cellStyle name="Comma 4 2 2 3 2 3 3 2" xfId="12415" xr:uid="{A4F3B7BA-F9B9-411C-A0CA-699B2A0FD1F0}"/>
    <cellStyle name="Comma 4 2 2 3 2 3 3 2 2" xfId="45033" xr:uid="{C9D5ECB9-5C99-460E-9A3C-67A4B9EF2125}"/>
    <cellStyle name="Comma 4 2 2 3 2 3 3 2 3" xfId="32405" xr:uid="{B7A4F517-85DA-44ED-BDFA-78731A348797}"/>
    <cellStyle name="Comma 4 2 2 3 2 3 3 3" xfId="19775" xr:uid="{58EA4609-55AC-493F-A7D0-3CEB19B6B4CA}"/>
    <cellStyle name="Comma 4 2 2 3 2 3 3 3 2" xfId="38752" xr:uid="{DF04EC4C-6872-4DC1-B835-C553EC28F279}"/>
    <cellStyle name="Comma 4 2 2 3 2 3 3 4" xfId="26112" xr:uid="{8DDC5396-BC97-4AA5-8257-807DD1A630B4}"/>
    <cellStyle name="Comma 4 2 2 3 2 3 4" xfId="11538" xr:uid="{E1E712C3-88D8-4B0A-BCCB-58EBC5AE0970}"/>
    <cellStyle name="Comma 4 2 2 3 2 3 4 2" xfId="44155" xr:uid="{9D979E2E-BC05-4017-89AA-1E8E3620C88C}"/>
    <cellStyle name="Comma 4 2 2 3 2 3 4 3" xfId="31527" xr:uid="{E67B272D-EA76-4BA3-B4C1-6FC9DBF19EBD}"/>
    <cellStyle name="Comma 4 2 2 3 2 3 5" xfId="18898" xr:uid="{838CD4C9-693E-409A-9022-4E19F4EE73FC}"/>
    <cellStyle name="Comma 4 2 2 3 2 3 5 2" xfId="37874" xr:uid="{81B28417-C52A-47A7-969C-A6DAD3314509}"/>
    <cellStyle name="Comma 4 2 2 3 2 3 6" xfId="25234" xr:uid="{98846A87-4776-4F97-AFA9-1A57666DC43A}"/>
    <cellStyle name="Comma 4 2 2 3 2 4" xfId="3322" xr:uid="{39DC08B8-AA00-442A-9525-79FEACAB4EEC}"/>
    <cellStyle name="Comma 4 2 2 3 2 4 2" xfId="6819" xr:uid="{4A1D2F5D-8CA4-4416-9BF0-AECAD102DC8E}"/>
    <cellStyle name="Comma 4 2 2 3 2 4 2 2" xfId="14184" xr:uid="{85AAC9EC-F00F-4D50-A9E7-224BE12792E3}"/>
    <cellStyle name="Comma 4 2 2 3 2 4 2 2 2" xfId="46802" xr:uid="{C7CA32A4-1447-4E38-8F78-203182073B1F}"/>
    <cellStyle name="Comma 4 2 2 3 2 4 2 2 3" xfId="34174" xr:uid="{F80A11F0-29ED-450F-819B-B66F7B8E9A6F}"/>
    <cellStyle name="Comma 4 2 2 3 2 4 2 3" xfId="21544" xr:uid="{480C88EA-E2F2-485D-AFC4-F73B745DA482}"/>
    <cellStyle name="Comma 4 2 2 3 2 4 2 3 2" xfId="40521" xr:uid="{1DC41320-1A9D-4CA5-82D8-0A9EEC1C6D98}"/>
    <cellStyle name="Comma 4 2 2 3 2 4 2 4" xfId="27881" xr:uid="{D8A71091-AE37-42FF-9774-C6952A6CFD26}"/>
    <cellStyle name="Comma 4 2 2 3 2 4 3" xfId="10688" xr:uid="{A8A1D511-2343-4EEC-94BD-7CA9CE144A8B}"/>
    <cellStyle name="Comma 4 2 2 3 2 4 3 2" xfId="43305" xr:uid="{A4488BBC-9A43-4DB5-9C91-93A3973B944F}"/>
    <cellStyle name="Comma 4 2 2 3 2 4 3 3" xfId="30677" xr:uid="{4CB983B0-3C5D-4954-8927-5B6621DBF6A4}"/>
    <cellStyle name="Comma 4 2 2 3 2 4 4" xfId="18048" xr:uid="{2BFECE71-D49F-40C4-8E97-85FE67FE017E}"/>
    <cellStyle name="Comma 4 2 2 3 2 4 4 2" xfId="37024" xr:uid="{ACBF694D-188D-4466-9E69-A24789D9DE51}"/>
    <cellStyle name="Comma 4 2 2 3 2 4 5" xfId="24384" xr:uid="{85BFA8A7-C934-4043-AD93-12318DBC982A}"/>
    <cellStyle name="Comma 4 2 2 3 2 5" xfId="5935" xr:uid="{BE23B105-8C75-4E22-9F00-BC255B3525CA}"/>
    <cellStyle name="Comma 4 2 2 3 2 5 2" xfId="13300" xr:uid="{CFBDCACB-5E8C-422C-8D54-07446B62B25A}"/>
    <cellStyle name="Comma 4 2 2 3 2 5 2 2" xfId="45918" xr:uid="{56F75F42-FA1A-4ABF-8952-6E07DC3C8544}"/>
    <cellStyle name="Comma 4 2 2 3 2 5 2 3" xfId="33290" xr:uid="{27315549-406A-43E2-905D-7CF940D6EE0E}"/>
    <cellStyle name="Comma 4 2 2 3 2 5 3" xfId="20660" xr:uid="{1D1CE05E-99BF-4A4C-9B33-D22B17273D08}"/>
    <cellStyle name="Comma 4 2 2 3 2 5 3 2" xfId="39637" xr:uid="{369FFD6E-0EDD-402A-A2C5-3DE9CE9118EC}"/>
    <cellStyle name="Comma 4 2 2 3 2 5 4" xfId="26997" xr:uid="{50D6B127-A495-40BD-B7B2-8C1A4159CDEA}"/>
    <cellStyle name="Comma 4 2 2 3 2 6" xfId="2383" xr:uid="{7CE48E8A-CA38-450C-9AA6-C3F78DE4C9C4}"/>
    <cellStyle name="Comma 4 2 2 3 2 6 2" xfId="9808" xr:uid="{1ABD76BB-17DD-405F-9CCC-A060D61024F7}"/>
    <cellStyle name="Comma 4 2 2 3 2 6 2 2" xfId="42421" xr:uid="{2B983E3A-8250-4C58-8F69-4D6A344E40EA}"/>
    <cellStyle name="Comma 4 2 2 3 2 6 3" xfId="17168" xr:uid="{0B5B84BB-C7F6-4B09-87D8-D5DB1B65E1EF}"/>
    <cellStyle name="Comma 4 2 2 3 2 6 4" xfId="29793" xr:uid="{19E18175-1769-4267-9C0B-F3FA09043A63}"/>
    <cellStyle name="Comma 4 2 2 3 2 7" xfId="8972" xr:uid="{CD3D654B-03D1-4890-8424-12472877005D}"/>
    <cellStyle name="Comma 4 2 2 3 2 7 2" xfId="36108" xr:uid="{91EF898F-94F5-4D8E-AC13-F46F3C7DF61C}"/>
    <cellStyle name="Comma 4 2 2 3 2 8" xfId="16332" xr:uid="{1C418B92-D752-4F2B-A4A9-9CE25B284BF9}"/>
    <cellStyle name="Comma 4 2 2 3 2 9" xfId="23496" xr:uid="{A948EB54-DF55-41F5-86E4-0BA0395AC9FD}"/>
    <cellStyle name="Comma 4 2 2 3 3" xfId="842" xr:uid="{C9E39F03-2FFE-434F-9001-B8D9CD1746BA}"/>
    <cellStyle name="Comma 4 2 2 3 3 2" xfId="4457" xr:uid="{BD4F4F4D-1726-406A-BD4B-C8DC0636E9F3}"/>
    <cellStyle name="Comma 4 2 2 3 3 2 2" xfId="7955" xr:uid="{773F66A1-C9D4-4C6D-9BAD-16464E9B3045}"/>
    <cellStyle name="Comma 4 2 2 3 3 2 2 2" xfId="15320" xr:uid="{B7857C79-1570-4011-8D08-59B2BC626786}"/>
    <cellStyle name="Comma 4 2 2 3 3 2 2 2 2" xfId="47938" xr:uid="{273EBFB7-3969-4A88-8529-737463CDC5CC}"/>
    <cellStyle name="Comma 4 2 2 3 3 2 2 2 3" xfId="35310" xr:uid="{DA19FD48-B31B-4358-82DD-741209A239D7}"/>
    <cellStyle name="Comma 4 2 2 3 3 2 2 3" xfId="22680" xr:uid="{92077185-13DC-4DA7-AB5C-7790164BA5D1}"/>
    <cellStyle name="Comma 4 2 2 3 3 2 2 3 2" xfId="41657" xr:uid="{CF770E92-9ED3-488A-83AB-656A74E31961}"/>
    <cellStyle name="Comma 4 2 2 3 3 2 2 4" xfId="29017" xr:uid="{296DC989-0C6C-43ED-9B99-7B084CE56EC5}"/>
    <cellStyle name="Comma 4 2 2 3 3 2 3" xfId="5337" xr:uid="{C5101C92-12A6-4F49-9E4A-42BE1959BCFE}"/>
    <cellStyle name="Comma 4 2 2 3 3 2 3 2" xfId="12702" xr:uid="{595E99A4-2098-46EB-BCC8-964040E0CB1D}"/>
    <cellStyle name="Comma 4 2 2 3 3 2 3 2 2" xfId="45320" xr:uid="{4044589F-8D69-4F3D-9696-5F59E366AF65}"/>
    <cellStyle name="Comma 4 2 2 3 3 2 3 2 3" xfId="32692" xr:uid="{01A2C6F5-4370-42CE-A140-269BAAA6DF11}"/>
    <cellStyle name="Comma 4 2 2 3 3 2 3 3" xfId="20062" xr:uid="{F9E4EE6D-AD07-4FF7-B73D-CDB5019F10C5}"/>
    <cellStyle name="Comma 4 2 2 3 3 2 3 3 2" xfId="39039" xr:uid="{D97ECD37-5915-4A7E-99CD-1CC71B1BD71B}"/>
    <cellStyle name="Comma 4 2 2 3 3 2 3 4" xfId="26399" xr:uid="{BBED46B0-16FC-4F75-8F0B-707DFB02BF2B}"/>
    <cellStyle name="Comma 4 2 2 3 3 2 4" xfId="11823" xr:uid="{35E4334C-5219-4D4F-96D1-A1A6FAF7FAFD}"/>
    <cellStyle name="Comma 4 2 2 3 3 2 4 2" xfId="44441" xr:uid="{FAF038B0-3DFA-4C29-BE0C-C4E39054B2EC}"/>
    <cellStyle name="Comma 4 2 2 3 3 2 4 3" xfId="31813" xr:uid="{77C0CD34-F613-496C-A521-938D9F3ECDDE}"/>
    <cellStyle name="Comma 4 2 2 3 3 2 5" xfId="19183" xr:uid="{FEF2323E-042D-4E22-B9AE-94D236C3A1AB}"/>
    <cellStyle name="Comma 4 2 2 3 3 2 5 2" xfId="38160" xr:uid="{9C603365-2636-4CB9-A251-BC2820816798}"/>
    <cellStyle name="Comma 4 2 2 3 3 2 6" xfId="25520" xr:uid="{E442A5A8-E329-4005-BF9D-6B8C9E0CF9FF}"/>
    <cellStyle name="Comma 4 2 2 3 3 3" xfId="3602" xr:uid="{26F9D7B3-6D6B-4D8A-A614-F2EA774DD98A}"/>
    <cellStyle name="Comma 4 2 2 3 3 3 2" xfId="7099" xr:uid="{91AC77D9-D3A2-4077-8B61-170094D74DFD}"/>
    <cellStyle name="Comma 4 2 2 3 3 3 2 2" xfId="14464" xr:uid="{086D0197-7266-454E-AEAC-4A095D3FF00E}"/>
    <cellStyle name="Comma 4 2 2 3 3 3 2 2 2" xfId="47082" xr:uid="{0E35DBA0-0B30-4A37-BC9F-EEE1688FFD2F}"/>
    <cellStyle name="Comma 4 2 2 3 3 3 2 2 3" xfId="34454" xr:uid="{27537F80-7598-41B8-9BCF-63306B6AE97E}"/>
    <cellStyle name="Comma 4 2 2 3 3 3 2 3" xfId="21824" xr:uid="{289CE7AF-52BB-4837-B1AB-A026F0422BF2}"/>
    <cellStyle name="Comma 4 2 2 3 3 3 2 3 2" xfId="40801" xr:uid="{7F67735A-5DE0-40B3-8A0A-D2E6221FA78D}"/>
    <cellStyle name="Comma 4 2 2 3 3 3 2 4" xfId="28161" xr:uid="{4CDC7C0E-CD8E-4066-A3CF-F8F0CB97E3EF}"/>
    <cellStyle name="Comma 4 2 2 3 3 3 3" xfId="10968" xr:uid="{4A30E5A2-C54A-45C7-85F4-DB98243FB446}"/>
    <cellStyle name="Comma 4 2 2 3 3 3 3 2" xfId="43585" xr:uid="{DC3D570F-8684-46D4-B117-2FE4D9F1E4F5}"/>
    <cellStyle name="Comma 4 2 2 3 3 3 3 3" xfId="30957" xr:uid="{76C673C4-0C8C-4DB5-87C1-37D31F8BF79F}"/>
    <cellStyle name="Comma 4 2 2 3 3 3 4" xfId="18328" xr:uid="{80F86D8B-AA5D-4292-9350-FAF9358FFC9E}"/>
    <cellStyle name="Comma 4 2 2 3 3 3 4 2" xfId="37304" xr:uid="{3A341DC7-7A1F-451F-A7B7-824566E494A3}"/>
    <cellStyle name="Comma 4 2 2 3 3 3 5" xfId="24664" xr:uid="{EE68C786-4BF9-46AE-9836-49ABDBC2C108}"/>
    <cellStyle name="Comma 4 2 2 3 3 4" xfId="6222" xr:uid="{5E71C8C8-1909-495E-962C-4ED70D45DEE8}"/>
    <cellStyle name="Comma 4 2 2 3 3 4 2" xfId="13587" xr:uid="{CEFCC5A5-F7AB-43B7-818C-1DA8A632F504}"/>
    <cellStyle name="Comma 4 2 2 3 3 4 2 2" xfId="46205" xr:uid="{F9B80173-2A05-44E2-AFCD-41CB274D1919}"/>
    <cellStyle name="Comma 4 2 2 3 3 4 2 3" xfId="33577" xr:uid="{28746C1F-26BE-427C-9747-558AB68E39C2}"/>
    <cellStyle name="Comma 4 2 2 3 3 4 3" xfId="20947" xr:uid="{EF35FC26-9DCD-4654-B1E8-C8510D5255E4}"/>
    <cellStyle name="Comma 4 2 2 3 3 4 3 2" xfId="39924" xr:uid="{CB3048D7-C7F5-4077-90CA-D98C4F2E16B1}"/>
    <cellStyle name="Comma 4 2 2 3 3 4 4" xfId="27284" xr:uid="{4CAD2C20-5DFA-4555-93B6-6A72488F2C5E}"/>
    <cellStyle name="Comma 4 2 2 3 3 5" xfId="2725" xr:uid="{28305CD4-ACF6-4F1D-B442-E535105285FB}"/>
    <cellStyle name="Comma 4 2 2 3 3 5 2" xfId="10093" xr:uid="{15FFB375-0EB7-4EAB-8AEA-DBF0DAD7CB1E}"/>
    <cellStyle name="Comma 4 2 2 3 3 5 2 2" xfId="42708" xr:uid="{276890B1-CE57-4399-A068-84ED875BE454}"/>
    <cellStyle name="Comma 4 2 2 3 3 5 3" xfId="17453" xr:uid="{D69210A7-706F-4734-8F98-FB6479A9278F}"/>
    <cellStyle name="Comma 4 2 2 3 3 5 4" xfId="30080" xr:uid="{60D39553-AACA-45B4-9C3B-7EB7AF3A2F20}"/>
    <cellStyle name="Comma 4 2 2 3 3 6" xfId="8711" xr:uid="{808922C8-5C11-4FBD-935B-F7352226340F}"/>
    <cellStyle name="Comma 4 2 2 3 3 6 2" xfId="36427" xr:uid="{426C9ACE-DC93-4B07-AFC0-B3E3B3BE54AD}"/>
    <cellStyle name="Comma 4 2 2 3 3 7" xfId="16071" xr:uid="{D165D446-D886-4C1E-B43F-D44DC34D643A}"/>
    <cellStyle name="Comma 4 2 2 3 3 8" xfId="23787" xr:uid="{4767B078-43BA-45C9-BBE0-AC99112B4247}"/>
    <cellStyle name="Comma 4 2 2 3 4" xfId="2966" xr:uid="{908FFA57-0B46-4025-B833-01C28402B10D}"/>
    <cellStyle name="Comma 4 2 2 3 4 2" xfId="6463" xr:uid="{578CE56A-4CC2-44CB-A979-47F48CA2B64C}"/>
    <cellStyle name="Comma 4 2 2 3 4 2 2" xfId="13828" xr:uid="{39771719-264E-4887-A83A-83E1C9BDDDC4}"/>
    <cellStyle name="Comma 4 2 2 3 4 2 2 2" xfId="46446" xr:uid="{7660F173-04E3-4145-8084-D925ED1AED2F}"/>
    <cellStyle name="Comma 4 2 2 3 4 2 2 3" xfId="33818" xr:uid="{B0BDC41B-C46C-43CF-B586-790866B77AC0}"/>
    <cellStyle name="Comma 4 2 2 3 4 2 3" xfId="21188" xr:uid="{06DAD43E-6552-4286-B7C3-10CA62B6BB18}"/>
    <cellStyle name="Comma 4 2 2 3 4 2 3 2" xfId="40165" xr:uid="{F0E7EDB9-815E-43BB-B808-28A009650DAF}"/>
    <cellStyle name="Comma 4 2 2 3 4 2 4" xfId="27525" xr:uid="{BA48D1D7-8625-4FB6-80B7-7F0FF579CF0F}"/>
    <cellStyle name="Comma 4 2 2 3 4 3" xfId="4895" xr:uid="{A4F3C32E-FC14-4231-9F27-48D104F7E9EC}"/>
    <cellStyle name="Comma 4 2 2 3 4 3 2" xfId="12260" xr:uid="{22519724-CB45-46C6-9C5F-83FE6349A271}"/>
    <cellStyle name="Comma 4 2 2 3 4 3 2 2" xfId="44878" xr:uid="{9105FE07-C459-46DC-88FD-26570379CF5A}"/>
    <cellStyle name="Comma 4 2 2 3 4 3 2 3" xfId="32250" xr:uid="{51DCF076-C2A3-463A-A746-DAE3C5C91998}"/>
    <cellStyle name="Comma 4 2 2 3 4 3 3" xfId="19620" xr:uid="{7819D482-FD53-4E55-BD72-DEBC92F32E6A}"/>
    <cellStyle name="Comma 4 2 2 3 4 3 3 2" xfId="38597" xr:uid="{E9E9C905-3999-49AB-BD4D-02BA455C83D7}"/>
    <cellStyle name="Comma 4 2 2 3 4 3 4" xfId="25957" xr:uid="{7F502A73-EDF6-41F0-ACAA-9E10C780CBE6}"/>
    <cellStyle name="Comma 4 2 2 3 4 4" xfId="10332" xr:uid="{B7C104D4-191B-4FC5-93B6-472AA8B83918}"/>
    <cellStyle name="Comma 4 2 2 3 4 4 2" xfId="42949" xr:uid="{BA48CA58-8C16-411D-AF20-01B73C8935AF}"/>
    <cellStyle name="Comma 4 2 2 3 4 4 3" xfId="30321" xr:uid="{3FC47C21-1F50-4F58-A967-C1C5B0F93D0E}"/>
    <cellStyle name="Comma 4 2 2 3 4 5" xfId="17692" xr:uid="{126B5662-BBA1-4062-8D7D-EC913FE06695}"/>
    <cellStyle name="Comma 4 2 2 3 4 5 2" xfId="36668" xr:uid="{8B9C3E2B-0D35-4FF3-8211-8BF80757EB98}"/>
    <cellStyle name="Comma 4 2 2 3 4 6" xfId="24028" xr:uid="{A53F0DA8-9616-4503-A67E-D96A3E1C1958}"/>
    <cellStyle name="Comma 4 2 2 3 5" xfId="5780" xr:uid="{F9763424-11F8-4B33-953D-6F0CF4D64DE8}"/>
    <cellStyle name="Comma 4 2 2 3 5 2" xfId="13145" xr:uid="{0F53D501-1FAA-44DC-82A3-1501CAE2D2BB}"/>
    <cellStyle name="Comma 4 2 2 3 5 2 2" xfId="45763" xr:uid="{EAE82313-32D3-446F-B364-0BF7F9D0C419}"/>
    <cellStyle name="Comma 4 2 2 3 5 2 3" xfId="33135" xr:uid="{499F575B-36B5-4800-A060-C4A49DB8AA7D}"/>
    <cellStyle name="Comma 4 2 2 3 5 3" xfId="20505" xr:uid="{3EC3D4B2-6519-4CBD-97F4-BD4BF2469BEB}"/>
    <cellStyle name="Comma 4 2 2 3 5 3 2" xfId="39482" xr:uid="{EEB3ED02-8DBF-4829-B0B0-71617EE665A3}"/>
    <cellStyle name="Comma 4 2 2 3 5 4" xfId="26842" xr:uid="{43E148C4-79C2-4BA1-A54B-82151410064D}"/>
    <cellStyle name="Comma 4 2 2 3 6" xfId="2228" xr:uid="{EC5E877A-65B6-4D0C-A4F6-1C6707765C7E}"/>
    <cellStyle name="Comma 4 2 2 3 6 2" xfId="9653" xr:uid="{566AC1C7-833A-4058-B769-42E70019FE5D}"/>
    <cellStyle name="Comma 4 2 2 3 6 2 2" xfId="42006" xr:uid="{9395B731-57BB-4DE7-B6B3-87330F90D02A}"/>
    <cellStyle name="Comma 4 2 2 3 6 3" xfId="17013" xr:uid="{483FBB48-09B9-4602-AC5C-9A2C76555B85}"/>
    <cellStyle name="Comma 4 2 2 3 6 4" xfId="29371" xr:uid="{D5EA97A4-6415-460F-9766-4789D037A089}"/>
    <cellStyle name="Comma 4 2 2 3 7" xfId="1787" xr:uid="{F96C5019-5BC7-4E2E-9B40-12141120E7DB}"/>
    <cellStyle name="Comma 4 2 2 3 7 2" xfId="9325" xr:uid="{437EC75B-B6CD-4676-BC2F-B3FCBC3E58D3}"/>
    <cellStyle name="Comma 4 2 2 3 7 2 2" xfId="42266" xr:uid="{1D6FECB9-51E3-46B9-BE0C-5F0353A0B83B}"/>
    <cellStyle name="Comma 4 2 2 3 7 3" xfId="16685" xr:uid="{E2BA8E8A-1B91-4458-A255-95F0627AACC5}"/>
    <cellStyle name="Comma 4 2 2 3 7 4" xfId="29638" xr:uid="{77C86B04-483B-4808-97F9-55EADF0D08AD}"/>
    <cellStyle name="Comma 4 2 2 3 8" xfId="1533" xr:uid="{60B03396-09BB-4523-B57A-912369FFBD9F}"/>
    <cellStyle name="Comma 4 2 2 3 8 2" xfId="9147" xr:uid="{B15E09F3-7980-47F3-BE68-A41D0D2877F8}"/>
    <cellStyle name="Comma 4 2 2 3 8 3" xfId="16507" xr:uid="{29BADD9A-8C35-4D8C-903D-4A25F86D5215}"/>
    <cellStyle name="Comma 4 2 2 3 8 4" xfId="35953" xr:uid="{E35B24A0-D70C-48FD-A1D9-933953BC672A}"/>
    <cellStyle name="Comma 4 2 2 3 9" xfId="8542" xr:uid="{2AA0CE8B-6A43-4F4F-9F46-E24606D90883}"/>
    <cellStyle name="Comma 4 2 2 3 9 2" xfId="48278" xr:uid="{2358263D-6987-4247-81FD-A71BA1F966E4}"/>
    <cellStyle name="Comma 4 2 2 4" xfId="458" xr:uid="{ECBB3323-8987-4C65-9D61-1B801946F5A7}"/>
    <cellStyle name="Comma 4 2 2 4 10" xfId="8521" xr:uid="{546B0E85-84E9-4FD1-AC68-71B250D99FEF}"/>
    <cellStyle name="Comma 4 2 2 4 11" xfId="15881" xr:uid="{ECA7461F-2C05-4793-BA0F-1F0D352BE48B}"/>
    <cellStyle name="Comma 4 2 2 4 12" xfId="23420" xr:uid="{8412F7F7-6C25-4422-A870-D43590C31F01}"/>
    <cellStyle name="Comma 4 2 2 4 2" xfId="1117" xr:uid="{DB4AB96F-51A7-4C8C-A386-C879ECE212B1}"/>
    <cellStyle name="Comma 4 2 2 4 2 2" xfId="4536" xr:uid="{597713C2-0E6B-4F0C-B2B7-37623F8CE315}"/>
    <cellStyle name="Comma 4 2 2 4 2 2 2" xfId="8034" xr:uid="{D707E455-C901-4192-99B2-B40ACB03B3AE}"/>
    <cellStyle name="Comma 4 2 2 4 2 2 2 2" xfId="15399" xr:uid="{9137CFD1-272C-4CCD-860D-16D1112BA66B}"/>
    <cellStyle name="Comma 4 2 2 4 2 2 2 2 2" xfId="48017" xr:uid="{376F0C26-72F6-42FD-BBBC-0E0DF9CB5C55}"/>
    <cellStyle name="Comma 4 2 2 4 2 2 2 2 3" xfId="35389" xr:uid="{7E79B4AE-04B9-4CF1-AAD2-133CB8363E2F}"/>
    <cellStyle name="Comma 4 2 2 4 2 2 2 3" xfId="22759" xr:uid="{8B65521B-3C8C-437B-B0D5-78E3BFCF79A9}"/>
    <cellStyle name="Comma 4 2 2 4 2 2 2 3 2" xfId="41736" xr:uid="{989DB7E5-1005-48B2-B005-D495ECDFB699}"/>
    <cellStyle name="Comma 4 2 2 4 2 2 2 4" xfId="29096" xr:uid="{3CB98A40-C38A-4EC1-92D0-0E01862309C4}"/>
    <cellStyle name="Comma 4 2 2 4 2 2 3" xfId="5416" xr:uid="{920C0E45-80BA-48FE-91CD-3606D7278661}"/>
    <cellStyle name="Comma 4 2 2 4 2 2 3 2" xfId="12781" xr:uid="{72F5E6EC-D12D-4223-AA75-9D762D0221E8}"/>
    <cellStyle name="Comma 4 2 2 4 2 2 3 2 2" xfId="45399" xr:uid="{FDD04DC6-FD8A-47E4-95BB-B916BAB8B6CA}"/>
    <cellStyle name="Comma 4 2 2 4 2 2 3 2 3" xfId="32771" xr:uid="{9009D53A-A686-4A32-A5DC-3A3F8D14D361}"/>
    <cellStyle name="Comma 4 2 2 4 2 2 3 3" xfId="20141" xr:uid="{3EC81E80-3411-482C-BB7E-E56CDB11D3F2}"/>
    <cellStyle name="Comma 4 2 2 4 2 2 3 3 2" xfId="39118" xr:uid="{9294C7B3-D667-4369-9AD8-0B5FFDDCEFEE}"/>
    <cellStyle name="Comma 4 2 2 4 2 2 3 4" xfId="26478" xr:uid="{C035DB90-5929-46F0-86DE-1EA055FF250B}"/>
    <cellStyle name="Comma 4 2 2 4 2 2 4" xfId="11902" xr:uid="{A9F43321-4A20-4DA7-9822-691478E78D4F}"/>
    <cellStyle name="Comma 4 2 2 4 2 2 4 2" xfId="44520" xr:uid="{F4A726C7-B255-4209-B7D9-DCFF95AE0A71}"/>
    <cellStyle name="Comma 4 2 2 4 2 2 4 3" xfId="31892" xr:uid="{98D082C5-65D6-4C11-8C61-DC5530085288}"/>
    <cellStyle name="Comma 4 2 2 4 2 2 5" xfId="19262" xr:uid="{BD54AEFC-F791-4682-914F-DF892C55BE8B}"/>
    <cellStyle name="Comma 4 2 2 4 2 2 5 2" xfId="38239" xr:uid="{D576B447-E191-4B51-8C03-F2B1FF6E0E73}"/>
    <cellStyle name="Comma 4 2 2 4 2 2 6" xfId="25599" xr:uid="{6D595D13-4DC5-49E2-8D15-0D5AD74F851E}"/>
    <cellStyle name="Comma 4 2 2 4 2 3" xfId="3680" xr:uid="{C43912F9-908B-41D6-AC81-9448D7746A7F}"/>
    <cellStyle name="Comma 4 2 2 4 2 3 2" xfId="7177" xr:uid="{57F7A393-DF00-4669-82F7-405A67EA6866}"/>
    <cellStyle name="Comma 4 2 2 4 2 3 2 2" xfId="14542" xr:uid="{62B29759-851A-49E3-A46F-8622953FAFE9}"/>
    <cellStyle name="Comma 4 2 2 4 2 3 2 2 2" xfId="47160" xr:uid="{D5D7ECE1-F456-4195-B8CB-6A5D674CC2AD}"/>
    <cellStyle name="Comma 4 2 2 4 2 3 2 2 3" xfId="34532" xr:uid="{7BAD58AF-0AD2-4502-9A2F-B4A6594B46BC}"/>
    <cellStyle name="Comma 4 2 2 4 2 3 2 3" xfId="21902" xr:uid="{F898200D-65B4-4388-8E53-F96FC82CB3C7}"/>
    <cellStyle name="Comma 4 2 2 4 2 3 2 3 2" xfId="40879" xr:uid="{D0043847-C382-4CA5-AD62-79977243E4C6}"/>
    <cellStyle name="Comma 4 2 2 4 2 3 2 4" xfId="28239" xr:uid="{33189C28-01D2-494A-BE19-4BD25D669D2C}"/>
    <cellStyle name="Comma 4 2 2 4 2 3 3" xfId="11046" xr:uid="{CCA7B6BD-E7EB-4D92-810E-8A2BEFEF5437}"/>
    <cellStyle name="Comma 4 2 2 4 2 3 3 2" xfId="43663" xr:uid="{B3A413EF-B7D6-4BC0-97AF-FC48896F40F1}"/>
    <cellStyle name="Comma 4 2 2 4 2 3 3 3" xfId="31035" xr:uid="{7415F6DD-D710-4B4D-8E16-F72C64074314}"/>
    <cellStyle name="Comma 4 2 2 4 2 3 4" xfId="18406" xr:uid="{55298383-6323-4A02-94DE-75F5D42F8C11}"/>
    <cellStyle name="Comma 4 2 2 4 2 3 4 2" xfId="37382" xr:uid="{02FAB6C8-4EE2-4930-91D6-2251E5E61533}"/>
    <cellStyle name="Comma 4 2 2 4 2 3 5" xfId="24742" xr:uid="{5F14BFB2-AF43-4F23-A573-CE4A65B85AE0}"/>
    <cellStyle name="Comma 4 2 2 4 2 4" xfId="6301" xr:uid="{B1C477DD-8936-4937-861C-81DCD60F457F}"/>
    <cellStyle name="Comma 4 2 2 4 2 4 2" xfId="13666" xr:uid="{D3DE6C16-46A9-4C9F-A41D-1BA785CCAFD1}"/>
    <cellStyle name="Comma 4 2 2 4 2 4 2 2" xfId="46284" xr:uid="{BFFFD2C8-5CC7-48E7-8EC8-6A669F96156F}"/>
    <cellStyle name="Comma 4 2 2 4 2 4 2 3" xfId="33656" xr:uid="{F7003EB1-D795-4196-8332-0B5C16D7296F}"/>
    <cellStyle name="Comma 4 2 2 4 2 4 3" xfId="21026" xr:uid="{65D37AB4-8D9A-456A-BEF1-6502A1D43A49}"/>
    <cellStyle name="Comma 4 2 2 4 2 4 3 2" xfId="40003" xr:uid="{1FB7705B-26AA-4F35-A784-D328F190CADE}"/>
    <cellStyle name="Comma 4 2 2 4 2 4 4" xfId="27363" xr:uid="{B9F83F97-2642-4848-A1CC-1F5FF558CAC8}"/>
    <cellStyle name="Comma 4 2 2 4 2 5" xfId="2804" xr:uid="{477413F3-4F24-499D-8B5A-4D1FAE38BC9B}"/>
    <cellStyle name="Comma 4 2 2 4 2 5 2" xfId="10172" xr:uid="{2FF28993-76C3-4E13-83B7-48AB8F4980AD}"/>
    <cellStyle name="Comma 4 2 2 4 2 5 2 2" xfId="42787" xr:uid="{2DC6ECAC-8B47-4196-AC32-722712EA9BFF}"/>
    <cellStyle name="Comma 4 2 2 4 2 5 3" xfId="17532" xr:uid="{9565E706-E11A-410D-87A0-A37A7F531302}"/>
    <cellStyle name="Comma 4 2 2 4 2 5 4" xfId="30159" xr:uid="{3880F7AE-B881-40B4-81ED-14C411B18B9A}"/>
    <cellStyle name="Comma 4 2 2 4 2 6" xfId="8960" xr:uid="{A9C414DA-5F5E-4957-BBF3-8F34297F11BE}"/>
    <cellStyle name="Comma 4 2 2 4 2 6 2" xfId="36506" xr:uid="{14BB5D9A-1E17-4927-A55A-F84A223F0771}"/>
    <cellStyle name="Comma 4 2 2 4 2 7" xfId="16320" xr:uid="{C7A38420-5CF6-4612-B3B1-11CE9F6A1DCC}"/>
    <cellStyle name="Comma 4 2 2 4 2 8" xfId="23866" xr:uid="{0E83EE27-A095-4704-AB60-D86B65C18C86}"/>
    <cellStyle name="Comma 4 2 2 4 3" xfId="821" xr:uid="{2CFAEB5C-BF5C-494B-9A11-3A4D38F2448E}"/>
    <cellStyle name="Comma 4 2 2 4 3 2" xfId="7593" xr:uid="{5CE08804-ABEE-46CD-AE8F-0D5962382FD5}"/>
    <cellStyle name="Comma 4 2 2 4 3 2 2" xfId="14958" xr:uid="{3EFCB2FA-EE7C-4DD0-B938-6E929DA11A77}"/>
    <cellStyle name="Comma 4 2 2 4 3 2 2 2" xfId="47576" xr:uid="{F4E7300A-9B8D-49B1-905B-64BF2E64C6DC}"/>
    <cellStyle name="Comma 4 2 2 4 3 2 2 3" xfId="34948" xr:uid="{3AE40A07-F229-4DBB-B273-F1B49ADEE6E5}"/>
    <cellStyle name="Comma 4 2 2 4 3 2 3" xfId="22318" xr:uid="{5D8794A8-90DA-460B-B601-BB9A1D9DB122}"/>
    <cellStyle name="Comma 4 2 2 4 3 2 3 2" xfId="41295" xr:uid="{3218F412-28E1-43F7-AABC-B7E4CE7ABD5F}"/>
    <cellStyle name="Comma 4 2 2 4 3 2 4" xfId="28655" xr:uid="{D0DCA4D9-262F-427E-92A2-F97D15647592}"/>
    <cellStyle name="Comma 4 2 2 4 3 3" xfId="4974" xr:uid="{073FD4D6-741F-4569-827E-AFE93F0AF187}"/>
    <cellStyle name="Comma 4 2 2 4 3 3 2" xfId="12339" xr:uid="{D8A94181-4F7E-4720-856F-6BAF83D84F26}"/>
    <cellStyle name="Comma 4 2 2 4 3 3 2 2" xfId="44957" xr:uid="{99CC5B3E-5A36-400D-98B8-7F76F15741A1}"/>
    <cellStyle name="Comma 4 2 2 4 3 3 2 3" xfId="32329" xr:uid="{E39B4E5B-5776-4C68-B19C-209305A2476E}"/>
    <cellStyle name="Comma 4 2 2 4 3 3 3" xfId="19699" xr:uid="{8D8C1446-8567-43ED-9BC6-88423EC2A983}"/>
    <cellStyle name="Comma 4 2 2 4 3 3 3 2" xfId="38676" xr:uid="{0384BEF3-0211-4A4D-90AB-5D854BF091F9}"/>
    <cellStyle name="Comma 4 2 2 4 3 3 4" xfId="26036" xr:uid="{833F5237-6F49-4689-93FE-DB260D76FF18}"/>
    <cellStyle name="Comma 4 2 2 4 3 4" xfId="4096" xr:uid="{6EB3E483-6324-4588-ADB1-F7DB00BCB67B}"/>
    <cellStyle name="Comma 4 2 2 4 3 4 2" xfId="11462" xr:uid="{E3848AAC-9876-4447-9459-724AE936CEFF}"/>
    <cellStyle name="Comma 4 2 2 4 3 4 2 2" xfId="44079" xr:uid="{6DA20CF7-5350-4962-B28D-8F526DE18940}"/>
    <cellStyle name="Comma 4 2 2 4 3 4 3" xfId="18822" xr:uid="{FC58532F-E2DE-416B-94A4-B6363E28B77C}"/>
    <cellStyle name="Comma 4 2 2 4 3 4 4" xfId="31451" xr:uid="{8F45DC7B-B2DE-4947-BD2C-A0A32FD10BD8}"/>
    <cellStyle name="Comma 4 2 2 4 3 5" xfId="8690" xr:uid="{5FC24500-FF9D-44C4-95FE-209E60161564}"/>
    <cellStyle name="Comma 4 2 2 4 3 5 2" xfId="37798" xr:uid="{D78B0F5E-68C3-4810-ADB3-6790924FF196}"/>
    <cellStyle name="Comma 4 2 2 4 3 6" xfId="16050" xr:uid="{169D7019-80F4-42DE-8DAE-DB7802D526CC}"/>
    <cellStyle name="Comma 4 2 2 4 3 7" xfId="25158" xr:uid="{82A13573-AB60-4E5A-8699-869F021FCBE6}"/>
    <cellStyle name="Comma 4 2 2 4 4" xfId="3246" xr:uid="{048A4203-6097-4AD0-AD30-F8D1BB969A94}"/>
    <cellStyle name="Comma 4 2 2 4 4 2" xfId="6743" xr:uid="{01A92858-7E1E-4AD0-8E49-D7E1936A9B86}"/>
    <cellStyle name="Comma 4 2 2 4 4 2 2" xfId="14108" xr:uid="{FE345219-38F1-461C-B279-4B676304BF6D}"/>
    <cellStyle name="Comma 4 2 2 4 4 2 2 2" xfId="46726" xr:uid="{D7EB0028-869A-495F-86F4-BE3EA838A28F}"/>
    <cellStyle name="Comma 4 2 2 4 4 2 2 3" xfId="34098" xr:uid="{9DCE0B09-1C0A-4049-9130-3BD196D7C975}"/>
    <cellStyle name="Comma 4 2 2 4 4 2 3" xfId="21468" xr:uid="{1E900125-BD91-4E75-8217-38815B539791}"/>
    <cellStyle name="Comma 4 2 2 4 4 2 3 2" xfId="40445" xr:uid="{5D781DD1-B5E2-4FCD-B7C4-0C01B7CEAE9F}"/>
    <cellStyle name="Comma 4 2 2 4 4 2 4" xfId="27805" xr:uid="{E431CF07-0F39-42FE-B18A-EA100A515C58}"/>
    <cellStyle name="Comma 4 2 2 4 4 3" xfId="10612" xr:uid="{2AE474CB-3F9E-45D6-9346-2CAC27033751}"/>
    <cellStyle name="Comma 4 2 2 4 4 3 2" xfId="43229" xr:uid="{37B7CD6B-A48C-486E-9409-6ADB35FD80A8}"/>
    <cellStyle name="Comma 4 2 2 4 4 3 3" xfId="30601" xr:uid="{D8AEC023-1C02-4667-9ACE-D50D6BD3ECB5}"/>
    <cellStyle name="Comma 4 2 2 4 4 4" xfId="17972" xr:uid="{1818CE7C-15DE-4A02-BAF2-92B80C3BDD1E}"/>
    <cellStyle name="Comma 4 2 2 4 4 4 2" xfId="36948" xr:uid="{FA7104FE-F93A-45A8-B7A4-966B1237087E}"/>
    <cellStyle name="Comma 4 2 2 4 4 5" xfId="24308" xr:uid="{31BCF765-2F71-4EB0-9853-E84D7C84AA17}"/>
    <cellStyle name="Comma 4 2 2 4 5" xfId="5859" xr:uid="{298CFB49-81D1-404D-9A07-EA849E350AD1}"/>
    <cellStyle name="Comma 4 2 2 4 5 2" xfId="13224" xr:uid="{90D5A192-47F2-4B7E-B364-E5C87D91DFD9}"/>
    <cellStyle name="Comma 4 2 2 4 5 2 2" xfId="45842" xr:uid="{1F241057-EE4F-4501-8025-E2616A96970F}"/>
    <cellStyle name="Comma 4 2 2 4 5 2 3" xfId="33214" xr:uid="{8EF207E2-D1CB-4DDE-9CFC-1B59475A49F1}"/>
    <cellStyle name="Comma 4 2 2 4 5 3" xfId="20584" xr:uid="{C0482EC2-A7F4-45CD-AECD-BEDD212C79B6}"/>
    <cellStyle name="Comma 4 2 2 4 5 3 2" xfId="39561" xr:uid="{D4A30DDB-A066-410D-BA0B-54B2A2AEE7C0}"/>
    <cellStyle name="Comma 4 2 2 4 5 4" xfId="26921" xr:uid="{24D8AD3F-3B34-4A15-A1B3-83EB2537FEA8}"/>
    <cellStyle name="Comma 4 2 2 4 6" xfId="8202" xr:uid="{67157D73-4B3A-4CF5-8C9F-80073E43E0AB}"/>
    <cellStyle name="Comma 4 2 2 4 6 2" xfId="15567" xr:uid="{F820FE52-1E5E-4FEA-84AD-956998D41DF2}"/>
    <cellStyle name="Comma 4 2 2 4 6 2 2" xfId="48185" xr:uid="{61052778-CD0F-4A3E-A6B5-808DACC31ED2}"/>
    <cellStyle name="Comma 4 2 2 4 6 2 3" xfId="35557" xr:uid="{809B40D1-5645-41BD-BBFD-8EB9154EB70C}"/>
    <cellStyle name="Comma 4 2 2 4 6 3" xfId="22927" xr:uid="{85DA5546-8B0C-4FE8-ABF9-80685C2DBB02}"/>
    <cellStyle name="Comma 4 2 2 4 6 3 2" xfId="41904" xr:uid="{6C2AB4E0-FF29-4B47-A821-F889EB9E2B2B}"/>
    <cellStyle name="Comma 4 2 2 4 6 4" xfId="29264" xr:uid="{F8E4DA5C-8E0A-404D-B053-057D0CEDB275}"/>
    <cellStyle name="Comma 4 2 2 4 7" xfId="2307" xr:uid="{BC1FC8D3-140C-4BB1-843D-9314864CD128}"/>
    <cellStyle name="Comma 4 2 2 4 7 2" xfId="9732" xr:uid="{F83F15E6-037C-47B3-B052-F8FB96630120}"/>
    <cellStyle name="Comma 4 2 2 4 7 2 2" xfId="42026" xr:uid="{F64DDB6F-CE67-4CC0-8710-2E051DE2FEC1}"/>
    <cellStyle name="Comma 4 2 2 4 7 3" xfId="17092" xr:uid="{79461AE1-81DB-439A-A3B5-011223E0EF78}"/>
    <cellStyle name="Comma 4 2 2 4 7 4" xfId="29391" xr:uid="{D4912059-B86F-4050-80CD-F5630199FC06}"/>
    <cellStyle name="Comma 4 2 2 4 8" xfId="1884" xr:uid="{54205377-F10D-4821-A4C6-FE8506B6E62F}"/>
    <cellStyle name="Comma 4 2 2 4 8 2" xfId="9421" xr:uid="{881675F2-3346-47B0-91F9-04E1C9B680B0}"/>
    <cellStyle name="Comma 4 2 2 4 8 2 2" xfId="42345" xr:uid="{0368EBC3-AA20-4490-AE35-9BCF6DDEA830}"/>
    <cellStyle name="Comma 4 2 2 4 8 3" xfId="16781" xr:uid="{00427E8D-C92E-47CE-95D8-6705319F9394}"/>
    <cellStyle name="Comma 4 2 2 4 8 4" xfId="29717" xr:uid="{5C5D24D9-328F-40F3-8A18-E2BFBE8E01BD}"/>
    <cellStyle name="Comma 4 2 2 4 9" xfId="1553" xr:uid="{817008A6-3C24-44A2-AF5C-E61528622A81}"/>
    <cellStyle name="Comma 4 2 2 4 9 2" xfId="9167" xr:uid="{52F0511D-6B68-48AA-B4AF-94F4B0555689}"/>
    <cellStyle name="Comma 4 2 2 4 9 3" xfId="16527" xr:uid="{0480F62F-867A-4A29-AF10-0A5F35FFAB5D}"/>
    <cellStyle name="Comma 4 2 2 4 9 4" xfId="36032" xr:uid="{7E37F242-C873-4FA6-A5C0-47A541071DC9}"/>
    <cellStyle name="Comma 4 2 2 5" xfId="407" xr:uid="{1BDC539C-058D-461A-A5B7-3A85292B6E2D}"/>
    <cellStyle name="Comma 4 2 2 5 2" xfId="1096" xr:uid="{8491E205-5447-4D63-8B8E-3956791C15C1}"/>
    <cellStyle name="Comma 4 2 2 5 2 2" xfId="4384" xr:uid="{D72BA040-D260-41D9-9E94-088811F6C09A}"/>
    <cellStyle name="Comma 4 2 2 5 2 2 2" xfId="7882" xr:uid="{4703B0CB-5198-400B-B582-CC0D36B5801A}"/>
    <cellStyle name="Comma 4 2 2 5 2 2 2 2" xfId="15247" xr:uid="{74E39D15-645E-4FA2-BC6D-41694AEC8A92}"/>
    <cellStyle name="Comma 4 2 2 5 2 2 2 2 2" xfId="47865" xr:uid="{6D61A3F9-A52C-4F3C-A1A3-292B04971F39}"/>
    <cellStyle name="Comma 4 2 2 5 2 2 2 2 3" xfId="35237" xr:uid="{B13C5052-B128-4862-B908-DC2AE5DB1D8A}"/>
    <cellStyle name="Comma 4 2 2 5 2 2 2 3" xfId="22607" xr:uid="{43AE8150-DE2D-4383-9DFC-89B3C302DFCD}"/>
    <cellStyle name="Comma 4 2 2 5 2 2 2 3 2" xfId="41584" xr:uid="{310E7D70-F0DF-4068-8278-668167E42B37}"/>
    <cellStyle name="Comma 4 2 2 5 2 2 2 4" xfId="28944" xr:uid="{F5EDBCDE-14F8-4EC2-ADEB-2817CF4108F2}"/>
    <cellStyle name="Comma 4 2 2 5 2 2 3" xfId="5264" xr:uid="{EA39F300-3995-4746-ADD8-9FA1C5361873}"/>
    <cellStyle name="Comma 4 2 2 5 2 2 3 2" xfId="12629" xr:uid="{AB486C9E-E029-4B0D-A576-DBE22226B6FE}"/>
    <cellStyle name="Comma 4 2 2 5 2 2 3 2 2" xfId="45247" xr:uid="{C2373BBB-50ED-42EA-BE1E-2A010019A2DA}"/>
    <cellStyle name="Comma 4 2 2 5 2 2 3 2 3" xfId="32619" xr:uid="{5C818E76-5E46-4709-8C23-1462C7BCDF2A}"/>
    <cellStyle name="Comma 4 2 2 5 2 2 3 3" xfId="19989" xr:uid="{D673C2BD-81DD-4845-8F29-9F6808B3E4D2}"/>
    <cellStyle name="Comma 4 2 2 5 2 2 3 3 2" xfId="38966" xr:uid="{676D6CCB-A189-4103-9784-352B9AF3C59F}"/>
    <cellStyle name="Comma 4 2 2 5 2 2 3 4" xfId="26326" xr:uid="{77500FA1-1D06-4E32-8EDF-91D8B683B74E}"/>
    <cellStyle name="Comma 4 2 2 5 2 2 4" xfId="11750" xr:uid="{6B298415-D34C-4881-BE4A-A3A44E883D92}"/>
    <cellStyle name="Comma 4 2 2 5 2 2 4 2" xfId="44368" xr:uid="{BEBC5F1B-6ABA-424B-BB69-90417A030038}"/>
    <cellStyle name="Comma 4 2 2 5 2 2 4 3" xfId="31740" xr:uid="{3D190DB7-6B38-46ED-AD73-17E1C91FBFE7}"/>
    <cellStyle name="Comma 4 2 2 5 2 2 5" xfId="19110" xr:uid="{D3A5CFC6-4D70-435F-9331-63D4C80B6FAD}"/>
    <cellStyle name="Comma 4 2 2 5 2 2 5 2" xfId="38087" xr:uid="{BAA452FA-73AC-4627-9728-3BA442E63A9B}"/>
    <cellStyle name="Comma 4 2 2 5 2 2 6" xfId="25447" xr:uid="{C7ED1F3D-B37D-4AA6-A100-30EB13B247AD}"/>
    <cellStyle name="Comma 4 2 2 5 2 3" xfId="3529" xr:uid="{BAF0A201-5F58-4DBC-9C3E-BE2913CE0A6C}"/>
    <cellStyle name="Comma 4 2 2 5 2 3 2" xfId="7026" xr:uid="{3D28C164-0FD8-4B9C-AB87-452C355FE2AE}"/>
    <cellStyle name="Comma 4 2 2 5 2 3 2 2" xfId="14391" xr:uid="{F84C6E2B-96E5-45BA-82EC-434576B667D6}"/>
    <cellStyle name="Comma 4 2 2 5 2 3 2 2 2" xfId="47009" xr:uid="{43E5BC99-A879-4ECF-8B7E-4DB8CDAA87B6}"/>
    <cellStyle name="Comma 4 2 2 5 2 3 2 2 3" xfId="34381" xr:uid="{55E467BB-FD7C-40F2-A753-6BA1902198F6}"/>
    <cellStyle name="Comma 4 2 2 5 2 3 2 3" xfId="21751" xr:uid="{F1DC4F36-D21D-4AB9-B1A2-9BFA277FC9BB}"/>
    <cellStyle name="Comma 4 2 2 5 2 3 2 3 2" xfId="40728" xr:uid="{58EB13C6-4779-4703-9C1A-09076A05DB75}"/>
    <cellStyle name="Comma 4 2 2 5 2 3 2 4" xfId="28088" xr:uid="{29B92364-1B35-476D-B7B8-EAFB9458394C}"/>
    <cellStyle name="Comma 4 2 2 5 2 3 3" xfId="10895" xr:uid="{D444CA4E-E0B7-4770-9864-8F9DE815B143}"/>
    <cellStyle name="Comma 4 2 2 5 2 3 3 2" xfId="43512" xr:uid="{D5297315-0D2B-45B3-8883-5B88479635F4}"/>
    <cellStyle name="Comma 4 2 2 5 2 3 3 3" xfId="30884" xr:uid="{422C03EE-9978-4785-85B8-88CE0DAA2CB2}"/>
    <cellStyle name="Comma 4 2 2 5 2 3 4" xfId="18255" xr:uid="{01AFC353-D897-405A-8180-BFFB0E4FC0CE}"/>
    <cellStyle name="Comma 4 2 2 5 2 3 4 2" xfId="37231" xr:uid="{D22B6446-81D3-4711-98F3-EE062CB0CFBA}"/>
    <cellStyle name="Comma 4 2 2 5 2 3 5" xfId="24591" xr:uid="{C68EE638-65EF-48DE-8436-7D344418DF84}"/>
    <cellStyle name="Comma 4 2 2 5 2 4" xfId="6149" xr:uid="{1399A6A2-2015-457C-92BF-5386743B0C22}"/>
    <cellStyle name="Comma 4 2 2 5 2 4 2" xfId="13514" xr:uid="{8C9CE2AB-502D-4E84-BA01-F2C453A64337}"/>
    <cellStyle name="Comma 4 2 2 5 2 4 2 2" xfId="46132" xr:uid="{2B28CECD-83B3-4964-8EF4-22B7088B8550}"/>
    <cellStyle name="Comma 4 2 2 5 2 4 2 3" xfId="33504" xr:uid="{51468EA5-EE6D-4CA2-B2DC-4E71F5EB2524}"/>
    <cellStyle name="Comma 4 2 2 5 2 4 3" xfId="20874" xr:uid="{6D51CF0D-58CA-4A34-BB84-4DA8F4671AC9}"/>
    <cellStyle name="Comma 4 2 2 5 2 4 3 2" xfId="39851" xr:uid="{1948B330-08C2-413F-A123-071F4B97130A}"/>
    <cellStyle name="Comma 4 2 2 5 2 4 4" xfId="27211" xr:uid="{90F630E5-ED02-4DC6-9F32-F114EB64DDCA}"/>
    <cellStyle name="Comma 4 2 2 5 2 5" xfId="2650" xr:uid="{E9F0368F-A67A-40C9-ADE1-5E80A10C5658}"/>
    <cellStyle name="Comma 4 2 2 5 2 5 2" xfId="10020" xr:uid="{BC2F7991-11FE-4881-8653-5316EEB90195}"/>
    <cellStyle name="Comma 4 2 2 5 2 5 2 2" xfId="42635" xr:uid="{C1487F49-068B-4BE8-A355-6B902C4BDFBD}"/>
    <cellStyle name="Comma 4 2 2 5 2 5 3" xfId="17380" xr:uid="{B18EA341-8090-4511-B154-C13990E568F4}"/>
    <cellStyle name="Comma 4 2 2 5 2 5 4" xfId="30007" xr:uid="{8E2DF196-3B2D-4779-A09D-F1293A7E32B8}"/>
    <cellStyle name="Comma 4 2 2 5 2 6" xfId="8940" xr:uid="{82C2C187-8E1A-4539-A95F-AF73D0F73792}"/>
    <cellStyle name="Comma 4 2 2 5 2 6 2" xfId="36354" xr:uid="{B19903C6-9457-4295-98B3-749DF335D719}"/>
    <cellStyle name="Comma 4 2 2 5 2 7" xfId="16300" xr:uid="{84EBB00F-EE51-4286-A479-BB0B6EFB6091}"/>
    <cellStyle name="Comma 4 2 2 5 2 8" xfId="23714" xr:uid="{03C19FEA-9AC1-4EC9-A2ED-9DF31F507DFF}"/>
    <cellStyle name="Comma 4 2 2 5 3" xfId="787" xr:uid="{0E07ABA2-5EC9-4A72-A847-F08F489E61BF}"/>
    <cellStyle name="Comma 4 2 2 5 3 2" xfId="7442" xr:uid="{A5CCC1F4-1773-42AE-9D24-A7A853088C64}"/>
    <cellStyle name="Comma 4 2 2 5 3 2 2" xfId="14807" xr:uid="{9F2BBF0C-2EA0-46A9-BCDE-3E2695366573}"/>
    <cellStyle name="Comma 4 2 2 5 3 2 2 2" xfId="47425" xr:uid="{DF6D3EB0-7A6C-46BE-9C4B-D4AFB2999A6F}"/>
    <cellStyle name="Comma 4 2 2 5 3 2 2 3" xfId="34797" xr:uid="{82813363-0391-4323-90BA-9E679174AD84}"/>
    <cellStyle name="Comma 4 2 2 5 3 2 3" xfId="22167" xr:uid="{3EB356CA-959A-4418-9A24-CD98299564AB}"/>
    <cellStyle name="Comma 4 2 2 5 3 2 3 2" xfId="41144" xr:uid="{70C75703-255D-4A2E-A1C0-A324FFFA975B}"/>
    <cellStyle name="Comma 4 2 2 5 3 2 4" xfId="28504" xr:uid="{07DDD115-655E-4A35-828C-72732060F4A6}"/>
    <cellStyle name="Comma 4 2 2 5 3 3" xfId="4820" xr:uid="{F10F04C4-4585-412F-8F76-EB3C2E121DE1}"/>
    <cellStyle name="Comma 4 2 2 5 3 3 2" xfId="12185" xr:uid="{E20565B4-99AF-4E82-871D-E83C6C19634C}"/>
    <cellStyle name="Comma 4 2 2 5 3 3 2 2" xfId="44803" xr:uid="{66CF69CE-ACC4-4389-B8E6-C715093C8AFE}"/>
    <cellStyle name="Comma 4 2 2 5 3 3 2 3" xfId="32175" xr:uid="{518DE305-FD1A-4779-8832-A82518ADCA0F}"/>
    <cellStyle name="Comma 4 2 2 5 3 3 3" xfId="19545" xr:uid="{10790630-1063-48C8-9FC3-DEBD37A0A1EE}"/>
    <cellStyle name="Comma 4 2 2 5 3 3 3 2" xfId="38522" xr:uid="{D9F1AD24-17CF-4A75-9D8D-3F2407743451}"/>
    <cellStyle name="Comma 4 2 2 5 3 3 4" xfId="25882" xr:uid="{ADDB0FAC-E24B-487C-B711-D9CF76649C99}"/>
    <cellStyle name="Comma 4 2 2 5 3 4" xfId="3945" xr:uid="{FE83289E-9367-4167-B4C1-CCC6D35E88D2}"/>
    <cellStyle name="Comma 4 2 2 5 3 4 2" xfId="11311" xr:uid="{008172E5-8B9B-417D-9004-6FEAF371C0D4}"/>
    <cellStyle name="Comma 4 2 2 5 3 4 2 2" xfId="43928" xr:uid="{F3265DB4-9860-484A-A2F6-0ED7F7600E0B}"/>
    <cellStyle name="Comma 4 2 2 5 3 4 3" xfId="18671" xr:uid="{4EBDDC1A-CF00-432E-8B9C-EB74DB8E67ED}"/>
    <cellStyle name="Comma 4 2 2 5 3 4 4" xfId="31300" xr:uid="{EB6AF70C-ADC3-4DDE-93FA-35F87E5CE297}"/>
    <cellStyle name="Comma 4 2 2 5 3 5" xfId="8656" xr:uid="{40DC765C-7ED8-4445-8763-3B82DB307C7E}"/>
    <cellStyle name="Comma 4 2 2 5 3 5 2" xfId="37647" xr:uid="{3E29DF66-971D-4E9C-922C-BA52917C1246}"/>
    <cellStyle name="Comma 4 2 2 5 3 6" xfId="16016" xr:uid="{51B04E15-B19F-4A9D-952C-66AA537C2054}"/>
    <cellStyle name="Comma 4 2 2 5 3 7" xfId="25007" xr:uid="{153B0326-F144-4B5A-A368-250BE6EA9D75}"/>
    <cellStyle name="Comma 4 2 2 5 4" xfId="3095" xr:uid="{8DC722D6-1848-4BD0-A016-198E02555538}"/>
    <cellStyle name="Comma 4 2 2 5 4 2" xfId="6592" xr:uid="{EC0B3558-FEEF-4727-83BD-E5B661D097E8}"/>
    <cellStyle name="Comma 4 2 2 5 4 2 2" xfId="13957" xr:uid="{61F84643-BD27-4CEF-8C41-A0AF6AD265E7}"/>
    <cellStyle name="Comma 4 2 2 5 4 2 2 2" xfId="46575" xr:uid="{2AF74AE0-0ACE-4763-BE80-DCE9EF835D62}"/>
    <cellStyle name="Comma 4 2 2 5 4 2 2 3" xfId="33947" xr:uid="{6510AF26-D22A-467A-95E6-FF12AC7FDAFC}"/>
    <cellStyle name="Comma 4 2 2 5 4 2 3" xfId="21317" xr:uid="{5505972E-46AB-404A-9681-D9D02F74774F}"/>
    <cellStyle name="Comma 4 2 2 5 4 2 3 2" xfId="40294" xr:uid="{EA81D576-413A-473D-9497-9F6C9F3DAAA8}"/>
    <cellStyle name="Comma 4 2 2 5 4 2 4" xfId="27654" xr:uid="{632EE33E-CCD4-41FA-BC1D-AC066B529B30}"/>
    <cellStyle name="Comma 4 2 2 5 4 3" xfId="10461" xr:uid="{908CA61B-E5BE-4DBB-B356-7509AB4FCFC1}"/>
    <cellStyle name="Comma 4 2 2 5 4 3 2" xfId="43078" xr:uid="{01AD4F9E-1983-4518-A0D6-DCFA6F72AC32}"/>
    <cellStyle name="Comma 4 2 2 5 4 3 3" xfId="30450" xr:uid="{D86F5C4D-F01E-478D-93EA-0E6E97AEA55E}"/>
    <cellStyle name="Comma 4 2 2 5 4 4" xfId="17821" xr:uid="{0738A6A1-AFA1-4AE2-87E3-F07387472D9B}"/>
    <cellStyle name="Comma 4 2 2 5 4 4 2" xfId="36797" xr:uid="{F491AE9E-335D-4436-9F5F-1A5385A8C2F7}"/>
    <cellStyle name="Comma 4 2 2 5 4 5" xfId="24157" xr:uid="{17B3F91A-804A-4C9F-BBCC-774971E26E18}"/>
    <cellStyle name="Comma 4 2 2 5 5" xfId="5705" xr:uid="{60577817-978A-4DC6-9DB4-48980CAD3987}"/>
    <cellStyle name="Comma 4 2 2 5 5 2" xfId="13070" xr:uid="{048E4A13-1F78-41D4-86B7-D6D4C5545E03}"/>
    <cellStyle name="Comma 4 2 2 5 5 2 2" xfId="45688" xr:uid="{D6EFB833-C161-4332-9C1C-F5AC41A8F2D4}"/>
    <cellStyle name="Comma 4 2 2 5 5 2 3" xfId="33060" xr:uid="{F60B7E4D-C890-4C7A-BA09-D6721A558729}"/>
    <cellStyle name="Comma 4 2 2 5 5 3" xfId="20430" xr:uid="{5FE2A480-743E-42C3-AB21-FFBEA4948293}"/>
    <cellStyle name="Comma 4 2 2 5 5 3 2" xfId="39407" xr:uid="{D27539EA-D688-456F-B6E6-B8D5A0E0592B}"/>
    <cellStyle name="Comma 4 2 2 5 5 4" xfId="26767" xr:uid="{8F3A53E5-A055-45EE-85A7-E5A4568AE7B2}"/>
    <cellStyle name="Comma 4 2 2 5 6" xfId="2100" xr:uid="{B079E5FA-6FF4-44DB-9E69-CC4F028915E2}"/>
    <cellStyle name="Comma 4 2 2 5 6 2" xfId="9578" xr:uid="{B5328681-EB9F-4426-8E6E-EE8A4425D03E}"/>
    <cellStyle name="Comma 4 2 2 5 6 2 2" xfId="42191" xr:uid="{6DC99BB5-D8BE-4DC8-B941-DE4880AE1C26}"/>
    <cellStyle name="Comma 4 2 2 5 6 3" xfId="16938" xr:uid="{3D43DEAB-C8B2-460C-8AE9-8EDA2D744429}"/>
    <cellStyle name="Comma 4 2 2 5 6 4" xfId="29563" xr:uid="{0089225B-44CB-417A-B99C-20A558312C07}"/>
    <cellStyle name="Comma 4 2 2 5 7" xfId="8487" xr:uid="{265E78FA-3132-4E57-9E76-D826F9F6E605}"/>
    <cellStyle name="Comma 4 2 2 5 7 2" xfId="35844" xr:uid="{E5F12AB8-372B-40A1-BC33-8C9ECF8BA92C}"/>
    <cellStyle name="Comma 4 2 2 5 8" xfId="15847" xr:uid="{B2ADC6DB-9945-41E3-B728-AD4AD4EC2B5A}"/>
    <cellStyle name="Comma 4 2 2 5 9" xfId="23265" xr:uid="{F7EBEA49-E776-41AA-8AD2-E414D59EDA8C}"/>
    <cellStyle name="Comma 4 2 2 6" xfId="359" xr:uid="{70B2F77E-159C-48DF-AE33-7D7C0D4E5C71}"/>
    <cellStyle name="Comma 4 2 2 6 2" xfId="974" xr:uid="{4A1ECC1D-17ED-4BA9-982F-EEA5EE0E1F0E}"/>
    <cellStyle name="Comma 4 2 2 6 2 2" xfId="4330" xr:uid="{9D4F42A9-79F7-4A68-9C1D-23F28EC992C6}"/>
    <cellStyle name="Comma 4 2 2 6 2 2 2" xfId="7828" xr:uid="{8DF6687A-A63A-4CD0-B00E-3F12AA3FD2A6}"/>
    <cellStyle name="Comma 4 2 2 6 2 2 2 2" xfId="15193" xr:uid="{70E774A2-2ECF-48B4-8B3C-10896CA45AC9}"/>
    <cellStyle name="Comma 4 2 2 6 2 2 2 2 2" xfId="47811" xr:uid="{4B5325DF-5C84-42FC-AFCE-A05BE971468D}"/>
    <cellStyle name="Comma 4 2 2 6 2 2 2 2 3" xfId="35183" xr:uid="{466F9823-A961-4CC2-8DCA-BE40EE838A84}"/>
    <cellStyle name="Comma 4 2 2 6 2 2 2 3" xfId="22553" xr:uid="{3821C155-C6C5-4C81-8413-3836569FA6DC}"/>
    <cellStyle name="Comma 4 2 2 6 2 2 2 3 2" xfId="41530" xr:uid="{D63C511A-0E6D-4DD8-817B-74D53AD415CC}"/>
    <cellStyle name="Comma 4 2 2 6 2 2 2 4" xfId="28890" xr:uid="{9DD8F599-6809-453B-92FC-BBBDBE86CAC0}"/>
    <cellStyle name="Comma 4 2 2 6 2 2 3" xfId="5210" xr:uid="{99328535-55DF-4F28-A760-ED4CFDE63FD8}"/>
    <cellStyle name="Comma 4 2 2 6 2 2 3 2" xfId="12575" xr:uid="{1094525E-45E2-459A-A647-099F77331394}"/>
    <cellStyle name="Comma 4 2 2 6 2 2 3 2 2" xfId="45193" xr:uid="{2F4FA269-4BCE-4008-9EBE-7D5FE41AF539}"/>
    <cellStyle name="Comma 4 2 2 6 2 2 3 2 3" xfId="32565" xr:uid="{527FACA2-606E-48BD-9C50-53F7213F4427}"/>
    <cellStyle name="Comma 4 2 2 6 2 2 3 3" xfId="19935" xr:uid="{41FA06A5-8058-41D0-8892-CF73289ADAE8}"/>
    <cellStyle name="Comma 4 2 2 6 2 2 3 3 2" xfId="38912" xr:uid="{621CA1F9-1D72-499A-A326-5CE8D6878ED2}"/>
    <cellStyle name="Comma 4 2 2 6 2 2 3 4" xfId="26272" xr:uid="{271CAB38-2889-4F64-9A53-FE8CED87DB74}"/>
    <cellStyle name="Comma 4 2 2 6 2 2 4" xfId="11696" xr:uid="{3AD111F7-2A57-4097-A74E-EEC19BF4DE0A}"/>
    <cellStyle name="Comma 4 2 2 6 2 2 4 2" xfId="44314" xr:uid="{09D26A84-4799-40AD-ADA1-268F931DB873}"/>
    <cellStyle name="Comma 4 2 2 6 2 2 4 3" xfId="31686" xr:uid="{88C1C685-2DF9-4E06-BBAC-3BCE6B0E1FF7}"/>
    <cellStyle name="Comma 4 2 2 6 2 2 5" xfId="19056" xr:uid="{361FB21E-75A8-43D7-A9DE-45D1CF553E67}"/>
    <cellStyle name="Comma 4 2 2 6 2 2 5 2" xfId="38033" xr:uid="{EBCA4903-6BA9-4B43-930A-0C6B4D34CB30}"/>
    <cellStyle name="Comma 4 2 2 6 2 2 6" xfId="25393" xr:uid="{1BF07CF9-1E0D-4096-BE46-652D863C8045}"/>
    <cellStyle name="Comma 4 2 2 6 2 3" xfId="3476" xr:uid="{4310C8EC-2F3F-44A1-8B3B-EFEA4EAE77BE}"/>
    <cellStyle name="Comma 4 2 2 6 2 3 2" xfId="6973" xr:uid="{1ACBE5CC-DDD1-47E0-BF8B-2C7A17838CF1}"/>
    <cellStyle name="Comma 4 2 2 6 2 3 2 2" xfId="14338" xr:uid="{4C385BA2-063C-4498-9479-95A2DC995125}"/>
    <cellStyle name="Comma 4 2 2 6 2 3 2 2 2" xfId="46956" xr:uid="{90250518-F902-4614-AD95-F8BA25448487}"/>
    <cellStyle name="Comma 4 2 2 6 2 3 2 2 3" xfId="34328" xr:uid="{05F81224-3649-470E-9C5A-BE5FA9D7BDB1}"/>
    <cellStyle name="Comma 4 2 2 6 2 3 2 3" xfId="21698" xr:uid="{0617582B-B4DA-4A5F-96A9-6444DB53796E}"/>
    <cellStyle name="Comma 4 2 2 6 2 3 2 3 2" xfId="40675" xr:uid="{D02C5B0C-5365-4C27-984A-FFC749CF539E}"/>
    <cellStyle name="Comma 4 2 2 6 2 3 2 4" xfId="28035" xr:uid="{ECEE3608-DE98-4089-8154-8CD1AED6F30E}"/>
    <cellStyle name="Comma 4 2 2 6 2 3 3" xfId="10842" xr:uid="{A42A967B-C651-42CC-8E0D-F4F02AB3C3F2}"/>
    <cellStyle name="Comma 4 2 2 6 2 3 3 2" xfId="43459" xr:uid="{5D4E1780-CCE1-4E98-A6C3-3A4F2A8F369F}"/>
    <cellStyle name="Comma 4 2 2 6 2 3 3 3" xfId="30831" xr:uid="{1E771C3F-1D32-4820-9664-B31C9E22EEF8}"/>
    <cellStyle name="Comma 4 2 2 6 2 3 4" xfId="18202" xr:uid="{6D06010F-3055-439C-BA90-6ACEC546A496}"/>
    <cellStyle name="Comma 4 2 2 6 2 3 4 2" xfId="37178" xr:uid="{FFBD06DB-9DC0-485F-AA47-4D0186331A2F}"/>
    <cellStyle name="Comma 4 2 2 6 2 3 5" xfId="24538" xr:uid="{15391058-841C-458B-95A8-12C97A309DD6}"/>
    <cellStyle name="Comma 4 2 2 6 2 4" xfId="6095" xr:uid="{9C7FE616-5DC6-483A-9C83-88B40554187D}"/>
    <cellStyle name="Comma 4 2 2 6 2 4 2" xfId="13460" xr:uid="{CE994904-9046-41D4-890D-F30C89AB1003}"/>
    <cellStyle name="Comma 4 2 2 6 2 4 2 2" xfId="46078" xr:uid="{11911EBE-1649-49A8-B32F-4D6967FA78DE}"/>
    <cellStyle name="Comma 4 2 2 6 2 4 2 3" xfId="33450" xr:uid="{FA77F04A-E521-491C-92DF-A69DE5B81F54}"/>
    <cellStyle name="Comma 4 2 2 6 2 4 3" xfId="20820" xr:uid="{D6695B37-6512-4A34-9304-438544B24461}"/>
    <cellStyle name="Comma 4 2 2 6 2 4 3 2" xfId="39797" xr:uid="{F6D87E42-6D9A-4BB0-AF55-D9D2964EFA19}"/>
    <cellStyle name="Comma 4 2 2 6 2 4 4" xfId="27157" xr:uid="{5FED587D-301A-48CB-A453-B7C75A565F03}"/>
    <cellStyle name="Comma 4 2 2 6 2 5" xfId="2597" xr:uid="{F8AB1783-785A-4DCA-8A1E-9B37B522844C}"/>
    <cellStyle name="Comma 4 2 2 6 2 5 2" xfId="9967" xr:uid="{79CF3577-419B-46B7-85FD-9B4C4B48DAA6}"/>
    <cellStyle name="Comma 4 2 2 6 2 5 2 2" xfId="42581" xr:uid="{7813AD4D-E024-47D6-92B4-D40BBC6733C7}"/>
    <cellStyle name="Comma 4 2 2 6 2 5 3" xfId="17327" xr:uid="{EB6B3EE5-7152-4AAF-A7A3-5DC02544F9C9}"/>
    <cellStyle name="Comma 4 2 2 6 2 5 4" xfId="29953" xr:uid="{03F6AD82-CDD8-48DB-9C33-26A84742EEA4}"/>
    <cellStyle name="Comma 4 2 2 6 2 6" xfId="8830" xr:uid="{1FDD372D-F664-47B8-8891-3F1E92351B9D}"/>
    <cellStyle name="Comma 4 2 2 6 2 6 2" xfId="36300" xr:uid="{6C0617EA-6FC8-4D23-80FC-FAD7CC002345}"/>
    <cellStyle name="Comma 4 2 2 6 2 7" xfId="16190" xr:uid="{1B83643C-32C2-4C85-9297-3A77EE6B304B}"/>
    <cellStyle name="Comma 4 2 2 6 2 8" xfId="23660" xr:uid="{F98B7736-921D-4532-83E1-005DD9EF93E1}"/>
    <cellStyle name="Comma 4 2 2 6 3" xfId="3891" xr:uid="{486C2102-C235-4672-958D-843564EAEBEA}"/>
    <cellStyle name="Comma 4 2 2 6 3 2" xfId="7388" xr:uid="{5AE4D723-20F6-4A62-933C-3519D4CFADC0}"/>
    <cellStyle name="Comma 4 2 2 6 3 2 2" xfId="14753" xr:uid="{3AEF8D16-A180-4144-85C6-3EC0AA506949}"/>
    <cellStyle name="Comma 4 2 2 6 3 2 2 2" xfId="47371" xr:uid="{FA54E27E-9D75-470F-BE71-41BDCA78B0A6}"/>
    <cellStyle name="Comma 4 2 2 6 3 2 2 3" xfId="34743" xr:uid="{52699004-84B5-4A2B-836D-475B8BF23793}"/>
    <cellStyle name="Comma 4 2 2 6 3 2 3" xfId="22113" xr:uid="{D5A8888B-15A6-4F8A-9620-D4DCF131C1D6}"/>
    <cellStyle name="Comma 4 2 2 6 3 2 3 2" xfId="41090" xr:uid="{228D6E9C-DF6E-4937-87AC-B69C2960B94D}"/>
    <cellStyle name="Comma 4 2 2 6 3 2 4" xfId="28450" xr:uid="{57283467-97DC-4B45-9A4A-42E66A0B4EAD}"/>
    <cellStyle name="Comma 4 2 2 6 3 3" xfId="4766" xr:uid="{BD27825E-9CC4-483A-94A2-317FDF7A12D6}"/>
    <cellStyle name="Comma 4 2 2 6 3 3 2" xfId="12131" xr:uid="{47974782-3CF5-4FA6-83FE-156BB48D597E}"/>
    <cellStyle name="Comma 4 2 2 6 3 3 2 2" xfId="44749" xr:uid="{32F1369C-28D2-47E4-A347-617AA0F8E1E2}"/>
    <cellStyle name="Comma 4 2 2 6 3 3 2 3" xfId="32121" xr:uid="{B4F27CB4-5813-43AC-8017-D3ABA181112F}"/>
    <cellStyle name="Comma 4 2 2 6 3 3 3" xfId="19491" xr:uid="{F10D0B14-975B-4144-A6AA-4088C60CAC04}"/>
    <cellStyle name="Comma 4 2 2 6 3 3 3 2" xfId="38468" xr:uid="{96B7EC45-3886-4E18-8256-C065E85B59C7}"/>
    <cellStyle name="Comma 4 2 2 6 3 3 4" xfId="25828" xr:uid="{29E953D0-E9EC-4147-B91D-854B47224738}"/>
    <cellStyle name="Comma 4 2 2 6 3 4" xfId="11257" xr:uid="{EF04A3B2-40B5-42ED-9913-F558FE6334F1}"/>
    <cellStyle name="Comma 4 2 2 6 3 4 2" xfId="43874" xr:uid="{03B82F32-66BF-4717-8CF0-975A7FE196EC}"/>
    <cellStyle name="Comma 4 2 2 6 3 4 3" xfId="31246" xr:uid="{CBF1C82E-C3BF-48FE-B0EE-7F6C1130B456}"/>
    <cellStyle name="Comma 4 2 2 6 3 5" xfId="18617" xr:uid="{9045AB4C-0FC4-4FC0-B294-43C5B0FE6050}"/>
    <cellStyle name="Comma 4 2 2 6 3 5 2" xfId="37593" xr:uid="{1E59E767-D173-40E1-B09B-1893A1A16042}"/>
    <cellStyle name="Comma 4 2 2 6 3 6" xfId="24953" xr:uid="{17E592E9-80EC-4612-8A31-A4214451E478}"/>
    <cellStyle name="Comma 4 2 2 6 4" xfId="3042" xr:uid="{D8D94E5B-9B3C-4897-9A0C-2DC487F07373}"/>
    <cellStyle name="Comma 4 2 2 6 4 2" xfId="6539" xr:uid="{BB5C5CD2-772F-42EA-8225-FF8A1C817320}"/>
    <cellStyle name="Comma 4 2 2 6 4 2 2" xfId="13904" xr:uid="{EF852A56-9C86-4AD7-BC1C-86B578B4232C}"/>
    <cellStyle name="Comma 4 2 2 6 4 2 2 2" xfId="46522" xr:uid="{55899410-B198-48B5-BB92-5A38C2A23582}"/>
    <cellStyle name="Comma 4 2 2 6 4 2 2 3" xfId="33894" xr:uid="{BEE1A4FA-1D02-4824-B878-CCAF56E8A355}"/>
    <cellStyle name="Comma 4 2 2 6 4 2 3" xfId="21264" xr:uid="{CCA5B08F-1394-4EE8-A990-F345EDAF4836}"/>
    <cellStyle name="Comma 4 2 2 6 4 2 3 2" xfId="40241" xr:uid="{717AB64E-41A9-45A5-A11C-EB369BF18CA6}"/>
    <cellStyle name="Comma 4 2 2 6 4 2 4" xfId="27601" xr:uid="{9C2AABC0-EF7F-4591-81A0-B02153D3C7C1}"/>
    <cellStyle name="Comma 4 2 2 6 4 3" xfId="10408" xr:uid="{FC6C7064-CE0E-4DB7-A215-D45FAC102544}"/>
    <cellStyle name="Comma 4 2 2 6 4 3 2" xfId="43025" xr:uid="{B04E8375-13B7-4F0E-8ABF-589A1BC29406}"/>
    <cellStyle name="Comma 4 2 2 6 4 3 3" xfId="30397" xr:uid="{BC85B28C-250F-433A-9445-4B616B27F474}"/>
    <cellStyle name="Comma 4 2 2 6 4 4" xfId="17768" xr:uid="{473DF93F-ED26-4F26-8F39-F1D9C918BCA7}"/>
    <cellStyle name="Comma 4 2 2 6 4 4 2" xfId="36744" xr:uid="{BEEC19E3-914A-42C7-9306-1644BAF853B4}"/>
    <cellStyle name="Comma 4 2 2 6 4 5" xfId="24104" xr:uid="{EF3B06BE-1631-4623-B8C1-E523DF2AA873}"/>
    <cellStyle name="Comma 4 2 2 6 5" xfId="5651" xr:uid="{EB95D774-B5C0-4B65-B2C4-645D960A7DBA}"/>
    <cellStyle name="Comma 4 2 2 6 5 2" xfId="13016" xr:uid="{6FDFD6F0-46F7-477C-AED9-1F65CADED671}"/>
    <cellStyle name="Comma 4 2 2 6 5 2 2" xfId="45634" xr:uid="{B7D8FE43-8B55-4E80-B990-5629DFCE4CDB}"/>
    <cellStyle name="Comma 4 2 2 6 5 2 3" xfId="33006" xr:uid="{B0D86B1F-6626-467A-87CC-3BAD2E5A6F17}"/>
    <cellStyle name="Comma 4 2 2 6 5 3" xfId="20376" xr:uid="{462EA592-13E5-442F-BCD8-6FF92268B0EF}"/>
    <cellStyle name="Comma 4 2 2 6 5 3 2" xfId="39353" xr:uid="{36147AF9-E508-483E-8F98-A1297081F442}"/>
    <cellStyle name="Comma 4 2 2 6 5 4" xfId="26713" xr:uid="{FE7CD7D5-587C-4F3A-9E6F-27004520560F}"/>
    <cellStyle name="Comma 4 2 2 6 6" xfId="1996" xr:uid="{E4AAE663-4655-4581-B53E-BE85D4967A9A}"/>
    <cellStyle name="Comma 4 2 2 6 6 2" xfId="9524" xr:uid="{972D3ECA-945C-4331-8D3F-989B7D237CC1}"/>
    <cellStyle name="Comma 4 2 2 6 6 2 2" xfId="42138" xr:uid="{1399B3C8-7128-4EF1-AA4C-297C0E4C22E8}"/>
    <cellStyle name="Comma 4 2 2 6 6 3" xfId="16884" xr:uid="{67647A3F-254C-4EF5-AADF-5089C5F30600}"/>
    <cellStyle name="Comma 4 2 2 6 6 4" xfId="29510" xr:uid="{049AB659-66D3-43B2-9E54-9A4ADB2419D7}"/>
    <cellStyle name="Comma 4 2 2 6 7" xfId="8459" xr:uid="{36C87376-C8E3-4500-8881-51A5F7C23939}"/>
    <cellStyle name="Comma 4 2 2 6 7 2" xfId="35776" xr:uid="{6F4A5F4D-F129-41EC-983C-3E6A73855CF7}"/>
    <cellStyle name="Comma 4 2 2 6 8" xfId="15819" xr:uid="{F816C80D-2FD0-4507-BD99-B4CF06BE1DF9}"/>
    <cellStyle name="Comma 4 2 2 6 9" xfId="23210" xr:uid="{68E6E7D8-FC41-4F17-BB47-4797CBD9729D}"/>
    <cellStyle name="Comma 4 2 2 7" xfId="733" xr:uid="{55E1480C-4E35-4F88-8F7A-32A267A66132}"/>
    <cellStyle name="Comma 4 2 2 7 2" xfId="1058" xr:uid="{C186190F-A911-4BCA-B11A-02AB52F632A9}"/>
    <cellStyle name="Comma 4 2 2 7 2 2" xfId="7785" xr:uid="{BF288929-E941-408D-A0B8-A3A4750CBBDC}"/>
    <cellStyle name="Comma 4 2 2 7 2 2 2" xfId="15150" xr:uid="{46578AF3-AFA6-4AF0-8BD2-9825E41DD90B}"/>
    <cellStyle name="Comma 4 2 2 7 2 2 2 2" xfId="47768" xr:uid="{8F8DAEAF-E740-4E40-BADD-B8D38846C464}"/>
    <cellStyle name="Comma 4 2 2 7 2 2 2 3" xfId="35140" xr:uid="{1E7FF656-E082-4037-825D-CE9DD0F11C7B}"/>
    <cellStyle name="Comma 4 2 2 7 2 2 3" xfId="22510" xr:uid="{B436F493-12D0-4A54-AB32-5182B0A6F5A2}"/>
    <cellStyle name="Comma 4 2 2 7 2 2 3 2" xfId="41487" xr:uid="{255B5097-886E-451E-9025-655CCD1D2698}"/>
    <cellStyle name="Comma 4 2 2 7 2 2 4" xfId="28847" xr:uid="{EBDB9A25-B825-4F8E-A54C-FF1CE7550420}"/>
    <cellStyle name="Comma 4 2 2 7 2 3" xfId="5167" xr:uid="{F3112BB8-FA7E-40EA-800A-E526EB331069}"/>
    <cellStyle name="Comma 4 2 2 7 2 3 2" xfId="12532" xr:uid="{61F827BE-BF0E-4604-98E8-EF620A223AE5}"/>
    <cellStyle name="Comma 4 2 2 7 2 3 2 2" xfId="45150" xr:uid="{D85984B7-30AD-4A66-986A-5D9356CF480B}"/>
    <cellStyle name="Comma 4 2 2 7 2 3 2 3" xfId="32522" xr:uid="{01FBF431-0F1B-4F48-AB9F-018838F8F565}"/>
    <cellStyle name="Comma 4 2 2 7 2 3 3" xfId="19892" xr:uid="{8A4D5B46-4954-4412-9B57-AB8770E5367E}"/>
    <cellStyle name="Comma 4 2 2 7 2 3 3 2" xfId="38869" xr:uid="{F15FEA40-B396-4AA4-A1DE-62B5BB3BD348}"/>
    <cellStyle name="Comma 4 2 2 7 2 3 4" xfId="26229" xr:uid="{D5C30E10-FF98-4FCD-993B-F1F7340736BD}"/>
    <cellStyle name="Comma 4 2 2 7 2 4" xfId="4288" xr:uid="{02F9162A-B852-499D-AE8F-D004124EEA06}"/>
    <cellStyle name="Comma 4 2 2 7 2 4 2" xfId="11654" xr:uid="{4434D83C-AA86-4E2A-9C5A-E3642D14D9EF}"/>
    <cellStyle name="Comma 4 2 2 7 2 4 2 2" xfId="44271" xr:uid="{37CBB6C7-D1BA-4563-B025-BEF8935A953B}"/>
    <cellStyle name="Comma 4 2 2 7 2 4 3" xfId="19014" xr:uid="{88AF93B2-A190-4505-87FA-9A87F5801002}"/>
    <cellStyle name="Comma 4 2 2 7 2 4 4" xfId="31643" xr:uid="{F6BB5DC1-69B2-4E40-AEF6-CD1691480168}"/>
    <cellStyle name="Comma 4 2 2 7 2 5" xfId="8914" xr:uid="{64CF97C9-502C-435D-B5D5-0FEDED8E3561}"/>
    <cellStyle name="Comma 4 2 2 7 2 5 2" xfId="37990" xr:uid="{F78164A8-2701-4290-9FD4-EEE76FFF4C70}"/>
    <cellStyle name="Comma 4 2 2 7 2 6" xfId="16274" xr:uid="{752EDE9B-7526-47FB-9EDE-A2C9F7AD9B39}"/>
    <cellStyle name="Comma 4 2 2 7 2 7" xfId="25350" xr:uid="{4800DBEF-97E6-4E5A-8F18-123219313EE1}"/>
    <cellStyle name="Comma 4 2 2 7 3" xfId="3438" xr:uid="{72BFA3A4-A17F-4468-A489-CC75AB5D3C8C}"/>
    <cellStyle name="Comma 4 2 2 7 3 2" xfId="6935" xr:uid="{03976949-D46A-4CC1-9035-B996AAE88BAD}"/>
    <cellStyle name="Comma 4 2 2 7 3 2 2" xfId="14300" xr:uid="{C7273CDC-86D7-47B6-80C8-1CA699119C17}"/>
    <cellStyle name="Comma 4 2 2 7 3 2 2 2" xfId="46918" xr:uid="{F04B8B45-CFCB-4580-AAEC-C1DF5B9D298F}"/>
    <cellStyle name="Comma 4 2 2 7 3 2 2 3" xfId="34290" xr:uid="{9C551F5C-B664-40C7-BE4E-103D3E44F17D}"/>
    <cellStyle name="Comma 4 2 2 7 3 2 3" xfId="21660" xr:uid="{087B4B31-3972-47F3-AF91-DC70B6D8B56F}"/>
    <cellStyle name="Comma 4 2 2 7 3 2 3 2" xfId="40637" xr:uid="{6DC4084C-3D3E-4377-9C9F-0CEACE9BCAF7}"/>
    <cellStyle name="Comma 4 2 2 7 3 2 4" xfId="27997" xr:uid="{8F43C3BA-FB20-40AE-878E-E1F0B8A9BA30}"/>
    <cellStyle name="Comma 4 2 2 7 3 3" xfId="10804" xr:uid="{78ABE9F0-6D8F-48B1-879B-454096D61DAD}"/>
    <cellStyle name="Comma 4 2 2 7 3 3 2" xfId="43421" xr:uid="{AB5359B8-88D7-4190-B494-1009B03B9A71}"/>
    <cellStyle name="Comma 4 2 2 7 3 3 3" xfId="30793" xr:uid="{9626C6CB-9F40-46A5-AF72-EA284D720564}"/>
    <cellStyle name="Comma 4 2 2 7 3 4" xfId="18164" xr:uid="{AA47E3B5-41E9-4F06-9604-8A6EBDE65A57}"/>
    <cellStyle name="Comma 4 2 2 7 3 4 2" xfId="37140" xr:uid="{7D98B4CB-F4BB-4DFF-8000-2B47C195CDFF}"/>
    <cellStyle name="Comma 4 2 2 7 3 5" xfId="24500" xr:uid="{F7F27A37-9D2E-4DDB-AF7F-12A65E800418}"/>
    <cellStyle name="Comma 4 2 2 7 4" xfId="6052" xr:uid="{D324B71B-B6F4-432F-9F31-5B56DDC7BC28}"/>
    <cellStyle name="Comma 4 2 2 7 4 2" xfId="13417" xr:uid="{9174C633-7F78-42C7-9E89-5027B14FD519}"/>
    <cellStyle name="Comma 4 2 2 7 4 2 2" xfId="46035" xr:uid="{25D8EA2E-F439-4243-8919-E62C7E8D693E}"/>
    <cellStyle name="Comma 4 2 2 7 4 2 3" xfId="33407" xr:uid="{BB2094D2-9521-4465-9A36-C8ED3A554C97}"/>
    <cellStyle name="Comma 4 2 2 7 4 3" xfId="20777" xr:uid="{511C2A48-71B3-404D-B5DD-722A74E35A7B}"/>
    <cellStyle name="Comma 4 2 2 7 4 3 2" xfId="39754" xr:uid="{6E3D87F4-F627-4274-9700-CF6872D94CAD}"/>
    <cellStyle name="Comma 4 2 2 7 4 4" xfId="27114" xr:uid="{BBA09392-443E-457F-B011-48F779378BA3}"/>
    <cellStyle name="Comma 4 2 2 7 5" xfId="2532" xr:uid="{92CBC849-A999-4B19-A793-12709842CB79}"/>
    <cellStyle name="Comma 4 2 2 7 5 2" xfId="9925" xr:uid="{7F7B3BF0-1E10-48C7-9256-D9B85159E0D0}"/>
    <cellStyle name="Comma 4 2 2 7 5 2 2" xfId="36238" xr:uid="{BC57CCCC-ACAE-41FF-AB41-46E49136297D}"/>
    <cellStyle name="Comma 4 2 2 7 5 3" xfId="17285" xr:uid="{45EA8551-9A5A-449A-AA8F-2E0F2634C2A5}"/>
    <cellStyle name="Comma 4 2 2 7 5 4" xfId="23617" xr:uid="{AABE03DA-67C4-4CA7-AD10-80709BAC5FF4}"/>
    <cellStyle name="Comma 4 2 2 7 6" xfId="8609" xr:uid="{1B138BE0-4CDD-499C-8B5D-653D9D5C657E}"/>
    <cellStyle name="Comma 4 2 2 7 6 2" xfId="35621" xr:uid="{C0D99673-DEB8-4626-BD41-F24A720C74B1}"/>
    <cellStyle name="Comma 4 2 2 7 7" xfId="15969" xr:uid="{D1992087-90D8-4C0B-ACE2-7F3ADAA0397F}"/>
    <cellStyle name="Comma 4 2 2 7 8" xfId="23087" xr:uid="{DBBF6EAF-7CFC-4219-9F75-90DB71DF6A10}"/>
    <cellStyle name="Comma 4 2 2 8" xfId="759" xr:uid="{CCC58D2A-1DC8-4B20-9ADE-FB5B410F6978}"/>
    <cellStyle name="Comma 4 2 2 8 2" xfId="7372" xr:uid="{DAE20ED8-5329-4963-B710-ADBDCC8666C9}"/>
    <cellStyle name="Comma 4 2 2 8 2 2" xfId="14737" xr:uid="{02CF5E9E-919D-4B14-93A1-CE3DF150CE03}"/>
    <cellStyle name="Comma 4 2 2 8 2 2 2" xfId="47355" xr:uid="{0DBE324D-2B1F-44FE-A8EC-C46BC74814D7}"/>
    <cellStyle name="Comma 4 2 2 8 2 2 3" xfId="34727" xr:uid="{6B74183C-5383-42DC-9241-909942C86F5E}"/>
    <cellStyle name="Comma 4 2 2 8 2 3" xfId="22097" xr:uid="{528F9FD7-B47D-4574-B7A1-979EA94DBB5D}"/>
    <cellStyle name="Comma 4 2 2 8 2 3 2" xfId="41074" xr:uid="{C99995CA-1B8B-4E1A-89E3-1BBAE083CE1C}"/>
    <cellStyle name="Comma 4 2 2 8 2 4" xfId="28434" xr:uid="{6CD48727-8AAF-422C-A431-3FF08C5432FB}"/>
    <cellStyle name="Comma 4 2 2 8 3" xfId="4750" xr:uid="{CDB4EBDB-4B70-43F5-820C-2DDA2883D989}"/>
    <cellStyle name="Comma 4 2 2 8 3 2" xfId="12115" xr:uid="{259B00B6-3168-43AE-AB2C-47B6C7D0E742}"/>
    <cellStyle name="Comma 4 2 2 8 3 2 2" xfId="44733" xr:uid="{BD93DADE-F4EA-4690-B424-153C0D44A36B}"/>
    <cellStyle name="Comma 4 2 2 8 3 2 3" xfId="32105" xr:uid="{2F557932-F7A6-4318-B943-A4CBA9087556}"/>
    <cellStyle name="Comma 4 2 2 8 3 3" xfId="19475" xr:uid="{7447354C-3811-4EBF-889C-56B80FB00B42}"/>
    <cellStyle name="Comma 4 2 2 8 3 3 2" xfId="38452" xr:uid="{226F09EF-BF79-4434-807C-FBDDE32C9F43}"/>
    <cellStyle name="Comma 4 2 2 8 3 4" xfId="25812" xr:uid="{FB36DA4C-DB94-4148-8851-CCBF12830E0A}"/>
    <cellStyle name="Comma 4 2 2 8 4" xfId="3875" xr:uid="{385E0820-5EF7-48D7-8F7C-2318B52DCEA4}"/>
    <cellStyle name="Comma 4 2 2 8 4 2" xfId="11241" xr:uid="{7DE973E5-7696-41E0-8910-B85A0218320D}"/>
    <cellStyle name="Comma 4 2 2 8 4 2 2" xfId="43858" xr:uid="{142E2037-8238-4F9B-9A43-83E5B109FA38}"/>
    <cellStyle name="Comma 4 2 2 8 4 3" xfId="18601" xr:uid="{65653FD7-C36E-4F66-89EE-FE8C75592290}"/>
    <cellStyle name="Comma 4 2 2 8 4 4" xfId="31230" xr:uid="{E760BD88-1C47-426D-BB44-6318C0DBE16F}"/>
    <cellStyle name="Comma 4 2 2 8 5" xfId="8628" xr:uid="{3E0EAC31-CED8-4CA0-9A63-F51EED195B63}"/>
    <cellStyle name="Comma 4 2 2 8 5 2" xfId="37577" xr:uid="{6EB22737-D758-4221-AE31-D0EE63C7371C}"/>
    <cellStyle name="Comma 4 2 2 8 6" xfId="15988" xr:uid="{CAEA4F0F-2125-4021-9611-08BC6878695F}"/>
    <cellStyle name="Comma 4 2 2 8 7" xfId="24937" xr:uid="{D855DA18-99C1-47D4-B729-0B3D8658EC4F}"/>
    <cellStyle name="Comma 4 2 2 9" xfId="1456" xr:uid="{EFB27E6C-CCB8-4D81-9A3E-6A4BC4287DC8}"/>
    <cellStyle name="Comma 4 2 2 9 2" xfId="6524" xr:uid="{87003636-2420-4478-88E5-0370ACBA7475}"/>
    <cellStyle name="Comma 4 2 2 9 2 2" xfId="13889" xr:uid="{BBBAD932-33DA-4C37-880D-483DB49DB265}"/>
    <cellStyle name="Comma 4 2 2 9 2 2 2" xfId="46507" xr:uid="{3FFBBFFA-3EAE-40D3-8665-0917B685DFBA}"/>
    <cellStyle name="Comma 4 2 2 9 2 2 3" xfId="33879" xr:uid="{9BA46880-E3A1-4387-B63F-E0E45452EEA7}"/>
    <cellStyle name="Comma 4 2 2 9 2 3" xfId="21249" xr:uid="{224A6874-0A20-43C6-94CF-4B1FB94199F5}"/>
    <cellStyle name="Comma 4 2 2 9 2 3 2" xfId="40226" xr:uid="{46960C2E-ADEA-465A-9865-AB1C7AA4CADA}"/>
    <cellStyle name="Comma 4 2 2 9 2 4" xfId="27586" xr:uid="{EEEEBF5B-42E6-4DB0-A718-D00C6181067B}"/>
    <cellStyle name="Comma 4 2 2 9 3" xfId="3027" xr:uid="{457F37CD-2FF1-4F57-B8BA-76AD15092BD3}"/>
    <cellStyle name="Comma 4 2 2 9 3 2" xfId="10393" xr:uid="{E580B7CC-0808-4335-88CB-EE945A93C468}"/>
    <cellStyle name="Comma 4 2 2 9 3 2 2" xfId="43010" xr:uid="{4CD05888-51A1-4E4D-AC0F-9671E50B3629}"/>
    <cellStyle name="Comma 4 2 2 9 3 3" xfId="17753" xr:uid="{FB25F600-CADE-4D35-8569-650E6001DD2F}"/>
    <cellStyle name="Comma 4 2 2 9 3 4" xfId="30382" xr:uid="{97782E30-4584-41D6-B3B8-CEA04EA6EA6D}"/>
    <cellStyle name="Comma 4 2 2 9 4" xfId="9092" xr:uid="{69FB6544-3873-41DE-9BFF-D6F29A8BD0C4}"/>
    <cellStyle name="Comma 4 2 2 9 4 2" xfId="36729" xr:uid="{4D10DABD-8834-43BF-B4CE-28B7C0A380B6}"/>
    <cellStyle name="Comma 4 2 2 9 5" xfId="16452" xr:uid="{5D8DD346-95C6-4D64-85FA-6B2B3AA67940}"/>
    <cellStyle name="Comma 4 2 2 9 6" xfId="24089" xr:uid="{5DD088DF-14C8-4127-BABA-8C391700C672}"/>
    <cellStyle name="Comma 4 2 3" xfId="225" xr:uid="{710BD303-C582-4D01-9A5E-261D6FDB4FE9}"/>
    <cellStyle name="Comma 4 2 3 10" xfId="3022" xr:uid="{6447BB34-9950-4218-AC70-B9A671C73B98}"/>
    <cellStyle name="Comma 4 2 3 10 2" xfId="6519" xr:uid="{AE8F48FC-AC73-4B04-98CC-4ACB1C2E3750}"/>
    <cellStyle name="Comma 4 2 3 10 2 2" xfId="13884" xr:uid="{AC8E2114-4E72-4D54-8053-1351081152CE}"/>
    <cellStyle name="Comma 4 2 3 10 2 2 2" xfId="46502" xr:uid="{18C4641F-A0B0-4FD6-B9A6-F5D1EC0DA217}"/>
    <cellStyle name="Comma 4 2 3 10 2 2 3" xfId="33874" xr:uid="{0F8FB965-3000-4CB1-B5B0-9DDDF8ED66E0}"/>
    <cellStyle name="Comma 4 2 3 10 2 3" xfId="21244" xr:uid="{8DE2CB3D-7DBD-426E-9393-AF02F6F0D699}"/>
    <cellStyle name="Comma 4 2 3 10 2 3 2" xfId="40221" xr:uid="{4B3A1F4A-9D02-48C2-8EA7-77AFDA9B46C3}"/>
    <cellStyle name="Comma 4 2 3 10 2 4" xfId="27581" xr:uid="{AE9484CF-127B-4144-BBF1-4355D4343A06}"/>
    <cellStyle name="Comma 4 2 3 10 3" xfId="10388" xr:uid="{A7F7FEB7-E690-454D-80FA-05D872FF0F74}"/>
    <cellStyle name="Comma 4 2 3 10 3 2" xfId="43005" xr:uid="{4EC12C42-041B-49F5-B53F-E35A6ADC5812}"/>
    <cellStyle name="Comma 4 2 3 10 3 3" xfId="30377" xr:uid="{8656E43D-3730-4B50-A7BD-1F3B93451973}"/>
    <cellStyle name="Comma 4 2 3 10 4" xfId="17748" xr:uid="{84FF7C17-5DC9-4EC8-B7A0-EE0E95FF2F7B}"/>
    <cellStyle name="Comma 4 2 3 10 4 2" xfId="36724" xr:uid="{1CDD45FA-34AE-44C7-AB94-7EBE68D9FD1D}"/>
    <cellStyle name="Comma 4 2 3 10 5" xfId="24084" xr:uid="{916E11E5-45A8-4BB2-B357-DC39CFAAC326}"/>
    <cellStyle name="Comma 4 2 3 11" xfId="5630" xr:uid="{5D045129-2C56-455D-9B16-9B71E9614ABD}"/>
    <cellStyle name="Comma 4 2 3 11 2" xfId="12995" xr:uid="{189FD5CF-1546-430F-98D9-B70BFA21C876}"/>
    <cellStyle name="Comma 4 2 3 11 2 2" xfId="45613" xr:uid="{59C67612-7445-46DA-9C30-412AC161C880}"/>
    <cellStyle name="Comma 4 2 3 11 2 3" xfId="32985" xr:uid="{290FF3BC-F4BD-49EA-9EEE-F9A678369649}"/>
    <cellStyle name="Comma 4 2 3 11 3" xfId="20355" xr:uid="{C6C7392B-F9C6-4507-9A88-566E8DB93ED8}"/>
    <cellStyle name="Comma 4 2 3 11 3 2" xfId="39332" xr:uid="{1FB99DD1-4F82-4196-811B-2D9D7DDC8659}"/>
    <cellStyle name="Comma 4 2 3 11 4" xfId="26692" xr:uid="{B0EDFD18-8E7E-43D1-8800-1E30C0D9E0F0}"/>
    <cellStyle name="Comma 4 2 3 12" xfId="1966" xr:uid="{98B6E0F1-46CB-468C-9D4F-63C4B77DB156}"/>
    <cellStyle name="Comma 4 2 3 12 2" xfId="9503" xr:uid="{64CF8473-76E1-443F-AC83-C8183FBFC855}"/>
    <cellStyle name="Comma 4 2 3 12 2 2" xfId="41948" xr:uid="{56D325B1-0E85-48C7-B6AB-A2DF379ABB37}"/>
    <cellStyle name="Comma 4 2 3 12 3" xfId="16863" xr:uid="{54942CF6-7213-4EAF-9126-DA32951DD43F}"/>
    <cellStyle name="Comma 4 2 3 12 4" xfId="29309" xr:uid="{30C2A501-2A64-4692-96FD-91C575CA945F}"/>
    <cellStyle name="Comma 4 2 3 13" xfId="8279" xr:uid="{6A32A9C3-8206-4891-871F-1E9C5AD7CAC7}"/>
    <cellStyle name="Comma 4 2 3 13 2" xfId="15644" xr:uid="{CF073818-8E73-42BD-9EC9-0704480AB7DD}"/>
    <cellStyle name="Comma 4 2 3 13 2 2" xfId="41985" xr:uid="{172032EE-FFEB-4658-9797-1C322E732E9A}"/>
    <cellStyle name="Comma 4 2 3 13 3" xfId="23004" xr:uid="{91737AEE-602B-4F96-9B7F-1ACAEE915F5B}"/>
    <cellStyle name="Comma 4 2 3 13 4" xfId="29349" xr:uid="{CF2F32F7-CEE0-4059-8366-1906AC24EED2}"/>
    <cellStyle name="Comma 4 2 3 14" xfId="1655" xr:uid="{92CE58BC-814C-499E-865E-E6CC7D958773}"/>
    <cellStyle name="Comma 4 2 3 14 2" xfId="9230" xr:uid="{5D127207-36F2-4AAC-994D-4F362D781A10}"/>
    <cellStyle name="Comma 4 2 3 14 2 2" xfId="42120" xr:uid="{EB51B4C7-94C3-4A8A-810A-2E54F243E981}"/>
    <cellStyle name="Comma 4 2 3 14 3" xfId="16590" xr:uid="{CFDF330D-1F2F-4928-B18F-ADC50672BCF7}"/>
    <cellStyle name="Comma 4 2 3 14 4" xfId="29492" xr:uid="{E66C17E5-C2CD-4654-AC32-91B789606C79}"/>
    <cellStyle name="Comma 4 2 3 15" xfId="1503" xr:uid="{99C941D2-129F-47D4-B5F1-C58E0A5B5B05}"/>
    <cellStyle name="Comma 4 2 3 15 2" xfId="9126" xr:uid="{9CF440DE-1913-4E45-8079-CF9CC245035D}"/>
    <cellStyle name="Comma 4 2 3 15 3" xfId="16486" xr:uid="{714A203F-2094-43DB-9281-C3178D96E1FB}"/>
    <cellStyle name="Comma 4 2 3 15 4" xfId="35747" xr:uid="{2F173136-667A-49DE-9B50-76266CDEAA5D}"/>
    <cellStyle name="Comma 4 2 3 16" xfId="8357" xr:uid="{2535D15D-DBF0-4188-B40A-E541B63DCE12}"/>
    <cellStyle name="Comma 4 2 3 17" xfId="15718" xr:uid="{53E1F0E9-1367-4191-BC47-B0A12CAA7B6E}"/>
    <cellStyle name="Comma 4 2 3 18" xfId="23188" xr:uid="{AC773321-2E24-4771-8D24-2271A40D6FC1}"/>
    <cellStyle name="Comma 4 2 3 2" xfId="651" xr:uid="{42095D6B-522F-4B21-B28E-3CCFE938228E}"/>
    <cellStyle name="Comma 4 2 3 2 10" xfId="1543" xr:uid="{5DE0527B-545E-478E-BBEF-2A7D28E9B329}"/>
    <cellStyle name="Comma 4 2 3 2 10 2" xfId="9157" xr:uid="{37B684E5-ED6C-4C4A-A849-E7E4CA699B69}"/>
    <cellStyle name="Comma 4 2 3 2 10 3" xfId="16517" xr:uid="{36A20DE2-12D8-48C3-8EEC-C4157B48A734}"/>
    <cellStyle name="Comma 4 2 3 2 10 4" xfId="35887" xr:uid="{A7F96FD6-C603-4A9C-866A-7A17A06E08A0}"/>
    <cellStyle name="Comma 4 2 3 2 11" xfId="8564" xr:uid="{A14A5A16-1E54-4794-AA79-B6C1084A846B}"/>
    <cellStyle name="Comma 4 2 3 2 12" xfId="15924" xr:uid="{2849FBB7-BE53-4948-9AF5-0D50C26700FD}"/>
    <cellStyle name="Comma 4 2 3 2 13" xfId="23291" xr:uid="{5DB5BB63-F04C-4F11-9ABD-3875756CECB8}"/>
    <cellStyle name="Comma 4 2 3 2 2" xfId="1144" xr:uid="{D7425C7C-0845-47CF-BE83-702CB972323E}"/>
    <cellStyle name="Comma 4 2 3 2 2 10" xfId="23367" xr:uid="{7DE8329D-D362-4DAA-917E-B4C5234C309F}"/>
    <cellStyle name="Comma 4 2 3 2 2 2" xfId="2409" xr:uid="{9B201A2E-28CD-4CB2-B9AD-92EF68E6CAD1}"/>
    <cellStyle name="Comma 4 2 3 2 2 2 2" xfId="2906" xr:uid="{EAFA0D11-9E34-45E0-B734-239A6CA06794}"/>
    <cellStyle name="Comma 4 2 3 2 2 2 2 2" xfId="4638" xr:uid="{44D7631D-28F9-4025-BC96-8C4DA3AECB37}"/>
    <cellStyle name="Comma 4 2 3 2 2 2 2 2 2" xfId="8136" xr:uid="{60F52FC9-C840-4E24-AD19-F716D20A544A}"/>
    <cellStyle name="Comma 4 2 3 2 2 2 2 2 2 2" xfId="15501" xr:uid="{683301A3-525C-42CA-8D91-0AFEE643D97B}"/>
    <cellStyle name="Comma 4 2 3 2 2 2 2 2 2 2 2" xfId="48119" xr:uid="{6D4BF8BF-A53D-447A-8CAF-1CDCEA0A1588}"/>
    <cellStyle name="Comma 4 2 3 2 2 2 2 2 2 2 3" xfId="35491" xr:uid="{2A714C5B-478E-4F1C-A297-CE55705DF4C9}"/>
    <cellStyle name="Comma 4 2 3 2 2 2 2 2 2 3" xfId="22861" xr:uid="{69D42785-9002-4C4A-B581-9FEDF106E326}"/>
    <cellStyle name="Comma 4 2 3 2 2 2 2 2 2 3 2" xfId="41838" xr:uid="{424F7ABE-F76A-458E-B4EF-4DB0DF7F7FFF}"/>
    <cellStyle name="Comma 4 2 3 2 2 2 2 2 2 4" xfId="29198" xr:uid="{42E858FD-579F-439A-A0E6-B8EC1D794B62}"/>
    <cellStyle name="Comma 4 2 3 2 2 2 2 2 3" xfId="5518" xr:uid="{97E3A409-3DB0-442D-A7DA-3E3D5EA0CFE9}"/>
    <cellStyle name="Comma 4 2 3 2 2 2 2 2 3 2" xfId="12883" xr:uid="{44C1C20C-9F8E-49D7-94D3-7F23A5D21DAC}"/>
    <cellStyle name="Comma 4 2 3 2 2 2 2 2 3 2 2" xfId="45501" xr:uid="{60965102-A63F-4ACB-A260-4AEECB196802}"/>
    <cellStyle name="Comma 4 2 3 2 2 2 2 2 3 2 3" xfId="32873" xr:uid="{25D8CC2E-034F-4B9A-9468-A0887E6D8814}"/>
    <cellStyle name="Comma 4 2 3 2 2 2 2 2 3 3" xfId="20243" xr:uid="{2D9DA630-0205-476E-A4D5-DE8496FE9584}"/>
    <cellStyle name="Comma 4 2 3 2 2 2 2 2 3 3 2" xfId="39220" xr:uid="{DFD57440-1615-49B2-9B02-1B1119F7F58D}"/>
    <cellStyle name="Comma 4 2 3 2 2 2 2 2 3 4" xfId="26580" xr:uid="{44FE6805-2AD7-4A09-8B45-BBB077919644}"/>
    <cellStyle name="Comma 4 2 3 2 2 2 2 2 4" xfId="12004" xr:uid="{64D2EB4D-C9EE-4F4A-B15E-6D2C4E31A93A}"/>
    <cellStyle name="Comma 4 2 3 2 2 2 2 2 4 2" xfId="44622" xr:uid="{36B5EFBC-31D9-440A-8ED5-A12EF125599E}"/>
    <cellStyle name="Comma 4 2 3 2 2 2 2 2 4 3" xfId="31994" xr:uid="{AE8B2955-BC03-40A5-AA61-CD31447CA0F0}"/>
    <cellStyle name="Comma 4 2 3 2 2 2 2 2 5" xfId="19364" xr:uid="{941CF30B-22B7-4A8E-B1B0-1E760BE6CD0B}"/>
    <cellStyle name="Comma 4 2 3 2 2 2 2 2 5 2" xfId="38341" xr:uid="{6DDA8439-B34C-440E-9180-A7EE159DE8CB}"/>
    <cellStyle name="Comma 4 2 3 2 2 2 2 2 6" xfId="25701" xr:uid="{6B707B9F-9D4D-438C-AF2C-628172D4202E}"/>
    <cellStyle name="Comma 4 2 3 2 2 2 2 3" xfId="3782" xr:uid="{A6D90E86-7D73-4B56-AE01-65DA0AD6899C}"/>
    <cellStyle name="Comma 4 2 3 2 2 2 2 3 2" xfId="7279" xr:uid="{6080D82C-71C4-4B15-931D-1FDF5C496E2D}"/>
    <cellStyle name="Comma 4 2 3 2 2 2 2 3 2 2" xfId="14644" xr:uid="{F1C264F6-9EFB-4CA1-84E0-F13F451327B8}"/>
    <cellStyle name="Comma 4 2 3 2 2 2 2 3 2 2 2" xfId="47262" xr:uid="{6602C32C-7950-4A9A-B36A-D53C2673FC65}"/>
    <cellStyle name="Comma 4 2 3 2 2 2 2 3 2 2 3" xfId="34634" xr:uid="{213FADC0-C0CD-4FEA-8CF6-35174604E645}"/>
    <cellStyle name="Comma 4 2 3 2 2 2 2 3 2 3" xfId="22004" xr:uid="{19D4BD6C-6404-4029-9622-34857091D1B9}"/>
    <cellStyle name="Comma 4 2 3 2 2 2 2 3 2 3 2" xfId="40981" xr:uid="{3AC7CB3D-0573-4DDB-B7AA-644FFAAEC65E}"/>
    <cellStyle name="Comma 4 2 3 2 2 2 2 3 2 4" xfId="28341" xr:uid="{17108352-E873-45F0-800D-E9CA51865D07}"/>
    <cellStyle name="Comma 4 2 3 2 2 2 2 3 3" xfId="11148" xr:uid="{D294997C-91BA-408F-BF8C-9410915C7C2F}"/>
    <cellStyle name="Comma 4 2 3 2 2 2 2 3 3 2" xfId="43765" xr:uid="{97739B6D-9D23-4663-BDDA-F0DD4CE514B3}"/>
    <cellStyle name="Comma 4 2 3 2 2 2 2 3 3 3" xfId="31137" xr:uid="{A43B026B-90DA-4F2D-8F96-8A51E76CC033}"/>
    <cellStyle name="Comma 4 2 3 2 2 2 2 3 4" xfId="18508" xr:uid="{F432E31D-F53C-4757-9243-FBFC97E3AADB}"/>
    <cellStyle name="Comma 4 2 3 2 2 2 2 3 4 2" xfId="37484" xr:uid="{E9081588-708C-48DC-B0F6-F9998D13BD59}"/>
    <cellStyle name="Comma 4 2 3 2 2 2 2 3 5" xfId="24844" xr:uid="{2B12CCC7-A234-448B-889A-CFA4D218355D}"/>
    <cellStyle name="Comma 4 2 3 2 2 2 2 4" xfId="6403" xr:uid="{968660DA-B5D8-463A-B8C3-53C7B51E06F9}"/>
    <cellStyle name="Comma 4 2 3 2 2 2 2 4 2" xfId="13768" xr:uid="{BAF0507B-AF9F-453D-B6C6-8BB3ACADE834}"/>
    <cellStyle name="Comma 4 2 3 2 2 2 2 4 2 2" xfId="46386" xr:uid="{8DECAFC7-5D06-4501-9C4B-C6BECAF8CB2F}"/>
    <cellStyle name="Comma 4 2 3 2 2 2 2 4 2 3" xfId="33758" xr:uid="{25070271-2D98-49B9-A8DF-A7ACE7F0CD1C}"/>
    <cellStyle name="Comma 4 2 3 2 2 2 2 4 3" xfId="21128" xr:uid="{F21EBB32-885E-4D2C-AC6D-5FE73F5D0A0A}"/>
    <cellStyle name="Comma 4 2 3 2 2 2 2 4 3 2" xfId="40105" xr:uid="{285971FF-3E2B-469B-86E2-B56FB597EB1B}"/>
    <cellStyle name="Comma 4 2 3 2 2 2 2 4 4" xfId="27465" xr:uid="{8728B079-1DA0-409F-9E2E-AD33971A7C16}"/>
    <cellStyle name="Comma 4 2 3 2 2 2 2 5" xfId="10274" xr:uid="{CADC33A0-B628-4F5A-8865-C22D000AE824}"/>
    <cellStyle name="Comma 4 2 3 2 2 2 2 5 2" xfId="42889" xr:uid="{A6E2E066-67D1-408B-BBC4-F746BF38033D}"/>
    <cellStyle name="Comma 4 2 3 2 2 2 2 5 3" xfId="30261" xr:uid="{39D71D49-D36C-4500-84B8-0B0AE3919BAB}"/>
    <cellStyle name="Comma 4 2 3 2 2 2 2 6" xfId="17634" xr:uid="{232E7FF3-36B8-4273-90AE-E71A81379F50}"/>
    <cellStyle name="Comma 4 2 3 2 2 2 2 6 2" xfId="36608" xr:uid="{2E31B266-6575-468E-B5FA-7AAF750FD6B4}"/>
    <cellStyle name="Comma 4 2 3 2 2 2 2 7" xfId="23968" xr:uid="{A2A00E52-98FA-4442-9569-A626801EC20E}"/>
    <cellStyle name="Comma 4 2 3 2 2 2 3" xfId="4198" xr:uid="{B6E77620-D5F8-4E0C-A65F-1F4C0A9EFED1}"/>
    <cellStyle name="Comma 4 2 3 2 2 2 3 2" xfId="7695" xr:uid="{FA6D1915-481E-4E08-B1E7-AEC3D1B1FEC2}"/>
    <cellStyle name="Comma 4 2 3 2 2 2 3 2 2" xfId="15060" xr:uid="{6D5A3D5A-8EB8-41DF-8812-DE52F04AEB8C}"/>
    <cellStyle name="Comma 4 2 3 2 2 2 3 2 2 2" xfId="47678" xr:uid="{CD98D1F5-58B1-40A6-9811-F0348856483D}"/>
    <cellStyle name="Comma 4 2 3 2 2 2 3 2 2 3" xfId="35050" xr:uid="{74816DA8-D61A-47E8-B325-8B8A2211B517}"/>
    <cellStyle name="Comma 4 2 3 2 2 2 3 2 3" xfId="22420" xr:uid="{2EA181F0-A921-49CD-B3A6-E5AE62DF778E}"/>
    <cellStyle name="Comma 4 2 3 2 2 2 3 2 3 2" xfId="41397" xr:uid="{CFC46EA2-462F-4E46-AC17-1DECC61385D9}"/>
    <cellStyle name="Comma 4 2 3 2 2 2 3 2 4" xfId="28757" xr:uid="{B7B2B6C1-5D32-4F7E-9D66-74E1243540FF}"/>
    <cellStyle name="Comma 4 2 3 2 2 2 3 3" xfId="5076" xr:uid="{7DA2B23D-1F85-4CE0-A28A-6D401E3C78DE}"/>
    <cellStyle name="Comma 4 2 3 2 2 2 3 3 2" xfId="12441" xr:uid="{B99407E5-8AAB-4310-ADD6-073613254562}"/>
    <cellStyle name="Comma 4 2 3 2 2 2 3 3 2 2" xfId="45059" xr:uid="{AE9A83DE-0CF2-4C9E-8701-266FBA183308}"/>
    <cellStyle name="Comma 4 2 3 2 2 2 3 3 2 3" xfId="32431" xr:uid="{55856F81-4A3C-4B95-A1A8-3A2EF6F5553E}"/>
    <cellStyle name="Comma 4 2 3 2 2 2 3 3 3" xfId="19801" xr:uid="{E796E952-3064-4F60-B2C3-24CF0AC498D6}"/>
    <cellStyle name="Comma 4 2 3 2 2 2 3 3 3 2" xfId="38778" xr:uid="{45CACF22-883F-45D6-B44F-7E8755021ECA}"/>
    <cellStyle name="Comma 4 2 3 2 2 2 3 3 4" xfId="26138" xr:uid="{339F2D44-0E83-4B08-8478-F3B5B7013920}"/>
    <cellStyle name="Comma 4 2 3 2 2 2 3 4" xfId="11564" xr:uid="{D325AEF4-5D41-4C98-ACEA-CEDBB8B43683}"/>
    <cellStyle name="Comma 4 2 3 2 2 2 3 4 2" xfId="44181" xr:uid="{2B5BA9BB-3527-4957-BD9C-439F256A39E7}"/>
    <cellStyle name="Comma 4 2 3 2 2 2 3 4 3" xfId="31553" xr:uid="{0A371337-BF66-49C6-890F-E5150C52725E}"/>
    <cellStyle name="Comma 4 2 3 2 2 2 3 5" xfId="18924" xr:uid="{E5F7D15C-3C95-433D-918F-BEB86664CA14}"/>
    <cellStyle name="Comma 4 2 3 2 2 2 3 5 2" xfId="37900" xr:uid="{7F310ED5-C888-4CFF-93EB-C2C4EEC9D8A0}"/>
    <cellStyle name="Comma 4 2 3 2 2 2 3 6" xfId="25260" xr:uid="{596EC239-2AD5-4613-910A-DE9BB795A01D}"/>
    <cellStyle name="Comma 4 2 3 2 2 2 4" xfId="3348" xr:uid="{6EE71816-3251-41DF-AC8D-B1DE6F79E13C}"/>
    <cellStyle name="Comma 4 2 3 2 2 2 4 2" xfId="6845" xr:uid="{04D7807C-553F-450A-9623-B203334D9DB3}"/>
    <cellStyle name="Comma 4 2 3 2 2 2 4 2 2" xfId="14210" xr:uid="{49B2F4A5-F245-49E0-A969-07D8212FB6B1}"/>
    <cellStyle name="Comma 4 2 3 2 2 2 4 2 2 2" xfId="46828" xr:uid="{526B5F4C-1191-4C51-AE85-15478C04CE2D}"/>
    <cellStyle name="Comma 4 2 3 2 2 2 4 2 2 3" xfId="34200" xr:uid="{6936A20E-669B-4694-B5C7-8CD4E5573500}"/>
    <cellStyle name="Comma 4 2 3 2 2 2 4 2 3" xfId="21570" xr:uid="{4C4D959F-4FAF-4FE6-9F1B-B408AC450952}"/>
    <cellStyle name="Comma 4 2 3 2 2 2 4 2 3 2" xfId="40547" xr:uid="{3A672E40-7261-4C29-B46D-E140C185BC1F}"/>
    <cellStyle name="Comma 4 2 3 2 2 2 4 2 4" xfId="27907" xr:uid="{D37D8430-1EB8-437C-905F-B9E8E6779C33}"/>
    <cellStyle name="Comma 4 2 3 2 2 2 4 3" xfId="10714" xr:uid="{ADCA22E1-2BF5-4446-B1A7-FED7EB5C3CAC}"/>
    <cellStyle name="Comma 4 2 3 2 2 2 4 3 2" xfId="43331" xr:uid="{402F7CE1-7F76-443A-86BB-8F7E02A0ABF5}"/>
    <cellStyle name="Comma 4 2 3 2 2 2 4 3 3" xfId="30703" xr:uid="{6A9E280F-EE07-4CBC-8AAE-7ED33BE54CC0}"/>
    <cellStyle name="Comma 4 2 3 2 2 2 4 4" xfId="18074" xr:uid="{8F799DD1-4722-46CF-A96D-84226FAB8EE5}"/>
    <cellStyle name="Comma 4 2 3 2 2 2 4 4 2" xfId="37050" xr:uid="{986DCC22-18A3-4C35-9A63-F2A69C873369}"/>
    <cellStyle name="Comma 4 2 3 2 2 2 4 5" xfId="24410" xr:uid="{916BD9C6-477A-4622-BBA9-7E0168D1D7F4}"/>
    <cellStyle name="Comma 4 2 3 2 2 2 5" xfId="5961" xr:uid="{788D911A-B9C6-484B-890D-128198C9EF26}"/>
    <cellStyle name="Comma 4 2 3 2 2 2 5 2" xfId="13326" xr:uid="{A16FB53C-1F3C-4AF9-8D86-603FFED78BDC}"/>
    <cellStyle name="Comma 4 2 3 2 2 2 5 2 2" xfId="45944" xr:uid="{E7D32B75-108C-4E2F-B2D6-89262CF39A58}"/>
    <cellStyle name="Comma 4 2 3 2 2 2 5 2 3" xfId="33316" xr:uid="{F148D609-DCC4-4303-9F0A-DABD4FB7D549}"/>
    <cellStyle name="Comma 4 2 3 2 2 2 5 3" xfId="20686" xr:uid="{4168BB39-4DE7-4FD4-AF2E-FFF3CD7A164A}"/>
    <cellStyle name="Comma 4 2 3 2 2 2 5 3 2" xfId="39663" xr:uid="{32212B44-30DD-4716-A029-5B32AA20DB01}"/>
    <cellStyle name="Comma 4 2 3 2 2 2 5 4" xfId="27023" xr:uid="{1FCE1918-FA40-4C38-BED0-ACCEB19B7887}"/>
    <cellStyle name="Comma 4 2 3 2 2 2 6" xfId="9834" xr:uid="{6C03244F-694A-4323-9504-5DCEEB185FD0}"/>
    <cellStyle name="Comma 4 2 3 2 2 2 6 2" xfId="42447" xr:uid="{9F64D850-F109-4F8B-9EED-3E6E00309F5E}"/>
    <cellStyle name="Comma 4 2 3 2 2 2 6 3" xfId="29819" xr:uid="{462AA1E8-6BC7-4E0F-9A6F-F9B549DB877A}"/>
    <cellStyle name="Comma 4 2 3 2 2 2 7" xfId="17194" xr:uid="{0CB1BFC7-98BC-48CB-8548-7F36C09DE15B}"/>
    <cellStyle name="Comma 4 2 3 2 2 2 7 2" xfId="36134" xr:uid="{830212C1-C032-4726-8E32-1B66EA9BA672}"/>
    <cellStyle name="Comma 4 2 3 2 2 2 8" xfId="23522" xr:uid="{D4D72587-874C-4A2C-AA30-E6A97B26088D}"/>
    <cellStyle name="Comma 4 2 3 2 2 3" xfId="2751" xr:uid="{61CF4EF9-F5C1-4A11-9524-49300ED3C2A7}"/>
    <cellStyle name="Comma 4 2 3 2 2 3 2" xfId="4483" xr:uid="{A5AF37D5-AD7C-4E94-B0E8-B3188EE6FF0F}"/>
    <cellStyle name="Comma 4 2 3 2 2 3 2 2" xfId="7981" xr:uid="{2942D31B-C0E0-43A9-9B3C-6461B160023F}"/>
    <cellStyle name="Comma 4 2 3 2 2 3 2 2 2" xfId="15346" xr:uid="{3F59842E-29DC-4D65-A74F-CF28C25EE259}"/>
    <cellStyle name="Comma 4 2 3 2 2 3 2 2 2 2" xfId="47964" xr:uid="{AF2BE5ED-B40C-4D40-BBBA-6A785D2E05EE}"/>
    <cellStyle name="Comma 4 2 3 2 2 3 2 2 2 3" xfId="35336" xr:uid="{98E5CE06-B6B1-4BEA-808E-1E4029B367DE}"/>
    <cellStyle name="Comma 4 2 3 2 2 3 2 2 3" xfId="22706" xr:uid="{8CE381C5-4F2B-4D13-871F-97A3C2976A6E}"/>
    <cellStyle name="Comma 4 2 3 2 2 3 2 2 3 2" xfId="41683" xr:uid="{F1977A12-6678-4252-A123-B112894174C7}"/>
    <cellStyle name="Comma 4 2 3 2 2 3 2 2 4" xfId="29043" xr:uid="{DFCF7DED-17BF-4287-A11F-FACC9943D5D2}"/>
    <cellStyle name="Comma 4 2 3 2 2 3 2 3" xfId="5363" xr:uid="{2C9E4A08-0A02-47FD-8D93-EAC690251A1C}"/>
    <cellStyle name="Comma 4 2 3 2 2 3 2 3 2" xfId="12728" xr:uid="{E020D806-8FBC-4F7C-A7FF-ECB5E279491C}"/>
    <cellStyle name="Comma 4 2 3 2 2 3 2 3 2 2" xfId="45346" xr:uid="{6701F581-5CAA-46F7-81D0-2D9325800966}"/>
    <cellStyle name="Comma 4 2 3 2 2 3 2 3 2 3" xfId="32718" xr:uid="{AC0E56F0-272D-4BB7-B93C-F518D7F25BC0}"/>
    <cellStyle name="Comma 4 2 3 2 2 3 2 3 3" xfId="20088" xr:uid="{67A30332-8B3A-46E0-A88F-5776A8E06D8F}"/>
    <cellStyle name="Comma 4 2 3 2 2 3 2 3 3 2" xfId="39065" xr:uid="{566F1A1B-1F9D-4300-BB3B-A7E3E850CC59}"/>
    <cellStyle name="Comma 4 2 3 2 2 3 2 3 4" xfId="26425" xr:uid="{6F7F73AA-96CE-4934-AEB8-4AE8E1C3FD37}"/>
    <cellStyle name="Comma 4 2 3 2 2 3 2 4" xfId="11849" xr:uid="{4E2D9F36-3263-4848-A443-9E7768411909}"/>
    <cellStyle name="Comma 4 2 3 2 2 3 2 4 2" xfId="44467" xr:uid="{2DE5C403-3042-4F9C-89D3-FC39714B2117}"/>
    <cellStyle name="Comma 4 2 3 2 2 3 2 4 3" xfId="31839" xr:uid="{1549DDE9-504A-40FC-B8F7-14A13280DE24}"/>
    <cellStyle name="Comma 4 2 3 2 2 3 2 5" xfId="19209" xr:uid="{290C567A-79C8-43E8-BA25-3E15F1063D94}"/>
    <cellStyle name="Comma 4 2 3 2 2 3 2 5 2" xfId="38186" xr:uid="{089617F1-D969-41A1-B5EA-EBD09187A6BB}"/>
    <cellStyle name="Comma 4 2 3 2 2 3 2 6" xfId="25546" xr:uid="{B435D1C6-BE4E-493F-8F02-BD71D3F653FB}"/>
    <cellStyle name="Comma 4 2 3 2 2 3 3" xfId="3628" xr:uid="{B4AFDB83-F520-4B4F-8F7C-523BBBD0F58B}"/>
    <cellStyle name="Comma 4 2 3 2 2 3 3 2" xfId="7125" xr:uid="{B5C52DD3-9080-40B3-9713-3FB59041A758}"/>
    <cellStyle name="Comma 4 2 3 2 2 3 3 2 2" xfId="14490" xr:uid="{3A80DFB2-F129-4EB1-99EB-D34A79F2918D}"/>
    <cellStyle name="Comma 4 2 3 2 2 3 3 2 2 2" xfId="47108" xr:uid="{C8E36698-6309-4589-94D6-5D72C9955278}"/>
    <cellStyle name="Comma 4 2 3 2 2 3 3 2 2 3" xfId="34480" xr:uid="{1F407272-A26C-4840-BFC2-14737013C6DF}"/>
    <cellStyle name="Comma 4 2 3 2 2 3 3 2 3" xfId="21850" xr:uid="{C7236E52-24C3-4878-A32F-83CC739C71A2}"/>
    <cellStyle name="Comma 4 2 3 2 2 3 3 2 3 2" xfId="40827" xr:uid="{816E0EBA-F259-4DD7-9844-C0A42A18B8F1}"/>
    <cellStyle name="Comma 4 2 3 2 2 3 3 2 4" xfId="28187" xr:uid="{6D6D544B-0403-4C0F-B6AB-B8AB25CCF9D3}"/>
    <cellStyle name="Comma 4 2 3 2 2 3 3 3" xfId="10994" xr:uid="{474B7B90-1475-48BC-8F1E-1C741D0F8278}"/>
    <cellStyle name="Comma 4 2 3 2 2 3 3 3 2" xfId="43611" xr:uid="{CA1A398F-8752-4D03-85D8-3030B0EE313B}"/>
    <cellStyle name="Comma 4 2 3 2 2 3 3 3 3" xfId="30983" xr:uid="{437D4F42-AADD-4284-8145-B69D572FE69D}"/>
    <cellStyle name="Comma 4 2 3 2 2 3 3 4" xfId="18354" xr:uid="{DF135404-A719-4036-828C-85B38905CAE7}"/>
    <cellStyle name="Comma 4 2 3 2 2 3 3 4 2" xfId="37330" xr:uid="{F5752AA6-2066-4863-91A5-743BFD2CFF58}"/>
    <cellStyle name="Comma 4 2 3 2 2 3 3 5" xfId="24690" xr:uid="{CB7C7E8D-4022-4CA0-88CB-017F66ABDAA6}"/>
    <cellStyle name="Comma 4 2 3 2 2 3 4" xfId="6248" xr:uid="{9A4F7E46-9B7A-4417-A1DA-A9CFE012C0B4}"/>
    <cellStyle name="Comma 4 2 3 2 2 3 4 2" xfId="13613" xr:uid="{4A14117E-EEB4-4B48-83C1-973FC4D92067}"/>
    <cellStyle name="Comma 4 2 3 2 2 3 4 2 2" xfId="46231" xr:uid="{557911C0-3CD9-4B61-ACAC-A3FDC1D22B6F}"/>
    <cellStyle name="Comma 4 2 3 2 2 3 4 2 3" xfId="33603" xr:uid="{C919A2B6-9AC3-4082-A43D-3A5A6DF828CE}"/>
    <cellStyle name="Comma 4 2 3 2 2 3 4 3" xfId="20973" xr:uid="{5DB99CC5-494D-48F3-BD25-0447C0EE906B}"/>
    <cellStyle name="Comma 4 2 3 2 2 3 4 3 2" xfId="39950" xr:uid="{BD2E0479-CB4D-4745-AC40-404394855C37}"/>
    <cellStyle name="Comma 4 2 3 2 2 3 4 4" xfId="27310" xr:uid="{5C47C99C-1235-4983-BA92-16DBC31CDE7D}"/>
    <cellStyle name="Comma 4 2 3 2 2 3 5" xfId="10119" xr:uid="{61FD4112-F64E-4A6F-8436-390CA51EB6A5}"/>
    <cellStyle name="Comma 4 2 3 2 2 3 5 2" xfId="42734" xr:uid="{3DA90FA1-C1E0-4830-BDFF-D0A802257BE3}"/>
    <cellStyle name="Comma 4 2 3 2 2 3 5 3" xfId="30106" xr:uid="{C41D6BD6-2127-409F-BA2D-432630460ADB}"/>
    <cellStyle name="Comma 4 2 3 2 2 3 6" xfId="17479" xr:uid="{45ADF9A8-6867-42B1-8A3D-32C8B0098D48}"/>
    <cellStyle name="Comma 4 2 3 2 2 3 6 2" xfId="36453" xr:uid="{DF881B1A-AAB0-4F43-86BB-95C56285434F}"/>
    <cellStyle name="Comma 4 2 3 2 2 3 7" xfId="23813" xr:uid="{6F4545AB-66A7-4E0E-86E0-FA6F93920BA6}"/>
    <cellStyle name="Comma 4 2 3 2 2 4" xfId="4043" xr:uid="{16FF0BEC-9C04-406A-BF1D-CA4256D11B5B}"/>
    <cellStyle name="Comma 4 2 3 2 2 4 2" xfId="7540" xr:uid="{9B6BAEC4-A6AE-4CF5-B6EA-8321C83890D4}"/>
    <cellStyle name="Comma 4 2 3 2 2 4 2 2" xfId="14905" xr:uid="{CDF38EF0-E923-4F01-A762-BCB80F8D111C}"/>
    <cellStyle name="Comma 4 2 3 2 2 4 2 2 2" xfId="47523" xr:uid="{6F2CEBE7-F2BD-425E-9989-B8F7B0E80975}"/>
    <cellStyle name="Comma 4 2 3 2 2 4 2 2 3" xfId="34895" xr:uid="{38A6D777-C900-4EFE-B0FC-965561CA91C4}"/>
    <cellStyle name="Comma 4 2 3 2 2 4 2 3" xfId="22265" xr:uid="{FCE25F13-911F-404A-9D76-5A4D0688CC7B}"/>
    <cellStyle name="Comma 4 2 3 2 2 4 2 3 2" xfId="41242" xr:uid="{594CDE75-3904-4BC9-8168-35DE5AA8ED9F}"/>
    <cellStyle name="Comma 4 2 3 2 2 4 2 4" xfId="28602" xr:uid="{A61A558D-5D7C-4777-A818-446D9DC9CBCD}"/>
    <cellStyle name="Comma 4 2 3 2 2 4 3" xfId="4921" xr:uid="{F976D03D-16A3-4C72-BDB2-99D2AF1754D0}"/>
    <cellStyle name="Comma 4 2 3 2 2 4 3 2" xfId="12286" xr:uid="{31C02CB3-E080-4E9D-A547-E584B226E36D}"/>
    <cellStyle name="Comma 4 2 3 2 2 4 3 2 2" xfId="44904" xr:uid="{E646F101-B593-4501-9D93-0BE6C37CCCBE}"/>
    <cellStyle name="Comma 4 2 3 2 2 4 3 2 3" xfId="32276" xr:uid="{8AE44D8A-45B1-4731-82B6-E0ADF3D31275}"/>
    <cellStyle name="Comma 4 2 3 2 2 4 3 3" xfId="19646" xr:uid="{840DD3B6-A8F4-4760-9A2C-4E949AD8EC58}"/>
    <cellStyle name="Comma 4 2 3 2 2 4 3 3 2" xfId="38623" xr:uid="{6745CF76-B99C-46F4-A356-E9C1309BD813}"/>
    <cellStyle name="Comma 4 2 3 2 2 4 3 4" xfId="25983" xr:uid="{6B017E2C-1931-4DE8-BE4A-CAB49AAB5820}"/>
    <cellStyle name="Comma 4 2 3 2 2 4 4" xfId="11409" xr:uid="{CC304655-69A2-4FAC-871D-58206EC0FBB8}"/>
    <cellStyle name="Comma 4 2 3 2 2 4 4 2" xfId="44026" xr:uid="{71600F28-A79D-4097-BB4E-B5BEF462FA91}"/>
    <cellStyle name="Comma 4 2 3 2 2 4 4 3" xfId="31398" xr:uid="{59BA060D-8357-4DD1-BF47-1C226F4E1D32}"/>
    <cellStyle name="Comma 4 2 3 2 2 4 5" xfId="18769" xr:uid="{27E90847-BAB6-44CC-BEF9-047DBA2D8A63}"/>
    <cellStyle name="Comma 4 2 3 2 2 4 5 2" xfId="37745" xr:uid="{F4F2F5B1-039A-4885-B348-022507F7C770}"/>
    <cellStyle name="Comma 4 2 3 2 2 4 6" xfId="25105" xr:uid="{E1883731-52A0-4009-BA98-A569343D9074}"/>
    <cellStyle name="Comma 4 2 3 2 2 5" xfId="3193" xr:uid="{0CDD2B2E-7C89-44E2-BB45-C0143C732ED3}"/>
    <cellStyle name="Comma 4 2 3 2 2 5 2" xfId="6690" xr:uid="{4083AA6C-97F3-4846-9C4D-1626227EC2B9}"/>
    <cellStyle name="Comma 4 2 3 2 2 5 2 2" xfId="14055" xr:uid="{65106485-C36A-4C25-99FF-7E800034DCAD}"/>
    <cellStyle name="Comma 4 2 3 2 2 5 2 2 2" xfId="46673" xr:uid="{27365A17-5946-4AC9-A967-26B36A26F2EA}"/>
    <cellStyle name="Comma 4 2 3 2 2 5 2 2 3" xfId="34045" xr:uid="{D0AC088D-4BE9-433B-A8BB-D910906C72DE}"/>
    <cellStyle name="Comma 4 2 3 2 2 5 2 3" xfId="21415" xr:uid="{7463313F-C02D-4E57-86BF-A902F708278D}"/>
    <cellStyle name="Comma 4 2 3 2 2 5 2 3 2" xfId="40392" xr:uid="{2888DC17-8045-4290-95C3-12DD1EA432F8}"/>
    <cellStyle name="Comma 4 2 3 2 2 5 2 4" xfId="27752" xr:uid="{D670EBEE-3D37-46BA-9947-C9524A890E40}"/>
    <cellStyle name="Comma 4 2 3 2 2 5 3" xfId="10559" xr:uid="{A50095C2-682E-4F17-96AE-67513F568C2F}"/>
    <cellStyle name="Comma 4 2 3 2 2 5 3 2" xfId="43176" xr:uid="{74A6D26D-EE18-4B3A-B135-DE36115B23D8}"/>
    <cellStyle name="Comma 4 2 3 2 2 5 3 3" xfId="30548" xr:uid="{DB78A801-9879-4065-8318-50B81BFC051E}"/>
    <cellStyle name="Comma 4 2 3 2 2 5 4" xfId="17919" xr:uid="{7FBD85B3-8CA9-47BA-9D39-6BBE03D53044}"/>
    <cellStyle name="Comma 4 2 3 2 2 5 4 2" xfId="36895" xr:uid="{C0C5E327-6A44-45A0-9B12-463650216DEB}"/>
    <cellStyle name="Comma 4 2 3 2 2 5 5" xfId="24255" xr:uid="{4E5CAF95-33FB-4A98-B871-8E9DC6CBFB86}"/>
    <cellStyle name="Comma 4 2 3 2 2 6" xfId="5806" xr:uid="{DA1B2A03-B774-4AE3-A831-8BC2AC3AD286}"/>
    <cellStyle name="Comma 4 2 3 2 2 6 2" xfId="13171" xr:uid="{8E7A47F9-353C-422E-8796-C853BF7837CE}"/>
    <cellStyle name="Comma 4 2 3 2 2 6 2 2" xfId="45789" xr:uid="{DC959DDB-0A1A-4E20-B3C4-F642D97D63FF}"/>
    <cellStyle name="Comma 4 2 3 2 2 6 2 3" xfId="33161" xr:uid="{3858BD76-5B82-4070-A6E3-34EDB5CC57CD}"/>
    <cellStyle name="Comma 4 2 3 2 2 6 3" xfId="20531" xr:uid="{4B62AC63-F2CC-48E3-B6E1-968F86E24E74}"/>
    <cellStyle name="Comma 4 2 3 2 2 6 3 2" xfId="39508" xr:uid="{ABA90855-1246-4C28-AC60-2A3AC29C69F6}"/>
    <cellStyle name="Comma 4 2 3 2 2 6 4" xfId="26868" xr:uid="{7FED06C5-1887-444A-B49E-59586C6C70BF}"/>
    <cellStyle name="Comma 4 2 3 2 2 7" xfId="2254" xr:uid="{77E601CB-C779-4864-B625-893E18898537}"/>
    <cellStyle name="Comma 4 2 3 2 2 7 2" xfId="9679" xr:uid="{C09A6CAB-084D-474D-B85E-00B6A2031C65}"/>
    <cellStyle name="Comma 4 2 3 2 2 7 2 2" xfId="42292" xr:uid="{268130F9-FAB5-44FB-9156-FDC0B87FD44E}"/>
    <cellStyle name="Comma 4 2 3 2 2 7 3" xfId="17039" xr:uid="{BA3815ED-3928-403B-B95B-BCDE250FF76F}"/>
    <cellStyle name="Comma 4 2 3 2 2 7 4" xfId="29664" xr:uid="{9E701F43-8C8E-4DFC-982A-0F58D424AFBB}"/>
    <cellStyle name="Comma 4 2 3 2 2 8" xfId="8987" xr:uid="{3A2789E1-904D-499A-B5CC-99198F1F30FC}"/>
    <cellStyle name="Comma 4 2 3 2 2 8 2" xfId="35979" xr:uid="{F10DE70B-97AF-4EA3-A391-9EAA4D983E25}"/>
    <cellStyle name="Comma 4 2 3 2 2 9" xfId="16347" xr:uid="{651D5C16-7710-4A1B-AA01-F3F63A73069F}"/>
    <cellStyle name="Comma 4 2 3 2 3" xfId="864" xr:uid="{BC8A395B-8887-41D9-A4C5-4F167B0A1187}"/>
    <cellStyle name="Comma 4 2 3 2 3 2" xfId="2830" xr:uid="{7404B4FF-C4F8-4DC9-92F3-769F9B29BC9F}"/>
    <cellStyle name="Comma 4 2 3 2 3 2 2" xfId="4562" xr:uid="{E6F78644-BAA8-4499-8CCC-7AE55A097EA3}"/>
    <cellStyle name="Comma 4 2 3 2 3 2 2 2" xfId="8060" xr:uid="{02AAA72E-7468-4905-B9A7-81ACDD3EAAA2}"/>
    <cellStyle name="Comma 4 2 3 2 3 2 2 2 2" xfId="15425" xr:uid="{0AE8FD62-50F7-4FDA-A7B9-28617ED813C0}"/>
    <cellStyle name="Comma 4 2 3 2 3 2 2 2 2 2" xfId="48043" xr:uid="{B48E1BBA-C313-4F0D-AB43-F4AE0CD4DDF8}"/>
    <cellStyle name="Comma 4 2 3 2 3 2 2 2 2 3" xfId="35415" xr:uid="{67855405-FC7F-4948-8B04-C83E4AA8B87C}"/>
    <cellStyle name="Comma 4 2 3 2 3 2 2 2 3" xfId="22785" xr:uid="{37AFBD7F-10C6-4A5D-A01F-04E2973FECC7}"/>
    <cellStyle name="Comma 4 2 3 2 3 2 2 2 3 2" xfId="41762" xr:uid="{C06994C9-5E5C-4604-B5E9-231B787EBD3E}"/>
    <cellStyle name="Comma 4 2 3 2 3 2 2 2 4" xfId="29122" xr:uid="{7C9BB929-A852-4328-902F-70A55BE373F1}"/>
    <cellStyle name="Comma 4 2 3 2 3 2 2 3" xfId="5442" xr:uid="{1E03D010-B382-4686-9EB5-FD8AF8977665}"/>
    <cellStyle name="Comma 4 2 3 2 3 2 2 3 2" xfId="12807" xr:uid="{2CEC432B-81CA-418B-9A75-344FB62E276E}"/>
    <cellStyle name="Comma 4 2 3 2 3 2 2 3 2 2" xfId="45425" xr:uid="{839320AB-29D0-47B6-8E38-CE0E242D85D5}"/>
    <cellStyle name="Comma 4 2 3 2 3 2 2 3 2 3" xfId="32797" xr:uid="{A989E766-0E70-4DDA-9C55-B1AEA6128892}"/>
    <cellStyle name="Comma 4 2 3 2 3 2 2 3 3" xfId="20167" xr:uid="{DF4456BB-AE72-4C69-8088-0439D73355AC}"/>
    <cellStyle name="Comma 4 2 3 2 3 2 2 3 3 2" xfId="39144" xr:uid="{3F640E95-342F-47BD-AFC4-EA741DB3F1CB}"/>
    <cellStyle name="Comma 4 2 3 2 3 2 2 3 4" xfId="26504" xr:uid="{A69A1900-532B-46E4-BD88-D51FDA6BCCEB}"/>
    <cellStyle name="Comma 4 2 3 2 3 2 2 4" xfId="11928" xr:uid="{375435ED-AEA1-4511-8128-7186AF780BA3}"/>
    <cellStyle name="Comma 4 2 3 2 3 2 2 4 2" xfId="44546" xr:uid="{7FC6641F-C9CA-427C-A4F7-CF0A2E302FB1}"/>
    <cellStyle name="Comma 4 2 3 2 3 2 2 4 3" xfId="31918" xr:uid="{1C7610C0-8941-4E15-9565-F466834354C8}"/>
    <cellStyle name="Comma 4 2 3 2 3 2 2 5" xfId="19288" xr:uid="{BA146CC9-2EC8-408F-A8B0-786C08860C04}"/>
    <cellStyle name="Comma 4 2 3 2 3 2 2 5 2" xfId="38265" xr:uid="{438CA0CB-DFD8-45D3-B403-3C2BEE1CF7B9}"/>
    <cellStyle name="Comma 4 2 3 2 3 2 2 6" xfId="25625" xr:uid="{F204E7D5-6BE1-49B6-B6AD-A297A87F8497}"/>
    <cellStyle name="Comma 4 2 3 2 3 2 3" xfId="3706" xr:uid="{913C9B7F-E9CA-4FA1-8E5C-E15E7CCD7B85}"/>
    <cellStyle name="Comma 4 2 3 2 3 2 3 2" xfId="7203" xr:uid="{78F69D28-FE92-4930-BF79-89628F93A729}"/>
    <cellStyle name="Comma 4 2 3 2 3 2 3 2 2" xfId="14568" xr:uid="{05738F4B-71A3-4083-BD2A-AA50727704ED}"/>
    <cellStyle name="Comma 4 2 3 2 3 2 3 2 2 2" xfId="47186" xr:uid="{665B27C3-5822-471A-B08A-F649C3E0BA43}"/>
    <cellStyle name="Comma 4 2 3 2 3 2 3 2 2 3" xfId="34558" xr:uid="{B0B26BAC-3B65-4F1B-90B6-882AE1FA7931}"/>
    <cellStyle name="Comma 4 2 3 2 3 2 3 2 3" xfId="21928" xr:uid="{E0788F5C-239A-49E4-B501-51DDFF8B5F61}"/>
    <cellStyle name="Comma 4 2 3 2 3 2 3 2 3 2" xfId="40905" xr:uid="{BFEFDB97-7CF0-4FC4-AC60-6AA8C3C43E41}"/>
    <cellStyle name="Comma 4 2 3 2 3 2 3 2 4" xfId="28265" xr:uid="{4246713F-541F-4B27-86D7-640947BBC1C3}"/>
    <cellStyle name="Comma 4 2 3 2 3 2 3 3" xfId="11072" xr:uid="{5ADC513D-E9DA-4481-AC07-850034F1C1B4}"/>
    <cellStyle name="Comma 4 2 3 2 3 2 3 3 2" xfId="43689" xr:uid="{A8C74C68-D227-4CCB-8864-A47DCDD6CA6F}"/>
    <cellStyle name="Comma 4 2 3 2 3 2 3 3 3" xfId="31061" xr:uid="{B3F1D8A3-3343-487B-A524-0FD8E454C9BD}"/>
    <cellStyle name="Comma 4 2 3 2 3 2 3 4" xfId="18432" xr:uid="{7C9A8CD7-AB59-4447-9785-149006EF4140}"/>
    <cellStyle name="Comma 4 2 3 2 3 2 3 4 2" xfId="37408" xr:uid="{F2D3D74D-3126-4B43-9967-C0C6C75BE6D6}"/>
    <cellStyle name="Comma 4 2 3 2 3 2 3 5" xfId="24768" xr:uid="{7B5D2D1C-6955-442F-A079-F3379A7C2A6C}"/>
    <cellStyle name="Comma 4 2 3 2 3 2 4" xfId="6327" xr:uid="{BACDF197-7E56-4BB5-9384-940B99D188E4}"/>
    <cellStyle name="Comma 4 2 3 2 3 2 4 2" xfId="13692" xr:uid="{2C68FA59-D7E5-4904-9745-04E945954A20}"/>
    <cellStyle name="Comma 4 2 3 2 3 2 4 2 2" xfId="46310" xr:uid="{8C6FBDF2-5F32-4C17-A764-173608EBEEEA}"/>
    <cellStyle name="Comma 4 2 3 2 3 2 4 2 3" xfId="33682" xr:uid="{101799E6-21BA-4E80-B78F-C5FF03B65C68}"/>
    <cellStyle name="Comma 4 2 3 2 3 2 4 3" xfId="21052" xr:uid="{B799EA4A-DEBC-4C7F-8D0D-0FBBB30EAAEA}"/>
    <cellStyle name="Comma 4 2 3 2 3 2 4 3 2" xfId="40029" xr:uid="{300DD98E-52C7-4FF9-98C5-45A01D82CB45}"/>
    <cellStyle name="Comma 4 2 3 2 3 2 4 4" xfId="27389" xr:uid="{AEF056F8-5E68-4587-8CD7-A0611DC4ECAD}"/>
    <cellStyle name="Comma 4 2 3 2 3 2 5" xfId="10198" xr:uid="{F1678FD0-12C8-460D-BA91-785D4A80A906}"/>
    <cellStyle name="Comma 4 2 3 2 3 2 5 2" xfId="42813" xr:uid="{89E811D9-7751-4963-A6CE-4A0067D47B48}"/>
    <cellStyle name="Comma 4 2 3 2 3 2 5 3" xfId="30185" xr:uid="{EB79D18C-06CF-4167-BFB6-A7CC3008ABC8}"/>
    <cellStyle name="Comma 4 2 3 2 3 2 6" xfId="17558" xr:uid="{ED27FA11-ADB6-4BCD-BBE9-D8BB6FCB8403}"/>
    <cellStyle name="Comma 4 2 3 2 3 2 6 2" xfId="36532" xr:uid="{C1590A40-31BF-4B74-B0E9-F4D7EF65D62A}"/>
    <cellStyle name="Comma 4 2 3 2 3 2 7" xfId="23892" xr:uid="{B56AF6BF-640E-49CE-92BA-769A9576FBC2}"/>
    <cellStyle name="Comma 4 2 3 2 3 3" xfId="4122" xr:uid="{CC1E6281-4B27-454C-98FA-A3FF0B28698B}"/>
    <cellStyle name="Comma 4 2 3 2 3 3 2" xfId="7619" xr:uid="{9B0709AD-1475-47FF-87E5-8C07EDCE8CA8}"/>
    <cellStyle name="Comma 4 2 3 2 3 3 2 2" xfId="14984" xr:uid="{8BF632A4-61C1-415E-96D4-184DAAF7FC1F}"/>
    <cellStyle name="Comma 4 2 3 2 3 3 2 2 2" xfId="47602" xr:uid="{A548D73C-771F-4DC9-9448-E251AF2352B5}"/>
    <cellStyle name="Comma 4 2 3 2 3 3 2 2 3" xfId="34974" xr:uid="{9DB04232-8702-478D-A7A8-1F8D53C2578F}"/>
    <cellStyle name="Comma 4 2 3 2 3 3 2 3" xfId="22344" xr:uid="{9614E88E-7E89-4DC2-BD0F-FCE27AC404DD}"/>
    <cellStyle name="Comma 4 2 3 2 3 3 2 3 2" xfId="41321" xr:uid="{0AA156AE-842E-4195-9FF0-A549DD00F976}"/>
    <cellStyle name="Comma 4 2 3 2 3 3 2 4" xfId="28681" xr:uid="{FED245D9-71A8-4C11-AFE0-A55F95821DBD}"/>
    <cellStyle name="Comma 4 2 3 2 3 3 3" xfId="5000" xr:uid="{3F506676-54CB-4A4A-A81A-2627BB725D72}"/>
    <cellStyle name="Comma 4 2 3 2 3 3 3 2" xfId="12365" xr:uid="{5C1C5DF5-F99E-4894-A45B-2DEC7ADFE319}"/>
    <cellStyle name="Comma 4 2 3 2 3 3 3 2 2" xfId="44983" xr:uid="{1BAAC97C-A076-4758-8FDC-D790E33ABD22}"/>
    <cellStyle name="Comma 4 2 3 2 3 3 3 2 3" xfId="32355" xr:uid="{E3DA9AB3-9E16-4610-BE87-B171B06A7742}"/>
    <cellStyle name="Comma 4 2 3 2 3 3 3 3" xfId="19725" xr:uid="{11A168BF-95BA-4853-9742-88C3C1E4AB0E}"/>
    <cellStyle name="Comma 4 2 3 2 3 3 3 3 2" xfId="38702" xr:uid="{0B71D5EF-B001-4C58-85D8-830A5AC86F7C}"/>
    <cellStyle name="Comma 4 2 3 2 3 3 3 4" xfId="26062" xr:uid="{626D6DE1-B748-4AFB-A7C4-2E416963229F}"/>
    <cellStyle name="Comma 4 2 3 2 3 3 4" xfId="11488" xr:uid="{3403F34B-EEB8-4D35-98F3-BB2615CF03D1}"/>
    <cellStyle name="Comma 4 2 3 2 3 3 4 2" xfId="44105" xr:uid="{84D94B2C-155E-4CE0-A6C7-64E9850C2CC3}"/>
    <cellStyle name="Comma 4 2 3 2 3 3 4 3" xfId="31477" xr:uid="{45159133-DF16-4C92-93FC-DCBB410194C8}"/>
    <cellStyle name="Comma 4 2 3 2 3 3 5" xfId="18848" xr:uid="{FA9B643A-64F4-43B5-BFAB-F22EF25819E7}"/>
    <cellStyle name="Comma 4 2 3 2 3 3 5 2" xfId="37824" xr:uid="{0A28CC1A-011E-4037-A769-F0649A68D95C}"/>
    <cellStyle name="Comma 4 2 3 2 3 3 6" xfId="25184" xr:uid="{5EB35719-0D0F-448F-8F1C-5F96495572AD}"/>
    <cellStyle name="Comma 4 2 3 2 3 4" xfId="3272" xr:uid="{EFC9402D-2B3C-488A-BAF0-5E656F952A07}"/>
    <cellStyle name="Comma 4 2 3 2 3 4 2" xfId="6769" xr:uid="{1EF15F8C-C3CB-4863-87E4-CA7F34FDDB07}"/>
    <cellStyle name="Comma 4 2 3 2 3 4 2 2" xfId="14134" xr:uid="{C8DD534D-6B97-4408-B667-3AD1D5444B21}"/>
    <cellStyle name="Comma 4 2 3 2 3 4 2 2 2" xfId="46752" xr:uid="{2023280C-467B-4900-936A-D46817293C78}"/>
    <cellStyle name="Comma 4 2 3 2 3 4 2 2 3" xfId="34124" xr:uid="{CF5928D0-D954-4DF9-AB48-9531363CE2D2}"/>
    <cellStyle name="Comma 4 2 3 2 3 4 2 3" xfId="21494" xr:uid="{2B85F467-C2EB-42D9-A11A-A642ED41140D}"/>
    <cellStyle name="Comma 4 2 3 2 3 4 2 3 2" xfId="40471" xr:uid="{B1230050-C677-4FB1-8590-CE31213EE1FB}"/>
    <cellStyle name="Comma 4 2 3 2 3 4 2 4" xfId="27831" xr:uid="{55A19DE0-0F7B-463E-A8FA-5A9C8FFE5E44}"/>
    <cellStyle name="Comma 4 2 3 2 3 4 3" xfId="10638" xr:uid="{C52A7494-8FF5-4701-977D-DF4FAA9775F5}"/>
    <cellStyle name="Comma 4 2 3 2 3 4 3 2" xfId="43255" xr:uid="{064DC99D-A987-4341-8CBB-A5EB4BBF375B}"/>
    <cellStyle name="Comma 4 2 3 2 3 4 3 3" xfId="30627" xr:uid="{118B2A3D-385D-4303-9D0E-5E468221AB5D}"/>
    <cellStyle name="Comma 4 2 3 2 3 4 4" xfId="17998" xr:uid="{7E723E63-D443-49CA-B78D-025AF23814AD}"/>
    <cellStyle name="Comma 4 2 3 2 3 4 4 2" xfId="36974" xr:uid="{B26FB990-8026-4F04-8386-626FD053C2B6}"/>
    <cellStyle name="Comma 4 2 3 2 3 4 5" xfId="24334" xr:uid="{70110598-4D9F-4814-98D4-718D9676AA5F}"/>
    <cellStyle name="Comma 4 2 3 2 3 5" xfId="5885" xr:uid="{8F1D96E6-5E6F-46B3-A54B-8E1C336AB726}"/>
    <cellStyle name="Comma 4 2 3 2 3 5 2" xfId="13250" xr:uid="{17EB406D-A212-4DFA-B5ED-B42E02C11F88}"/>
    <cellStyle name="Comma 4 2 3 2 3 5 2 2" xfId="45868" xr:uid="{546037E5-EABD-4CE8-BE15-B4BFAFE6D9F2}"/>
    <cellStyle name="Comma 4 2 3 2 3 5 2 3" xfId="33240" xr:uid="{1528FF27-07DB-4144-8B12-0B46B1378F7A}"/>
    <cellStyle name="Comma 4 2 3 2 3 5 3" xfId="20610" xr:uid="{15A35408-710C-4E5E-ADD8-8F1E34FE8ECA}"/>
    <cellStyle name="Comma 4 2 3 2 3 5 3 2" xfId="39587" xr:uid="{84B5FC45-31DC-4F69-A632-BABE2B3601B5}"/>
    <cellStyle name="Comma 4 2 3 2 3 5 4" xfId="26947" xr:uid="{322027EF-3A19-4956-A9DF-E33321A0CCA8}"/>
    <cellStyle name="Comma 4 2 3 2 3 6" xfId="2333" xr:uid="{76DF956F-5313-44D9-9940-596ACC0471AD}"/>
    <cellStyle name="Comma 4 2 3 2 3 6 2" xfId="9758" xr:uid="{11F9FAAC-423D-4984-BD47-6C4A6E00341D}"/>
    <cellStyle name="Comma 4 2 3 2 3 6 2 2" xfId="42371" xr:uid="{16528766-B202-4D0B-8862-40CB87B13540}"/>
    <cellStyle name="Comma 4 2 3 2 3 6 3" xfId="17118" xr:uid="{2FA33197-EDFF-4ABB-AEDB-87094FBB9256}"/>
    <cellStyle name="Comma 4 2 3 2 3 6 4" xfId="29743" xr:uid="{750614B2-B04A-4701-93D4-971049F7045B}"/>
    <cellStyle name="Comma 4 2 3 2 3 7" xfId="8733" xr:uid="{34202822-1FB2-41A4-9401-7EDB272181C5}"/>
    <cellStyle name="Comma 4 2 3 2 3 7 2" xfId="36058" xr:uid="{0CC4A2BC-600C-4090-88DA-FEF5A5D5E89C}"/>
    <cellStyle name="Comma 4 2 3 2 3 8" xfId="16093" xr:uid="{A64A766E-15D8-431A-921A-48FC6F5386E3}"/>
    <cellStyle name="Comma 4 2 3 2 3 9" xfId="23446" xr:uid="{45CB5B92-E117-43A5-AD42-398B50BCC249}"/>
    <cellStyle name="Comma 4 2 3 2 4" xfId="2675" xr:uid="{15FF3B7A-95A4-4F1D-BEC3-E4E2AF72C15F}"/>
    <cellStyle name="Comma 4 2 3 2 4 2" xfId="4408" xr:uid="{67D1D298-0E5E-4708-A1B2-AF005C60A6AE}"/>
    <cellStyle name="Comma 4 2 3 2 4 2 2" xfId="7906" xr:uid="{837E1BE9-D57F-4F06-B858-9ECDD7D779E3}"/>
    <cellStyle name="Comma 4 2 3 2 4 2 2 2" xfId="15271" xr:uid="{63329653-6409-41AB-ABCD-A379181A3C7E}"/>
    <cellStyle name="Comma 4 2 3 2 4 2 2 2 2" xfId="47889" xr:uid="{EF6416A6-69CF-4869-9162-2F2232DA5F5A}"/>
    <cellStyle name="Comma 4 2 3 2 4 2 2 2 3" xfId="35261" xr:uid="{47F8ABC6-A7AA-4CAD-804E-3FE16EEDE0AA}"/>
    <cellStyle name="Comma 4 2 3 2 4 2 2 3" xfId="22631" xr:uid="{FBAA598A-7A3C-4540-90E2-6BC7FF433163}"/>
    <cellStyle name="Comma 4 2 3 2 4 2 2 3 2" xfId="41608" xr:uid="{7FFF91BB-4939-4F92-B0EA-D83FEB8499F7}"/>
    <cellStyle name="Comma 4 2 3 2 4 2 2 4" xfId="28968" xr:uid="{0C24B0CF-1A43-438B-A051-6E0CF8154635}"/>
    <cellStyle name="Comma 4 2 3 2 4 2 3" xfId="5288" xr:uid="{58689FAB-47D7-41FF-994C-A1D7BC91BDB9}"/>
    <cellStyle name="Comma 4 2 3 2 4 2 3 2" xfId="12653" xr:uid="{B9FE8A68-5530-4262-B306-899BC6100A2F}"/>
    <cellStyle name="Comma 4 2 3 2 4 2 3 2 2" xfId="45271" xr:uid="{B2D3963E-694C-4812-B39A-F89789E2E8C4}"/>
    <cellStyle name="Comma 4 2 3 2 4 2 3 2 3" xfId="32643" xr:uid="{1C5CD571-F9A6-4A2D-A0A3-F263AF6069EC}"/>
    <cellStyle name="Comma 4 2 3 2 4 2 3 3" xfId="20013" xr:uid="{AEB57DCF-7EA5-4E7C-9BD4-78555822D73D}"/>
    <cellStyle name="Comma 4 2 3 2 4 2 3 3 2" xfId="38990" xr:uid="{1B48D811-88DF-4ADE-8BB3-5105A9849D32}"/>
    <cellStyle name="Comma 4 2 3 2 4 2 3 4" xfId="26350" xr:uid="{10E9F492-790B-4EB5-8B5F-7628FE95F318}"/>
    <cellStyle name="Comma 4 2 3 2 4 2 4" xfId="11774" xr:uid="{C0DEB33D-9B58-46D5-8C56-FF54DBC6922C}"/>
    <cellStyle name="Comma 4 2 3 2 4 2 4 2" xfId="44392" xr:uid="{A8930FB1-E694-4F11-8A28-DC904BF70B62}"/>
    <cellStyle name="Comma 4 2 3 2 4 2 4 3" xfId="31764" xr:uid="{D968F8AC-1960-432A-BDFA-D309AC44A66A}"/>
    <cellStyle name="Comma 4 2 3 2 4 2 5" xfId="19134" xr:uid="{1AD9DEF2-7AF1-4C1B-95DC-A5D6CF17E60C}"/>
    <cellStyle name="Comma 4 2 3 2 4 2 5 2" xfId="38111" xr:uid="{492F9647-86D8-4853-A4F1-AF6C9F906922}"/>
    <cellStyle name="Comma 4 2 3 2 4 2 6" xfId="25471" xr:uid="{14DC7DC2-39D9-4E70-8897-E9AABFE3A76D}"/>
    <cellStyle name="Comma 4 2 3 2 4 3" xfId="3553" xr:uid="{4F76A8D5-492A-49AE-A3CE-A542692B4F79}"/>
    <cellStyle name="Comma 4 2 3 2 4 3 2" xfId="7050" xr:uid="{2C2F6646-A61D-46AF-A3B0-8E78F888245D}"/>
    <cellStyle name="Comma 4 2 3 2 4 3 2 2" xfId="14415" xr:uid="{EB7DFDE4-3590-4B89-9A73-2A65CAC4BC4A}"/>
    <cellStyle name="Comma 4 2 3 2 4 3 2 2 2" xfId="47033" xr:uid="{C2411A51-C9CA-401F-B581-2206B8A1F8E6}"/>
    <cellStyle name="Comma 4 2 3 2 4 3 2 2 3" xfId="34405" xr:uid="{899344A6-278D-4242-A2F1-5690A118708D}"/>
    <cellStyle name="Comma 4 2 3 2 4 3 2 3" xfId="21775" xr:uid="{5885814B-AD55-4331-9668-D4196253484C}"/>
    <cellStyle name="Comma 4 2 3 2 4 3 2 3 2" xfId="40752" xr:uid="{C63092D7-A073-43B6-9396-4C64987F7862}"/>
    <cellStyle name="Comma 4 2 3 2 4 3 2 4" xfId="28112" xr:uid="{2EBA7962-8E17-4351-9501-5AB259A74565}"/>
    <cellStyle name="Comma 4 2 3 2 4 3 3" xfId="10919" xr:uid="{9CC50618-BE64-425B-AA60-6F8B5BB1BA9B}"/>
    <cellStyle name="Comma 4 2 3 2 4 3 3 2" xfId="43536" xr:uid="{E5C642E7-5A25-40EC-8566-0958CAFB4322}"/>
    <cellStyle name="Comma 4 2 3 2 4 3 3 3" xfId="30908" xr:uid="{A3D70BE9-1787-4C1F-9B87-25403E9BE258}"/>
    <cellStyle name="Comma 4 2 3 2 4 3 4" xfId="18279" xr:uid="{8D01EF31-0FD0-4570-9638-BA7493997D06}"/>
    <cellStyle name="Comma 4 2 3 2 4 3 4 2" xfId="37255" xr:uid="{9CDDCA10-7927-482E-AC1B-31BE49EFB467}"/>
    <cellStyle name="Comma 4 2 3 2 4 3 5" xfId="24615" xr:uid="{97EF26F2-6301-4AD1-9BD7-363E177B661D}"/>
    <cellStyle name="Comma 4 2 3 2 4 4" xfId="6173" xr:uid="{DEA66B5B-B31C-4126-A360-31CB1BD7599D}"/>
    <cellStyle name="Comma 4 2 3 2 4 4 2" xfId="13538" xr:uid="{F1F3B1AF-5BE1-4759-BDB8-952B1B2D0C1D}"/>
    <cellStyle name="Comma 4 2 3 2 4 4 2 2" xfId="46156" xr:uid="{2E799241-6EB1-4E62-BB65-708DA58AA6CE}"/>
    <cellStyle name="Comma 4 2 3 2 4 4 2 3" xfId="33528" xr:uid="{DFE50F14-E630-479C-9EE8-AC597BCD9E63}"/>
    <cellStyle name="Comma 4 2 3 2 4 4 3" xfId="20898" xr:uid="{E858B580-E5D9-4092-9D0A-E48D3623C85F}"/>
    <cellStyle name="Comma 4 2 3 2 4 4 3 2" xfId="39875" xr:uid="{BAA970E7-8485-4E9C-9B93-73BC99BCD31D}"/>
    <cellStyle name="Comma 4 2 3 2 4 4 4" xfId="27235" xr:uid="{02194921-6B3D-41F2-9011-C33EC7D71C7E}"/>
    <cellStyle name="Comma 4 2 3 2 4 5" xfId="10044" xr:uid="{6B2EB546-CD32-4AD8-843A-8AEA1DF740D3}"/>
    <cellStyle name="Comma 4 2 3 2 4 5 2" xfId="42659" xr:uid="{FB52857B-E152-49D4-BC84-0E5C367A86E1}"/>
    <cellStyle name="Comma 4 2 3 2 4 5 3" xfId="30031" xr:uid="{52D3A08B-8F07-4B89-B285-F4D7593FF01A}"/>
    <cellStyle name="Comma 4 2 3 2 4 6" xfId="17404" xr:uid="{914661D3-8360-4DE5-ABC0-67869110376D}"/>
    <cellStyle name="Comma 4 2 3 2 4 6 2" xfId="36378" xr:uid="{D3A40742-8BA0-4015-8A8B-C3387D6AA016}"/>
    <cellStyle name="Comma 4 2 3 2 4 7" xfId="23738" xr:uid="{6ED4F3A5-66EE-4F43-9AB3-82CF9D2D7CAE}"/>
    <cellStyle name="Comma 4 2 3 2 5" xfId="2976" xr:uid="{A7FAB06B-CCD3-4375-A3E8-F101777E805D}"/>
    <cellStyle name="Comma 4 2 3 2 5 2" xfId="4694" xr:uid="{9C101F33-7B98-471E-BACE-7E21005DFBAB}"/>
    <cellStyle name="Comma 4 2 3 2 5 2 2" xfId="8192" xr:uid="{B046B63C-8110-4973-BFE1-33AA5FA883FC}"/>
    <cellStyle name="Comma 4 2 3 2 5 2 2 2" xfId="15557" xr:uid="{C11743B9-CE1B-4C22-A3F5-C820CA17B784}"/>
    <cellStyle name="Comma 4 2 3 2 5 2 2 2 2" xfId="48175" xr:uid="{ED43CE66-5FE3-4ECD-991A-E94AE941AC9C}"/>
    <cellStyle name="Comma 4 2 3 2 5 2 2 2 3" xfId="35547" xr:uid="{F253BD9C-C87F-4ECA-B000-770058B06062}"/>
    <cellStyle name="Comma 4 2 3 2 5 2 2 3" xfId="22917" xr:uid="{6A4C4BCD-25F0-4538-8569-AA346E47026C}"/>
    <cellStyle name="Comma 4 2 3 2 5 2 2 3 2" xfId="41894" xr:uid="{53285273-9CA7-4C99-B41B-E13BC93E28DD}"/>
    <cellStyle name="Comma 4 2 3 2 5 2 2 4" xfId="29254" xr:uid="{D74E4887-CA3A-4569-B4F2-B719FECD0724}"/>
    <cellStyle name="Comma 4 2 3 2 5 2 3" xfId="5580" xr:uid="{63FEE247-9726-4633-B018-8C5006B7E7F4}"/>
    <cellStyle name="Comma 4 2 3 2 5 2 3 2" xfId="12945" xr:uid="{E366FA06-88E4-4242-AA4D-312EA75F6652}"/>
    <cellStyle name="Comma 4 2 3 2 5 2 3 2 2" xfId="45563" xr:uid="{F7C256A4-FF4F-45F8-8013-2D61DFE2272A}"/>
    <cellStyle name="Comma 4 2 3 2 5 2 3 2 3" xfId="32935" xr:uid="{C4A051A1-BD51-4455-BBE6-F514C466BB4D}"/>
    <cellStyle name="Comma 4 2 3 2 5 2 3 3" xfId="20305" xr:uid="{AC8B7DA1-30F5-4A3F-9597-314FC9183818}"/>
    <cellStyle name="Comma 4 2 3 2 5 2 3 3 2" xfId="39282" xr:uid="{C7040922-88AE-49B1-9315-7B7F39DE7787}"/>
    <cellStyle name="Comma 4 2 3 2 5 2 3 4" xfId="26642" xr:uid="{238DC15A-8D61-492C-98BD-4A61CF1E85C1}"/>
    <cellStyle name="Comma 4 2 3 2 5 2 4" xfId="12060" xr:uid="{367341AF-8D71-465E-AC86-905E7641BF7D}"/>
    <cellStyle name="Comma 4 2 3 2 5 2 4 2" xfId="44678" xr:uid="{D2605879-75F7-4613-8489-12F86D2B29E9}"/>
    <cellStyle name="Comma 4 2 3 2 5 2 4 3" xfId="32050" xr:uid="{BEAF4F80-B7D7-40A8-B6CD-CACC40001397}"/>
    <cellStyle name="Comma 4 2 3 2 5 2 5" xfId="19420" xr:uid="{B657807C-395B-4BBA-B372-3515C6C4E3E2}"/>
    <cellStyle name="Comma 4 2 3 2 5 2 5 2" xfId="38397" xr:uid="{161CB1F9-A292-4CF6-A8AF-AE3E406AA196}"/>
    <cellStyle name="Comma 4 2 3 2 5 2 6" xfId="25757" xr:uid="{D1AE235E-51ED-4C78-A8ED-2AC988791D0C}"/>
    <cellStyle name="Comma 4 2 3 2 5 3" xfId="3969" xr:uid="{B74F5EA1-A86D-446A-8405-D395BAE40A65}"/>
    <cellStyle name="Comma 4 2 3 2 5 3 2" xfId="7466" xr:uid="{C9A5645C-F3C3-4C8E-9822-1107CFE5AD2A}"/>
    <cellStyle name="Comma 4 2 3 2 5 3 2 2" xfId="14831" xr:uid="{E2D250C8-40A4-4A9A-BEE2-E74287DAA63F}"/>
    <cellStyle name="Comma 4 2 3 2 5 3 2 2 2" xfId="47449" xr:uid="{6EF94E43-3C7E-49A5-B52C-DC63429BE1E9}"/>
    <cellStyle name="Comma 4 2 3 2 5 3 2 2 3" xfId="34821" xr:uid="{4F49C105-63C0-4236-AE09-F92778318616}"/>
    <cellStyle name="Comma 4 2 3 2 5 3 2 3" xfId="22191" xr:uid="{64156303-6B2A-4227-AEB5-371D0A9C3AB6}"/>
    <cellStyle name="Comma 4 2 3 2 5 3 2 3 2" xfId="41168" xr:uid="{D341372F-A796-4F9C-BF5E-E7644F645676}"/>
    <cellStyle name="Comma 4 2 3 2 5 3 2 4" xfId="28528" xr:uid="{2E37353A-92E4-46F3-B01A-C19AB3CCE703}"/>
    <cellStyle name="Comma 4 2 3 2 5 3 3" xfId="11335" xr:uid="{8FDB2021-3846-44CB-9040-6682AF292006}"/>
    <cellStyle name="Comma 4 2 3 2 5 3 3 2" xfId="43952" xr:uid="{E3FAAC03-5DD4-45D2-8477-4CE2075956F1}"/>
    <cellStyle name="Comma 4 2 3 2 5 3 3 3" xfId="31324" xr:uid="{00D6EF0A-B458-4FB7-892E-1BBB9CCE81DD}"/>
    <cellStyle name="Comma 4 2 3 2 5 3 4" xfId="18695" xr:uid="{10AA46FA-33B6-4099-B2C8-90E6919CF4BC}"/>
    <cellStyle name="Comma 4 2 3 2 5 3 4 2" xfId="37671" xr:uid="{A02CB581-8832-432C-A040-8513D54DF70A}"/>
    <cellStyle name="Comma 4 2 3 2 5 3 5" xfId="25031" xr:uid="{FBAB76F3-DF96-4C0F-B869-80CC1D426268}"/>
    <cellStyle name="Comma 4 2 3 2 5 4" xfId="6473" xr:uid="{98FE6EA5-C3E7-4A44-8B5C-4581E9A0B1C1}"/>
    <cellStyle name="Comma 4 2 3 2 5 4 2" xfId="13838" xr:uid="{92399729-ACB8-4196-B823-573DF5618936}"/>
    <cellStyle name="Comma 4 2 3 2 5 4 2 2" xfId="46456" xr:uid="{387ECE10-701E-444A-BF32-AF10F980BBA0}"/>
    <cellStyle name="Comma 4 2 3 2 5 4 2 3" xfId="33828" xr:uid="{C6EBD038-FC15-4FBD-938B-8E67658729AE}"/>
    <cellStyle name="Comma 4 2 3 2 5 4 3" xfId="21198" xr:uid="{D8D4BC83-9F59-4914-9D2C-56707CA9EEAC}"/>
    <cellStyle name="Comma 4 2 3 2 5 4 3 2" xfId="40175" xr:uid="{09B5489E-BF18-4BD7-9A51-5932E7A62EF1}"/>
    <cellStyle name="Comma 4 2 3 2 5 4 4" xfId="27535" xr:uid="{C9CD1AE2-1288-46A2-9586-0E394ACF193A}"/>
    <cellStyle name="Comma 4 2 3 2 5 5" xfId="4846" xr:uid="{BA1676A3-4A36-4DFA-9241-EACC47506338}"/>
    <cellStyle name="Comma 4 2 3 2 5 5 2" xfId="12211" xr:uid="{A30FC5BC-674E-4F5D-949D-E6F63E107D97}"/>
    <cellStyle name="Comma 4 2 3 2 5 5 2 2" xfId="44829" xr:uid="{2C97A89F-C651-4CF1-A4E7-032790E548C1}"/>
    <cellStyle name="Comma 4 2 3 2 5 5 2 3" xfId="32201" xr:uid="{BBF24F2C-24A2-4298-896B-C976367A0E63}"/>
    <cellStyle name="Comma 4 2 3 2 5 5 3" xfId="19571" xr:uid="{C5F9A9A9-8807-4273-A97A-96D4E167AE50}"/>
    <cellStyle name="Comma 4 2 3 2 5 5 3 2" xfId="38548" xr:uid="{BC0AD8A2-2773-4628-9479-1F2570249388}"/>
    <cellStyle name="Comma 4 2 3 2 5 5 4" xfId="25908" xr:uid="{2BE64909-6E39-4365-BDAC-AEF7F7817C34}"/>
    <cellStyle name="Comma 4 2 3 2 5 6" xfId="10342" xr:uid="{39F10587-040B-4DD9-A56E-82BFC1A7FF34}"/>
    <cellStyle name="Comma 4 2 3 2 5 6 2" xfId="42959" xr:uid="{C83FCEA4-865A-4141-A7B2-C0B4DCD7AED2}"/>
    <cellStyle name="Comma 4 2 3 2 5 6 3" xfId="30331" xr:uid="{5915EFD7-631A-4D94-87ED-BE68E413E822}"/>
    <cellStyle name="Comma 4 2 3 2 5 7" xfId="17702" xr:uid="{FD349CBA-F6CB-4748-AAF5-F4E7DF694AA2}"/>
    <cellStyle name="Comma 4 2 3 2 5 7 2" xfId="36678" xr:uid="{F373CB04-B94B-4E9A-A9AD-D5335B0E209C}"/>
    <cellStyle name="Comma 4 2 3 2 5 8" xfId="24038" xr:uid="{B660DD1E-564E-4131-B498-A0D32F3D19E2}"/>
    <cellStyle name="Comma 4 2 3 2 6" xfId="3119" xr:uid="{E7BEF351-76B7-48E7-BE35-29FB8B723983}"/>
    <cellStyle name="Comma 4 2 3 2 6 2" xfId="6616" xr:uid="{B9696C68-D1B2-4074-9633-FFCFAC6F208B}"/>
    <cellStyle name="Comma 4 2 3 2 6 2 2" xfId="13981" xr:uid="{69F2E2A2-62CC-48FD-B007-E97B0D1B815D}"/>
    <cellStyle name="Comma 4 2 3 2 6 2 2 2" xfId="46599" xr:uid="{30B9976A-AF5C-4FD6-BCA4-F4A11337131F}"/>
    <cellStyle name="Comma 4 2 3 2 6 2 2 3" xfId="33971" xr:uid="{F289D944-8883-4980-8146-003D9D54BA62}"/>
    <cellStyle name="Comma 4 2 3 2 6 2 3" xfId="21341" xr:uid="{69CD18A5-BF52-4E7D-989E-774EFEC4E1D2}"/>
    <cellStyle name="Comma 4 2 3 2 6 2 3 2" xfId="40318" xr:uid="{CC7333C8-910D-4474-A68D-A02E2248134E}"/>
    <cellStyle name="Comma 4 2 3 2 6 2 4" xfId="27678" xr:uid="{45D85292-593B-4D5C-AC0D-61581AF3EC18}"/>
    <cellStyle name="Comma 4 2 3 2 6 3" xfId="10485" xr:uid="{E6397B2B-E167-4CD1-BD87-2A331715CC2D}"/>
    <cellStyle name="Comma 4 2 3 2 6 3 2" xfId="43102" xr:uid="{D65EF5C0-6568-473F-9CFF-1EC059665719}"/>
    <cellStyle name="Comma 4 2 3 2 6 3 3" xfId="30474" xr:uid="{2CC12962-0D72-4054-B23B-58FDB6F5EB1F}"/>
    <cellStyle name="Comma 4 2 3 2 6 4" xfId="17845" xr:uid="{ABC25468-5CFD-487D-A163-27FBB76821B9}"/>
    <cellStyle name="Comma 4 2 3 2 6 4 2" xfId="36821" xr:uid="{E3A67AB3-5613-4D59-8EAB-D476679CB1C7}"/>
    <cellStyle name="Comma 4 2 3 2 6 5" xfId="24181" xr:uid="{63F4C3CB-6B47-44A7-978B-E7C43358F4DB}"/>
    <cellStyle name="Comma 4 2 3 2 7" xfId="5731" xr:uid="{250BD273-1890-4E82-BC23-1E233A91B710}"/>
    <cellStyle name="Comma 4 2 3 2 7 2" xfId="13096" xr:uid="{F9DA1623-53CA-4883-8FE6-6BE01EBAA9BF}"/>
    <cellStyle name="Comma 4 2 3 2 7 2 2" xfId="45714" xr:uid="{42B4BEA1-6F6A-43EF-8CE9-3AD1CCE0EB59}"/>
    <cellStyle name="Comma 4 2 3 2 7 2 3" xfId="33086" xr:uid="{73F9AEF6-01B9-4E04-B33B-296C713EDFA4}"/>
    <cellStyle name="Comma 4 2 3 2 7 3" xfId="20456" xr:uid="{C80CC52B-6DEA-4587-9002-52E06ADCF35B}"/>
    <cellStyle name="Comma 4 2 3 2 7 3 2" xfId="39433" xr:uid="{9D9B3C92-FF99-4EDE-B87B-6073501649A5}"/>
    <cellStyle name="Comma 4 2 3 2 7 4" xfId="26793" xr:uid="{FF225D1E-4DF3-4838-871E-E5A03860CF0F}"/>
    <cellStyle name="Comma 4 2 3 2 8" xfId="2158" xr:uid="{CF274354-9124-43E9-9995-AAECCCBB02E8}"/>
    <cellStyle name="Comma 4 2 3 2 8 2" xfId="9604" xr:uid="{B1A2831B-E68F-4CD4-8637-3FBFBC772421}"/>
    <cellStyle name="Comma 4 2 3 2 8 2 2" xfId="42016" xr:uid="{B0AD11FD-D048-4690-A887-2351EB36F8A7}"/>
    <cellStyle name="Comma 4 2 3 2 8 3" xfId="16964" xr:uid="{A5D28012-68E7-4AD8-A78F-69642BC84B38}"/>
    <cellStyle name="Comma 4 2 3 2 8 4" xfId="29381" xr:uid="{4F9E99E3-2F11-4060-AFAD-6D80F3D6F2CE}"/>
    <cellStyle name="Comma 4 2 3 2 9" xfId="1782" xr:uid="{40DE7985-AA7B-4275-8C87-726F71D9FA2F}"/>
    <cellStyle name="Comma 4 2 3 2 9 2" xfId="9320" xr:uid="{44656A7A-7706-4DBE-A135-C1A27959E6B8}"/>
    <cellStyle name="Comma 4 2 3 2 9 2 2" xfId="42217" xr:uid="{4BCB859C-ECC6-4604-9065-17D2E5ECCC5A}"/>
    <cellStyle name="Comma 4 2 3 2 9 3" xfId="16680" xr:uid="{DFAD652B-917C-4070-9EC9-C633608CB689}"/>
    <cellStyle name="Comma 4 2 3 2 9 4" xfId="29589" xr:uid="{8EDDEE0F-8983-467F-A906-371E1EC42D8B}"/>
    <cellStyle name="Comma 4 2 3 3" xfId="215" xr:uid="{B7F6F820-EA44-48A8-B7BC-A5E8C0F04F60}"/>
    <cellStyle name="Comma 4 2 3 3 10" xfId="1563" xr:uid="{8A485774-C348-493C-9C4E-B17CD7A5DCA0}"/>
    <cellStyle name="Comma 4 2 3 3 10 2" xfId="9177" xr:uid="{68577D2B-265A-4BBF-932E-81D942A0A8B5}"/>
    <cellStyle name="Comma 4 2 3 3 10 3" xfId="16537" xr:uid="{C37FE0F4-7D2A-4CC0-8226-A75B2689E581}"/>
    <cellStyle name="Comma 4 2 3 3 10 4" xfId="35957" xr:uid="{4FC42305-D555-4063-B10C-4E05F23DCF78}"/>
    <cellStyle name="Comma 4 2 3 3 11" xfId="8352" xr:uid="{306BC361-3D8B-493C-A689-85B0BC8D6536}"/>
    <cellStyle name="Comma 4 2 3 3 12" xfId="15713" xr:uid="{C2AA2D38-0702-417A-B0CF-0654F0049888}"/>
    <cellStyle name="Comma 4 2 3 3 13" xfId="23345" xr:uid="{4773641D-A79C-4BC7-B7A5-A3F2D8E6C9FE}"/>
    <cellStyle name="Comma 4 2 3 3 2" xfId="289" xr:uid="{5683A629-693E-434D-AF67-B335CA2FE1B4}"/>
    <cellStyle name="Comma 4 2 3 3 2 2" xfId="920" xr:uid="{86A4EB74-D8F6-4C38-8379-8B9CE12FD0D7}"/>
    <cellStyle name="Comma 4 2 3 3 2 2 2" xfId="4616" xr:uid="{3F5A3BEA-C1C6-44B5-BD47-A0E112D3972B}"/>
    <cellStyle name="Comma 4 2 3 3 2 2 2 2" xfId="8114" xr:uid="{4EE89C29-AFF9-45A7-B74D-A2E3AD9E339C}"/>
    <cellStyle name="Comma 4 2 3 3 2 2 2 2 2" xfId="15479" xr:uid="{3923EDBF-BC6A-427F-A43D-B430CF74F4E4}"/>
    <cellStyle name="Comma 4 2 3 3 2 2 2 2 2 2" xfId="48097" xr:uid="{A164C158-AFE1-4537-9AAA-1CBC228C5CEB}"/>
    <cellStyle name="Comma 4 2 3 3 2 2 2 2 2 3" xfId="35469" xr:uid="{B18F75D5-D154-465E-922E-52AF4261C193}"/>
    <cellStyle name="Comma 4 2 3 3 2 2 2 2 3" xfId="22839" xr:uid="{973F51EA-7354-45C6-B41A-0F7E836A46BD}"/>
    <cellStyle name="Comma 4 2 3 3 2 2 2 2 3 2" xfId="41816" xr:uid="{DDDDB3ED-280A-4CC6-93F1-65CB9901E97D}"/>
    <cellStyle name="Comma 4 2 3 3 2 2 2 2 4" xfId="29176" xr:uid="{D702B234-9BFA-4DB8-9AF9-3F0FA71564AD}"/>
    <cellStyle name="Comma 4 2 3 3 2 2 2 3" xfId="5496" xr:uid="{CE89EFF5-7968-43CA-A6A1-8C11341F0A06}"/>
    <cellStyle name="Comma 4 2 3 3 2 2 2 3 2" xfId="12861" xr:uid="{FCE1B2C8-64CF-4AE6-A317-D36C2B7F42F0}"/>
    <cellStyle name="Comma 4 2 3 3 2 2 2 3 2 2" xfId="45479" xr:uid="{0EDCA4FE-B122-4A60-8388-D8A8BEC40AD9}"/>
    <cellStyle name="Comma 4 2 3 3 2 2 2 3 2 3" xfId="32851" xr:uid="{AFD4803A-55C5-436A-B34F-4E66C41913E8}"/>
    <cellStyle name="Comma 4 2 3 3 2 2 2 3 3" xfId="20221" xr:uid="{234A48C5-275B-4376-89B8-4B2C0C847F88}"/>
    <cellStyle name="Comma 4 2 3 3 2 2 2 3 3 2" xfId="39198" xr:uid="{A208CC47-7492-4162-9099-D7ED0E33CCCF}"/>
    <cellStyle name="Comma 4 2 3 3 2 2 2 3 4" xfId="26558" xr:uid="{72712645-FBB2-452D-813F-BA3C08F8AD8F}"/>
    <cellStyle name="Comma 4 2 3 3 2 2 2 4" xfId="11982" xr:uid="{8659F1DA-02A4-4C14-A461-1D9269F6DAC5}"/>
    <cellStyle name="Comma 4 2 3 3 2 2 2 4 2" xfId="44600" xr:uid="{079DDD97-5F1C-4A73-A808-316B84AA3C79}"/>
    <cellStyle name="Comma 4 2 3 3 2 2 2 4 3" xfId="31972" xr:uid="{C8FEAFFC-E86B-40FA-AE0F-37030A6BC185}"/>
    <cellStyle name="Comma 4 2 3 3 2 2 2 5" xfId="19342" xr:uid="{960B8FB9-C7EE-4BE1-B833-98778696DCBF}"/>
    <cellStyle name="Comma 4 2 3 3 2 2 2 5 2" xfId="38319" xr:uid="{151E34DF-3FDB-4F46-A312-C350FEEE342E}"/>
    <cellStyle name="Comma 4 2 3 3 2 2 2 6" xfId="25679" xr:uid="{2A31EDB9-946A-4903-8E31-97D46626FAB2}"/>
    <cellStyle name="Comma 4 2 3 3 2 2 3" xfId="3760" xr:uid="{5EA40072-B765-434B-8DD6-526DC33CAFC5}"/>
    <cellStyle name="Comma 4 2 3 3 2 2 3 2" xfId="7257" xr:uid="{9DFF1E8D-F092-4216-A02E-EB2ED3C56B3A}"/>
    <cellStyle name="Comma 4 2 3 3 2 2 3 2 2" xfId="14622" xr:uid="{B1D909C5-3C35-4FE1-BFE5-E0D9D10E12DC}"/>
    <cellStyle name="Comma 4 2 3 3 2 2 3 2 2 2" xfId="47240" xr:uid="{5AC460D5-187E-40E6-9AC3-DF1BAC664294}"/>
    <cellStyle name="Comma 4 2 3 3 2 2 3 2 2 3" xfId="34612" xr:uid="{B3B094D2-7119-41AC-A2A8-EC012A1843CC}"/>
    <cellStyle name="Comma 4 2 3 3 2 2 3 2 3" xfId="21982" xr:uid="{B565F338-4981-4E33-BF2B-D77A91152C20}"/>
    <cellStyle name="Comma 4 2 3 3 2 2 3 2 3 2" xfId="40959" xr:uid="{905ED7B8-00A8-49BE-859F-891DA1FA8060}"/>
    <cellStyle name="Comma 4 2 3 3 2 2 3 2 4" xfId="28319" xr:uid="{7512FCBD-E2D8-4530-A4BD-39696732261F}"/>
    <cellStyle name="Comma 4 2 3 3 2 2 3 3" xfId="11126" xr:uid="{B0115DD6-DB42-42B7-957D-3A25666FC876}"/>
    <cellStyle name="Comma 4 2 3 3 2 2 3 3 2" xfId="43743" xr:uid="{A4DD8264-7FCD-475F-90BA-C8E2747B2B04}"/>
    <cellStyle name="Comma 4 2 3 3 2 2 3 3 3" xfId="31115" xr:uid="{0203AD7A-E255-4BEC-87B1-C9526AB87532}"/>
    <cellStyle name="Comma 4 2 3 3 2 2 3 4" xfId="18486" xr:uid="{2307BDA6-FC66-4139-B610-E4F30439E5FA}"/>
    <cellStyle name="Comma 4 2 3 3 2 2 3 4 2" xfId="37462" xr:uid="{E4B64BEF-E605-4EB0-B93D-5D92C292367D}"/>
    <cellStyle name="Comma 4 2 3 3 2 2 3 5" xfId="24822" xr:uid="{A9455D81-FB07-403F-8089-EF543E10577E}"/>
    <cellStyle name="Comma 4 2 3 3 2 2 4" xfId="6381" xr:uid="{B644FB2A-BDC5-4CED-9727-5B85C8F04CB5}"/>
    <cellStyle name="Comma 4 2 3 3 2 2 4 2" xfId="13746" xr:uid="{0E2548EF-CD50-4410-9058-90C550AF419E}"/>
    <cellStyle name="Comma 4 2 3 3 2 2 4 2 2" xfId="46364" xr:uid="{BF204CB6-61CD-4D81-ABC4-7B8018EA8C08}"/>
    <cellStyle name="Comma 4 2 3 3 2 2 4 2 3" xfId="33736" xr:uid="{68711C14-C0D1-49FD-9E62-7EB0ACCF4BC8}"/>
    <cellStyle name="Comma 4 2 3 3 2 2 4 3" xfId="21106" xr:uid="{0B915628-F927-4F67-AD87-0013FCB6760E}"/>
    <cellStyle name="Comma 4 2 3 3 2 2 4 3 2" xfId="40083" xr:uid="{3742A6EF-3B8C-4953-A315-A20719CF2CC9}"/>
    <cellStyle name="Comma 4 2 3 3 2 2 4 4" xfId="27443" xr:uid="{3AA109DB-04E3-4584-83C0-AF1ED60D8F52}"/>
    <cellStyle name="Comma 4 2 3 3 2 2 5" xfId="2884" xr:uid="{B9098E95-14B1-433C-B71A-31C6BE065C68}"/>
    <cellStyle name="Comma 4 2 3 3 2 2 5 2" xfId="10252" xr:uid="{3C02206A-20E3-44D8-82F5-576015067B2C}"/>
    <cellStyle name="Comma 4 2 3 3 2 2 5 2 2" xfId="42867" xr:uid="{8892EBF0-6EFC-42BC-9C49-1BB530E22E37}"/>
    <cellStyle name="Comma 4 2 3 3 2 2 5 3" xfId="17612" xr:uid="{E1889DDE-63F4-47A1-AF1A-9D508175AEBF}"/>
    <cellStyle name="Comma 4 2 3 3 2 2 5 4" xfId="30239" xr:uid="{0686489B-6394-4A4B-B131-CE27217F8BFC}"/>
    <cellStyle name="Comma 4 2 3 3 2 2 6" xfId="8779" xr:uid="{62A32454-30A7-4B4F-AF8A-B9873C38F985}"/>
    <cellStyle name="Comma 4 2 3 3 2 2 6 2" xfId="36586" xr:uid="{8FB0AFEE-21B2-4E6B-98E7-8D45DC663830}"/>
    <cellStyle name="Comma 4 2 3 3 2 2 7" xfId="16139" xr:uid="{0D92D767-2834-41F1-821F-E0D0BEB06029}"/>
    <cellStyle name="Comma 4 2 3 3 2 2 8" xfId="23946" xr:uid="{7EDF983E-1F7F-43B0-A9EF-177724E4BCA9}"/>
    <cellStyle name="Comma 4 2 3 3 2 3" xfId="4176" xr:uid="{D23C9EE0-662C-409A-AEFA-1628C550BA4E}"/>
    <cellStyle name="Comma 4 2 3 3 2 3 2" xfId="7673" xr:uid="{8F415EC5-05B5-44D5-87E3-EC097362D3F4}"/>
    <cellStyle name="Comma 4 2 3 3 2 3 2 2" xfId="15038" xr:uid="{26700022-FEAB-4884-96F5-9F2C2C31BF37}"/>
    <cellStyle name="Comma 4 2 3 3 2 3 2 2 2" xfId="47656" xr:uid="{9C024C28-8EB4-4AC5-B90F-D04BFB468A5B}"/>
    <cellStyle name="Comma 4 2 3 3 2 3 2 2 3" xfId="35028" xr:uid="{5EA61866-BC40-4988-9886-7AEFB144A1B5}"/>
    <cellStyle name="Comma 4 2 3 3 2 3 2 3" xfId="22398" xr:uid="{AB7D725B-FDD1-4FF1-A8CC-75456A0C183B}"/>
    <cellStyle name="Comma 4 2 3 3 2 3 2 3 2" xfId="41375" xr:uid="{0F902D0F-2709-4590-9DCF-1A2BB456E090}"/>
    <cellStyle name="Comma 4 2 3 3 2 3 2 4" xfId="28735" xr:uid="{9BA21138-B771-4F1A-A870-A66A885B4710}"/>
    <cellStyle name="Comma 4 2 3 3 2 3 3" xfId="5054" xr:uid="{F54A3FE4-E499-460E-8585-5F24D8E06115}"/>
    <cellStyle name="Comma 4 2 3 3 2 3 3 2" xfId="12419" xr:uid="{DE6FEA9C-2312-4211-84E4-2B10DF87C868}"/>
    <cellStyle name="Comma 4 2 3 3 2 3 3 2 2" xfId="45037" xr:uid="{CB7C7EF4-30B4-4325-8C81-948816B0340A}"/>
    <cellStyle name="Comma 4 2 3 3 2 3 3 2 3" xfId="32409" xr:uid="{E84CEF28-7050-446A-9472-9428472F3696}"/>
    <cellStyle name="Comma 4 2 3 3 2 3 3 3" xfId="19779" xr:uid="{8D2ACD34-C304-4EF8-A2B9-4F135655C062}"/>
    <cellStyle name="Comma 4 2 3 3 2 3 3 3 2" xfId="38756" xr:uid="{4B983444-DB58-49AC-83BF-A7D0FC2E289A}"/>
    <cellStyle name="Comma 4 2 3 3 2 3 3 4" xfId="26116" xr:uid="{A7260015-A2B9-4E7C-A0F0-8ECDAAD4BE3B}"/>
    <cellStyle name="Comma 4 2 3 3 2 3 4" xfId="11542" xr:uid="{94BEC96D-C0BE-4583-9B5D-C640D021BFB1}"/>
    <cellStyle name="Comma 4 2 3 3 2 3 4 2" xfId="44159" xr:uid="{78ABB8BE-AB9A-4BB7-A7D4-11FDDF64A7F9}"/>
    <cellStyle name="Comma 4 2 3 3 2 3 4 3" xfId="31531" xr:uid="{E7E519EE-D36B-4D97-B0C1-6FAFD5D7B3C7}"/>
    <cellStyle name="Comma 4 2 3 3 2 3 5" xfId="18902" xr:uid="{54C07A72-EDFD-46BB-A193-AA6142B74C73}"/>
    <cellStyle name="Comma 4 2 3 3 2 3 5 2" xfId="37878" xr:uid="{51A91BB8-53BA-4ECB-B65C-3AB1F28F7056}"/>
    <cellStyle name="Comma 4 2 3 3 2 3 6" xfId="25238" xr:uid="{A182ADFA-B2B1-46FF-88DE-009C5D7CDC96}"/>
    <cellStyle name="Comma 4 2 3 3 2 4" xfId="3326" xr:uid="{42E88C45-17E8-4371-A61E-A4EE416F37E0}"/>
    <cellStyle name="Comma 4 2 3 3 2 4 2" xfId="6823" xr:uid="{000C8324-3D3D-4FA7-9A0B-836E73F73698}"/>
    <cellStyle name="Comma 4 2 3 3 2 4 2 2" xfId="14188" xr:uid="{1507DDA7-A875-45AD-9A81-879518B12793}"/>
    <cellStyle name="Comma 4 2 3 3 2 4 2 2 2" xfId="46806" xr:uid="{249B5251-7642-4651-947A-5CE324AA9B98}"/>
    <cellStyle name="Comma 4 2 3 3 2 4 2 2 3" xfId="34178" xr:uid="{522A3951-9282-4093-A780-245D145DECD4}"/>
    <cellStyle name="Comma 4 2 3 3 2 4 2 3" xfId="21548" xr:uid="{DD9AB227-29C1-4E9D-8080-8525EF4DE2AF}"/>
    <cellStyle name="Comma 4 2 3 3 2 4 2 3 2" xfId="40525" xr:uid="{29A13790-333A-40E8-A0E5-EF736AE67528}"/>
    <cellStyle name="Comma 4 2 3 3 2 4 2 4" xfId="27885" xr:uid="{D9C8442E-7489-4C17-BCA2-BBF346984281}"/>
    <cellStyle name="Comma 4 2 3 3 2 4 3" xfId="10692" xr:uid="{9C3870F5-CBD7-472B-B34A-0ED9D31554E8}"/>
    <cellStyle name="Comma 4 2 3 3 2 4 3 2" xfId="43309" xr:uid="{C318461F-FD75-4ED6-81DA-3901AD3DD93F}"/>
    <cellStyle name="Comma 4 2 3 3 2 4 3 3" xfId="30681" xr:uid="{0E022AAC-52C6-48F0-802A-25F8F560FF09}"/>
    <cellStyle name="Comma 4 2 3 3 2 4 4" xfId="18052" xr:uid="{12A32A9D-3BA6-4150-BE79-633285263836}"/>
    <cellStyle name="Comma 4 2 3 3 2 4 4 2" xfId="37028" xr:uid="{48C976F9-3956-4D02-BF28-E8C7BF8277FB}"/>
    <cellStyle name="Comma 4 2 3 3 2 4 5" xfId="24388" xr:uid="{09302923-BB6A-4D2D-AF4B-EE9D86F12250}"/>
    <cellStyle name="Comma 4 2 3 3 2 5" xfId="5939" xr:uid="{4DA9D235-96C1-4F87-99AD-A1A1DE6F4C92}"/>
    <cellStyle name="Comma 4 2 3 3 2 5 2" xfId="13304" xr:uid="{52B0F86E-FB7B-4E77-A536-B88027F455C9}"/>
    <cellStyle name="Comma 4 2 3 3 2 5 2 2" xfId="45922" xr:uid="{4F596CE2-3F29-4F91-A5DD-02233E3F4AD8}"/>
    <cellStyle name="Comma 4 2 3 3 2 5 2 3" xfId="33294" xr:uid="{F0A00C3F-7DD0-4C88-ABE1-8438E18A070F}"/>
    <cellStyle name="Comma 4 2 3 3 2 5 3" xfId="20664" xr:uid="{825D7452-BE34-464E-B75B-D8B941EC11C1}"/>
    <cellStyle name="Comma 4 2 3 3 2 5 3 2" xfId="39641" xr:uid="{AD164EF5-803B-484E-AF2E-42E67627EDEB}"/>
    <cellStyle name="Comma 4 2 3 3 2 5 4" xfId="27001" xr:uid="{7E2BD1C0-CBC3-4A9C-A311-79DC6A45A1CF}"/>
    <cellStyle name="Comma 4 2 3 3 2 6" xfId="2387" xr:uid="{DF34BC76-9A18-46B6-8DE8-F5C0AE432947}"/>
    <cellStyle name="Comma 4 2 3 3 2 6 2" xfId="9812" xr:uid="{899BB6BB-C65D-4492-90D1-D81BE15862A1}"/>
    <cellStyle name="Comma 4 2 3 3 2 6 2 2" xfId="42425" xr:uid="{FD7CFC16-34D0-4B42-A3F8-84345563228A}"/>
    <cellStyle name="Comma 4 2 3 3 2 6 3" xfId="17172" xr:uid="{0587E67A-8D8E-475C-B6B8-46ADDB812C38}"/>
    <cellStyle name="Comma 4 2 3 3 2 6 4" xfId="29797" xr:uid="{CC4358F9-16A5-4383-8C4C-F6E84112D332}"/>
    <cellStyle name="Comma 4 2 3 3 2 7" xfId="8392" xr:uid="{EBBEB15A-B44A-4DB1-9D11-56B689A8ACA2}"/>
    <cellStyle name="Comma 4 2 3 3 2 7 2" xfId="36112" xr:uid="{0B36A1F9-249A-4D42-B762-5129EF96A0A4}"/>
    <cellStyle name="Comma 4 2 3 3 2 8" xfId="15753" xr:uid="{24836FDF-FA75-49E6-808E-5905828B1781}"/>
    <cellStyle name="Comma 4 2 3 3 2 9" xfId="23500" xr:uid="{695F23C9-F6F6-4301-9E0A-22FC1401FA6C}"/>
    <cellStyle name="Comma 4 2 3 3 3" xfId="330" xr:uid="{855548FF-93F2-4F25-9681-95B44CEAA423}"/>
    <cellStyle name="Comma 4 2 3 3 3 2" xfId="950" xr:uid="{29AA5C90-89BD-4877-A068-05C77A1BE5E2}"/>
    <cellStyle name="Comma 4 2 3 3 3 2 2" xfId="7959" xr:uid="{BEAECB05-5F61-4962-8261-8E3C94FB9F8D}"/>
    <cellStyle name="Comma 4 2 3 3 3 2 2 2" xfId="15324" xr:uid="{6ADB1E57-3FF1-4228-A551-C2A30411B2C3}"/>
    <cellStyle name="Comma 4 2 3 3 3 2 2 2 2" xfId="47942" xr:uid="{A5C8954E-DA44-43DB-8983-D84CB26067CF}"/>
    <cellStyle name="Comma 4 2 3 3 3 2 2 2 3" xfId="35314" xr:uid="{F444F05D-29D5-4793-9E47-803BC729E8FB}"/>
    <cellStyle name="Comma 4 2 3 3 3 2 2 3" xfId="22684" xr:uid="{DF1935FD-CA63-488D-96B2-E7EDF854FCAE}"/>
    <cellStyle name="Comma 4 2 3 3 3 2 2 3 2" xfId="41661" xr:uid="{E83A28BB-E6AA-4A58-A652-7969310F4730}"/>
    <cellStyle name="Comma 4 2 3 3 3 2 2 4" xfId="29021" xr:uid="{2D77CF8C-9526-4E99-9E0F-D81058370516}"/>
    <cellStyle name="Comma 4 2 3 3 3 2 3" xfId="5341" xr:uid="{EE40EB22-C35F-4821-8C49-74075F2A19D9}"/>
    <cellStyle name="Comma 4 2 3 3 3 2 3 2" xfId="12706" xr:uid="{4FF13BDA-865F-406B-B7EB-131C3634F6B0}"/>
    <cellStyle name="Comma 4 2 3 3 3 2 3 2 2" xfId="45324" xr:uid="{630231EB-E97C-40FD-8F1B-0C95BF49C566}"/>
    <cellStyle name="Comma 4 2 3 3 3 2 3 2 3" xfId="32696" xr:uid="{B59CE9A4-047B-48F4-A4A4-26F47A570DC2}"/>
    <cellStyle name="Comma 4 2 3 3 3 2 3 3" xfId="20066" xr:uid="{E65F5639-C6DF-4907-B379-14C3BE53AD0D}"/>
    <cellStyle name="Comma 4 2 3 3 3 2 3 3 2" xfId="39043" xr:uid="{E4E75DF0-E3F6-46F3-8B75-19169DE1C996}"/>
    <cellStyle name="Comma 4 2 3 3 3 2 3 4" xfId="26403" xr:uid="{A44A014A-DC06-45A1-B724-826BE1CE93EC}"/>
    <cellStyle name="Comma 4 2 3 3 3 2 4" xfId="4461" xr:uid="{C944CD8E-5003-4B13-934C-145480499965}"/>
    <cellStyle name="Comma 4 2 3 3 3 2 4 2" xfId="11827" xr:uid="{083C5A7F-B83B-4891-8872-D222C307C9B9}"/>
    <cellStyle name="Comma 4 2 3 3 3 2 4 2 2" xfId="44445" xr:uid="{0E7B4656-8AFF-4AEC-9061-276FB7129A87}"/>
    <cellStyle name="Comma 4 2 3 3 3 2 4 3" xfId="19187" xr:uid="{4E8AB504-98EF-484B-B362-CE1CC54ABC09}"/>
    <cellStyle name="Comma 4 2 3 3 3 2 4 4" xfId="31817" xr:uid="{04FBA6EE-8650-4746-A8BB-826C9F43FD62}"/>
    <cellStyle name="Comma 4 2 3 3 3 2 5" xfId="8807" xr:uid="{9DBB4C37-16EC-4603-AFFF-AC04667361DF}"/>
    <cellStyle name="Comma 4 2 3 3 3 2 5 2" xfId="38164" xr:uid="{690116FF-E2B8-4BA3-B54D-F98924073111}"/>
    <cellStyle name="Comma 4 2 3 3 3 2 6" xfId="16167" xr:uid="{BAA95C2C-B422-49BA-A9AF-A64BD23A45E5}"/>
    <cellStyle name="Comma 4 2 3 3 3 2 7" xfId="25524" xr:uid="{85509BAD-5B21-4975-8615-AC14ED95ECFC}"/>
    <cellStyle name="Comma 4 2 3 3 3 3" xfId="3606" xr:uid="{1DE3A146-3AA6-448E-AF70-F7EC3840BEE5}"/>
    <cellStyle name="Comma 4 2 3 3 3 3 2" xfId="7103" xr:uid="{6FE878E0-DFA2-48B8-9353-282A0590023B}"/>
    <cellStyle name="Comma 4 2 3 3 3 3 2 2" xfId="14468" xr:uid="{88FC08ED-7826-4384-BE82-0E30FAA1900A}"/>
    <cellStyle name="Comma 4 2 3 3 3 3 2 2 2" xfId="47086" xr:uid="{076AD16A-B9DA-44F8-984E-FC2052E2D7A1}"/>
    <cellStyle name="Comma 4 2 3 3 3 3 2 2 3" xfId="34458" xr:uid="{1B9BE0D9-BB8F-4045-BB59-7AF5BFEB02A9}"/>
    <cellStyle name="Comma 4 2 3 3 3 3 2 3" xfId="21828" xr:uid="{1BDF06E6-A8D6-4BBF-889A-F3B283611C4C}"/>
    <cellStyle name="Comma 4 2 3 3 3 3 2 3 2" xfId="40805" xr:uid="{9F0D5907-3640-4C06-A51F-D3834246DE96}"/>
    <cellStyle name="Comma 4 2 3 3 3 3 2 4" xfId="28165" xr:uid="{5982480C-6B93-45D2-A6F2-D4D388522974}"/>
    <cellStyle name="Comma 4 2 3 3 3 3 3" xfId="10972" xr:uid="{A6FB1D1D-3FCA-4BB3-8516-9CCFF1E30121}"/>
    <cellStyle name="Comma 4 2 3 3 3 3 3 2" xfId="43589" xr:uid="{539B8873-AD5F-4416-AF6D-3793237D898E}"/>
    <cellStyle name="Comma 4 2 3 3 3 3 3 3" xfId="30961" xr:uid="{DD50F054-0028-443E-84A9-F2FB2443CA9F}"/>
    <cellStyle name="Comma 4 2 3 3 3 3 4" xfId="18332" xr:uid="{D9B28673-DDA2-4078-92CD-9FE7F4115B04}"/>
    <cellStyle name="Comma 4 2 3 3 3 3 4 2" xfId="37308" xr:uid="{61C4C2B5-80D0-44B8-8CBC-57231EB344FD}"/>
    <cellStyle name="Comma 4 2 3 3 3 3 5" xfId="24668" xr:uid="{D8EA1C52-41BE-49B0-BFC3-C7AFE91A7A16}"/>
    <cellStyle name="Comma 4 2 3 3 3 4" xfId="6226" xr:uid="{4CC1076D-7705-44B7-BC94-28CB5BBAB27B}"/>
    <cellStyle name="Comma 4 2 3 3 3 4 2" xfId="13591" xr:uid="{048DA8D6-688A-43A3-82E9-71E9AAAA5941}"/>
    <cellStyle name="Comma 4 2 3 3 3 4 2 2" xfId="46209" xr:uid="{D2E3BD0D-A7DA-408B-B30A-3C6D284C19CA}"/>
    <cellStyle name="Comma 4 2 3 3 3 4 2 3" xfId="33581" xr:uid="{6541819F-C950-432D-B500-BB4532874FA9}"/>
    <cellStyle name="Comma 4 2 3 3 3 4 3" xfId="20951" xr:uid="{0D0E4E68-2931-4CD3-8E73-1C157A1982FE}"/>
    <cellStyle name="Comma 4 2 3 3 3 4 3 2" xfId="39928" xr:uid="{82EBFA2B-9DE1-49EE-92E9-20FBC2F189E6}"/>
    <cellStyle name="Comma 4 2 3 3 3 4 4" xfId="27288" xr:uid="{124677E9-971D-4F53-82DF-9C26C1BFC946}"/>
    <cellStyle name="Comma 4 2 3 3 3 5" xfId="2729" xr:uid="{769A5537-A4E9-4AB3-916F-DC4F9BE6DA46}"/>
    <cellStyle name="Comma 4 2 3 3 3 5 2" xfId="10097" xr:uid="{D35F7BD6-D35E-4944-85AD-07EB18D27A44}"/>
    <cellStyle name="Comma 4 2 3 3 3 5 2 2" xfId="42712" xr:uid="{DF76685D-E841-4EB3-AD33-740105272DD8}"/>
    <cellStyle name="Comma 4 2 3 3 3 5 3" xfId="17457" xr:uid="{65C9457C-103B-40A9-9D27-D9C0511B1D95}"/>
    <cellStyle name="Comma 4 2 3 3 3 5 4" xfId="30084" xr:uid="{6E797F2E-5A45-4476-AD11-726FECBC4093}"/>
    <cellStyle name="Comma 4 2 3 3 3 6" xfId="8431" xr:uid="{40A27692-5E6D-4536-9B68-859BFC0D5762}"/>
    <cellStyle name="Comma 4 2 3 3 3 6 2" xfId="36431" xr:uid="{48EED385-1777-4CEC-BFBE-1BA90A6905D2}"/>
    <cellStyle name="Comma 4 2 3 3 3 7" xfId="15792" xr:uid="{049A5E65-3EA4-480C-8F91-F43010E85DF0}"/>
    <cellStyle name="Comma 4 2 3 3 3 8" xfId="23791" xr:uid="{91E5B957-8052-4BCF-9E31-6C0CD816B116}"/>
    <cellStyle name="Comma 4 2 3 3 4" xfId="345" xr:uid="{DAFF5312-721F-4809-B2B6-FF3BC4988766}"/>
    <cellStyle name="Comma 4 2 3 3 4 2" xfId="962" xr:uid="{F833C8DA-F0D7-45A3-B3A9-91A9EB331468}"/>
    <cellStyle name="Comma 4 2 3 3 4 2 2" xfId="7518" xr:uid="{73C4EE59-9DE9-45C1-A60B-D936ACA1FD7A}"/>
    <cellStyle name="Comma 4 2 3 3 4 2 2 2" xfId="14883" xr:uid="{FBB38176-A9E2-4903-909D-EE0E350FE2EA}"/>
    <cellStyle name="Comma 4 2 3 3 4 2 2 2 2" xfId="47501" xr:uid="{C7D8457A-615F-4A39-B393-B2169920F876}"/>
    <cellStyle name="Comma 4 2 3 3 4 2 2 3" xfId="22243" xr:uid="{6E72948B-C294-4DE8-B3C7-62C18F481D30}"/>
    <cellStyle name="Comma 4 2 3 3 4 2 2 4" xfId="34873" xr:uid="{E581417E-7CBB-489C-8AAE-932A54A14E4E}"/>
    <cellStyle name="Comma 4 2 3 3 4 2 3" xfId="8818" xr:uid="{15E4EBA0-997D-4858-882E-A5B4C067620B}"/>
    <cellStyle name="Comma 4 2 3 3 4 2 3 2" xfId="41220" xr:uid="{A8AE5B8F-0753-4AA1-AA18-A1457FD86EA6}"/>
    <cellStyle name="Comma 4 2 3 3 4 2 4" xfId="16178" xr:uid="{7824A774-F35E-4D11-9483-E5A0D712D501}"/>
    <cellStyle name="Comma 4 2 3 3 4 2 5" xfId="28580" xr:uid="{BB12AB1A-0CDE-4C57-A16D-BC922AD50C3C}"/>
    <cellStyle name="Comma 4 2 3 3 4 3" xfId="4899" xr:uid="{D709DA0C-3C02-4393-A739-49DA07594ABF}"/>
    <cellStyle name="Comma 4 2 3 3 4 3 2" xfId="12264" xr:uid="{D47EC43F-77CB-4B86-A1A1-47BF3AD56C6B}"/>
    <cellStyle name="Comma 4 2 3 3 4 3 2 2" xfId="44882" xr:uid="{66EF06AC-0CC8-4890-A4DA-A8C823159382}"/>
    <cellStyle name="Comma 4 2 3 3 4 3 2 3" xfId="32254" xr:uid="{B2DADF2D-B114-4A05-8B1A-B614497F596C}"/>
    <cellStyle name="Comma 4 2 3 3 4 3 3" xfId="19624" xr:uid="{39977C37-9202-4236-9EC8-23899EFFEE2B}"/>
    <cellStyle name="Comma 4 2 3 3 4 3 3 2" xfId="38601" xr:uid="{31C4398B-D8D7-4C2D-ADD7-510F6F8C5BD3}"/>
    <cellStyle name="Comma 4 2 3 3 4 3 4" xfId="25961" xr:uid="{63659300-5EB9-4F5B-96A7-27E75953D1AF}"/>
    <cellStyle name="Comma 4 2 3 3 4 4" xfId="4021" xr:uid="{9FB5D5B9-B95D-4A58-9E99-C8E0FD713F5B}"/>
    <cellStyle name="Comma 4 2 3 3 4 4 2" xfId="11387" xr:uid="{611D1E49-71B1-4014-B42A-1E19124F38AD}"/>
    <cellStyle name="Comma 4 2 3 3 4 4 2 2" xfId="44004" xr:uid="{DC6108F6-3BA3-4CDC-BE7B-44B51BFA4820}"/>
    <cellStyle name="Comma 4 2 3 3 4 4 3" xfId="18747" xr:uid="{CD102E2B-392F-4547-A6D7-207C691FF8D7}"/>
    <cellStyle name="Comma 4 2 3 3 4 4 4" xfId="31376" xr:uid="{D254964B-5D40-4F57-9BF9-59691BF21CC2}"/>
    <cellStyle name="Comma 4 2 3 3 4 5" xfId="8445" xr:uid="{DD5D14D1-A914-48AB-B489-3CBD138BE300}"/>
    <cellStyle name="Comma 4 2 3 3 4 5 2" xfId="37723" xr:uid="{F8F06159-5DC3-4328-A16A-57FB375D11B8}"/>
    <cellStyle name="Comma 4 2 3 3 4 6" xfId="15806" xr:uid="{886AB183-1CC8-461A-B1B6-FD5F461DE750}"/>
    <cellStyle name="Comma 4 2 3 3 4 7" xfId="25083" xr:uid="{D2AA1FC3-2F87-4897-8D32-21A29CFFD9CD}"/>
    <cellStyle name="Comma 4 2 3 3 5" xfId="445" xr:uid="{F0B09A41-8930-4C59-965E-5564E6019C2E}"/>
    <cellStyle name="Comma 4 2 3 3 5 2" xfId="1004" xr:uid="{72DD2701-1430-4B7F-84A5-B2BBA80A5826}"/>
    <cellStyle name="Comma 4 2 3 3 5 2 2" xfId="6668" xr:uid="{83DE9048-54B2-4E11-BB2D-2BCF6F89B536}"/>
    <cellStyle name="Comma 4 2 3 3 5 2 2 2" xfId="14033" xr:uid="{AA3CFADB-1F75-4DB9-B17C-F976FA8919A6}"/>
    <cellStyle name="Comma 4 2 3 3 5 2 2 2 2" xfId="46651" xr:uid="{C5BBCE48-5E90-455A-BDA6-3EAD97D6C986}"/>
    <cellStyle name="Comma 4 2 3 3 5 2 2 3" xfId="21393" xr:uid="{FEBCC4AD-BCC3-4A33-9113-F8E9F8E36750}"/>
    <cellStyle name="Comma 4 2 3 3 5 2 2 4" xfId="34023" xr:uid="{DDECAD45-F8DD-4365-8942-A852304A03EF}"/>
    <cellStyle name="Comma 4 2 3 3 5 2 3" xfId="8860" xr:uid="{4F21C689-071D-47BD-BE10-61A9675AA3E5}"/>
    <cellStyle name="Comma 4 2 3 3 5 2 3 2" xfId="40370" xr:uid="{7ED74782-D5E3-44AA-805A-EE23061B7D03}"/>
    <cellStyle name="Comma 4 2 3 3 5 2 4" xfId="16220" xr:uid="{84325713-221B-4E43-B7A8-3CBF60BC3959}"/>
    <cellStyle name="Comma 4 2 3 3 5 2 5" xfId="27730" xr:uid="{8A7B671B-A7E3-4B8A-9FD7-A31FC1A2C95F}"/>
    <cellStyle name="Comma 4 2 3 3 5 3" xfId="3171" xr:uid="{7D5B5FF4-7D7F-4751-9902-84229777D6B4}"/>
    <cellStyle name="Comma 4 2 3 3 5 3 2" xfId="10537" xr:uid="{A7872014-B48F-487E-AD65-E0AD0AD7507B}"/>
    <cellStyle name="Comma 4 2 3 3 5 3 2 2" xfId="43154" xr:uid="{9B8B237A-7E4D-4391-A546-DC187E72C5B0}"/>
    <cellStyle name="Comma 4 2 3 3 5 3 3" xfId="17897" xr:uid="{13B7435D-332D-4B7B-B7BF-3283F45DE458}"/>
    <cellStyle name="Comma 4 2 3 3 5 3 4" xfId="30526" xr:uid="{76F8A36A-849B-454B-AC7D-30B78A709768}"/>
    <cellStyle name="Comma 4 2 3 3 5 4" xfId="8510" xr:uid="{E1333A8B-0749-40FD-98DB-47B3324098CB}"/>
    <cellStyle name="Comma 4 2 3 3 5 4 2" xfId="36873" xr:uid="{19C3113A-D7A4-4C4C-873A-A80627DB109A}"/>
    <cellStyle name="Comma 4 2 3 3 5 5" xfId="15870" xr:uid="{B2833FA8-0355-4731-9545-CA58F6B2244B}"/>
    <cellStyle name="Comma 4 2 3 3 5 6" xfId="24233" xr:uid="{33A6D7DF-8330-4FF6-ABA4-C2CF266ADA6A}"/>
    <cellStyle name="Comma 4 2 3 3 6" xfId="728" xr:uid="{F67137AE-3EB5-44AF-BF3F-278385D0E9E2}"/>
    <cellStyle name="Comma 4 2 3 3 6 2" xfId="1056" xr:uid="{973E2BED-4474-441A-B322-602309C857B4}"/>
    <cellStyle name="Comma 4 2 3 3 6 2 2" xfId="8912" xr:uid="{38603D60-C492-4449-876F-703B68BA5690}"/>
    <cellStyle name="Comma 4 2 3 3 6 2 2 2" xfId="45767" xr:uid="{CC3C7D14-0445-43C4-B677-CA2400538BE9}"/>
    <cellStyle name="Comma 4 2 3 3 6 2 3" xfId="16272" xr:uid="{6970A35B-417B-4F76-9F3B-CBCB888000C2}"/>
    <cellStyle name="Comma 4 2 3 3 6 2 4" xfId="33139" xr:uid="{5691BB8A-D77F-4D1D-9344-A13EFA0CE6FB}"/>
    <cellStyle name="Comma 4 2 3 3 6 3" xfId="5784" xr:uid="{8AFBB8A1-D8FD-42A9-9135-8617F0573155}"/>
    <cellStyle name="Comma 4 2 3 3 6 3 2" xfId="13149" xr:uid="{55B3E79D-281B-4B7D-9036-CDAABF067478}"/>
    <cellStyle name="Comma 4 2 3 3 6 3 3" xfId="20509" xr:uid="{4D67BE7E-A7CD-4963-8040-8A044FA0D379}"/>
    <cellStyle name="Comma 4 2 3 3 6 3 4" xfId="39486" xr:uid="{2C915D49-C6B5-4A9D-A451-7ACF6644CF8A}"/>
    <cellStyle name="Comma 4 2 3 3 6 4" xfId="8607" xr:uid="{31813B90-D153-48CF-BCFD-FBB5546D4703}"/>
    <cellStyle name="Comma 4 2 3 3 6 5" xfId="15967" xr:uid="{9E301BD7-3FE1-41B3-B091-7EFEB5D91EBE}"/>
    <cellStyle name="Comma 4 2 3 3 6 6" xfId="26846" xr:uid="{6ACBE7BF-4219-46A9-A81A-1E1FAAB8C695}"/>
    <cellStyle name="Comma 4 2 3 3 7" xfId="810" xr:uid="{9A8B92C3-9DE6-45B3-90AD-255D88C8C707}"/>
    <cellStyle name="Comma 4 2 3 3 7 2" xfId="8212" xr:uid="{5D33041D-ACCC-4D0D-B5C9-B56F3E831966}"/>
    <cellStyle name="Comma 4 2 3 3 7 2 2" xfId="15577" xr:uid="{85EBA79A-29FC-4FBF-96F7-E9A32307F689}"/>
    <cellStyle name="Comma 4 2 3 3 7 2 2 2" xfId="48195" xr:uid="{35A5B61B-AB54-44CE-9731-BCA26F4AA4B9}"/>
    <cellStyle name="Comma 4 2 3 3 7 2 3" xfId="22937" xr:uid="{93118339-1805-4389-A8D4-7EBB9CCA78B4}"/>
    <cellStyle name="Comma 4 2 3 3 7 2 4" xfId="35567" xr:uid="{61C9CA97-ADB3-49A9-AFA5-B2B1029F9A76}"/>
    <cellStyle name="Comma 4 2 3 3 7 3" xfId="8679" xr:uid="{83E44DC0-18DE-409D-BE0C-442D5325CB93}"/>
    <cellStyle name="Comma 4 2 3 3 7 3 2" xfId="41914" xr:uid="{3683BDA7-1AE0-465F-A95A-59522817897E}"/>
    <cellStyle name="Comma 4 2 3 3 7 4" xfId="16039" xr:uid="{B5DFB52A-8D69-47DC-AE7A-74801F87FDF6}"/>
    <cellStyle name="Comma 4 2 3 3 7 5" xfId="29274" xr:uid="{8E0CCED6-410C-4838-B37B-A6EE5B02070C}"/>
    <cellStyle name="Comma 4 2 3 3 8" xfId="2232" xr:uid="{3DFCED5E-502D-48D6-B5AD-41E53CD83902}"/>
    <cellStyle name="Comma 4 2 3 3 8 2" xfId="9657" xr:uid="{D3D6A257-85A1-47EC-B8D5-E45AB1EA0367}"/>
    <cellStyle name="Comma 4 2 3 3 8 2 2" xfId="42036" xr:uid="{CDAA353C-337E-46CB-9AD8-07532316875F}"/>
    <cellStyle name="Comma 4 2 3 3 8 3" xfId="17017" xr:uid="{A0AE503D-6DFF-4BD3-8A1A-4D533C5169F6}"/>
    <cellStyle name="Comma 4 2 3 3 8 4" xfId="29401" xr:uid="{8CE38E76-64A0-41D5-93D0-D641D8E3ED28}"/>
    <cellStyle name="Comma 4 2 3 3 9" xfId="1879" xr:uid="{E911832B-5605-4A1F-8E86-2A2725259B5C}"/>
    <cellStyle name="Comma 4 2 3 3 9 2" xfId="9416" xr:uid="{BB33FC03-5F92-4809-8871-B4BFC8474803}"/>
    <cellStyle name="Comma 4 2 3 3 9 2 2" xfId="42270" xr:uid="{417B1B6E-0A2C-4DA2-9873-B95FE67995F3}"/>
    <cellStyle name="Comma 4 2 3 3 9 3" xfId="16776" xr:uid="{C3B61A8E-BE96-4C84-A146-E623CEFE946B}"/>
    <cellStyle name="Comma 4 2 3 3 9 4" xfId="29642" xr:uid="{D1F830D9-F3B7-4410-90DC-C8CD22AE6710}"/>
    <cellStyle name="Comma 4 2 3 4" xfId="391" xr:uid="{8BBCC2E2-B502-4329-8B43-A44952104563}"/>
    <cellStyle name="Comma 4 2 3 4 2" xfId="989" xr:uid="{675F4A28-1A4B-4245-81BC-44805C808E8D}"/>
    <cellStyle name="Comma 4 2 3 4 2 2" xfId="4540" xr:uid="{6F758C98-2342-4AB1-B3B7-6C6988F46D5F}"/>
    <cellStyle name="Comma 4 2 3 4 2 2 2" xfId="8038" xr:uid="{80EE69DC-F026-4EFE-8FF8-8F4FE7E8DA62}"/>
    <cellStyle name="Comma 4 2 3 4 2 2 2 2" xfId="15403" xr:uid="{456FDD1F-BE7B-408E-AB5A-73494D31082C}"/>
    <cellStyle name="Comma 4 2 3 4 2 2 2 2 2" xfId="48021" xr:uid="{76D20E57-6E11-4DF1-B469-97A3A39A6496}"/>
    <cellStyle name="Comma 4 2 3 4 2 2 2 2 3" xfId="35393" xr:uid="{0D35F5C0-A06D-4028-B609-1D20F7098BAB}"/>
    <cellStyle name="Comma 4 2 3 4 2 2 2 3" xfId="22763" xr:uid="{D55C1972-B715-469F-AC86-992E910837B7}"/>
    <cellStyle name="Comma 4 2 3 4 2 2 2 3 2" xfId="41740" xr:uid="{3AA2A9EB-B2E1-4969-B5A9-9F4E9EA53CC4}"/>
    <cellStyle name="Comma 4 2 3 4 2 2 2 4" xfId="29100" xr:uid="{37D10545-790F-4171-A8BC-4995AE58B53B}"/>
    <cellStyle name="Comma 4 2 3 4 2 2 3" xfId="5420" xr:uid="{CA9EFFF2-C765-46DE-A417-5BDB9BCFCAAA}"/>
    <cellStyle name="Comma 4 2 3 4 2 2 3 2" xfId="12785" xr:uid="{D8D802AE-32A9-4332-AF12-0EF1D1D2B248}"/>
    <cellStyle name="Comma 4 2 3 4 2 2 3 2 2" xfId="45403" xr:uid="{9A318F6D-6057-437E-AF58-967304776C93}"/>
    <cellStyle name="Comma 4 2 3 4 2 2 3 2 3" xfId="32775" xr:uid="{565E0CC5-E21A-4E5B-9D75-897530189CCA}"/>
    <cellStyle name="Comma 4 2 3 4 2 2 3 3" xfId="20145" xr:uid="{2029A880-1DCD-4B5E-986A-5FAC2BE30D8D}"/>
    <cellStyle name="Comma 4 2 3 4 2 2 3 3 2" xfId="39122" xr:uid="{1AAD558F-40CE-4778-95F9-35F5839342D7}"/>
    <cellStyle name="Comma 4 2 3 4 2 2 3 4" xfId="26482" xr:uid="{06F570C6-7409-45C4-8CD1-22A7209F4D65}"/>
    <cellStyle name="Comma 4 2 3 4 2 2 4" xfId="11906" xr:uid="{82DAB0CC-CD0A-4335-9482-274ABD6EDC3B}"/>
    <cellStyle name="Comma 4 2 3 4 2 2 4 2" xfId="44524" xr:uid="{76603F52-DD58-444E-8233-E51E2F22275F}"/>
    <cellStyle name="Comma 4 2 3 4 2 2 4 3" xfId="31896" xr:uid="{738892DF-78C6-4E32-8F47-A67A69FE511E}"/>
    <cellStyle name="Comma 4 2 3 4 2 2 5" xfId="19266" xr:uid="{CB8E9C0E-827B-438E-9D69-049B92A65A50}"/>
    <cellStyle name="Comma 4 2 3 4 2 2 5 2" xfId="38243" xr:uid="{3E38F1D8-FA81-4FD7-83AF-8F69CE538E49}"/>
    <cellStyle name="Comma 4 2 3 4 2 2 6" xfId="25603" xr:uid="{B086EC2B-FB63-4783-9417-79918AE46D8A}"/>
    <cellStyle name="Comma 4 2 3 4 2 3" xfId="3684" xr:uid="{BC5FCF7D-42D6-47F2-A8C7-5EAC310032E5}"/>
    <cellStyle name="Comma 4 2 3 4 2 3 2" xfId="7181" xr:uid="{D34AA773-7749-486E-A14A-1D47E92F7487}"/>
    <cellStyle name="Comma 4 2 3 4 2 3 2 2" xfId="14546" xr:uid="{6AF1A96F-B2E2-43C1-8B2A-70AC416F2213}"/>
    <cellStyle name="Comma 4 2 3 4 2 3 2 2 2" xfId="47164" xr:uid="{DD1C5E8E-A826-4EE3-9707-90288A433977}"/>
    <cellStyle name="Comma 4 2 3 4 2 3 2 2 3" xfId="34536" xr:uid="{46504050-F24C-4A79-B9A0-198E1A0E92CA}"/>
    <cellStyle name="Comma 4 2 3 4 2 3 2 3" xfId="21906" xr:uid="{35B45170-4B2E-485A-BB48-3EA4D32C3D8B}"/>
    <cellStyle name="Comma 4 2 3 4 2 3 2 3 2" xfId="40883" xr:uid="{AEA1BB6F-6E5C-4D85-A70D-BA44FF0D4284}"/>
    <cellStyle name="Comma 4 2 3 4 2 3 2 4" xfId="28243" xr:uid="{0F932F77-8095-4B9E-8CBC-AF639BBE0998}"/>
    <cellStyle name="Comma 4 2 3 4 2 3 3" xfId="11050" xr:uid="{98A4E446-9B14-4EC4-8A25-FA2B01BD0700}"/>
    <cellStyle name="Comma 4 2 3 4 2 3 3 2" xfId="43667" xr:uid="{6986B749-354E-454A-822D-AEA2F09706B9}"/>
    <cellStyle name="Comma 4 2 3 4 2 3 3 3" xfId="31039" xr:uid="{B0A997CD-8FED-43F8-9B44-F5F492CCE2ED}"/>
    <cellStyle name="Comma 4 2 3 4 2 3 4" xfId="18410" xr:uid="{AF9DC3E5-860F-433A-979F-A2B306287E2E}"/>
    <cellStyle name="Comma 4 2 3 4 2 3 4 2" xfId="37386" xr:uid="{764D1148-80F2-490C-81C2-C775B814F80D}"/>
    <cellStyle name="Comma 4 2 3 4 2 3 5" xfId="24746" xr:uid="{14A9AA2A-A3B6-4355-BE53-1283BC5DA1E8}"/>
    <cellStyle name="Comma 4 2 3 4 2 4" xfId="6305" xr:uid="{D204AF02-04F0-4523-9569-4218B9BCCD0B}"/>
    <cellStyle name="Comma 4 2 3 4 2 4 2" xfId="13670" xr:uid="{54C93221-2321-4A50-ACE6-A2C1004CC61C}"/>
    <cellStyle name="Comma 4 2 3 4 2 4 2 2" xfId="46288" xr:uid="{F87A051E-400E-4497-95DE-D806FE8B7C81}"/>
    <cellStyle name="Comma 4 2 3 4 2 4 2 3" xfId="33660" xr:uid="{47D07F71-B210-4F9C-AB81-DE9A681D9F5F}"/>
    <cellStyle name="Comma 4 2 3 4 2 4 3" xfId="21030" xr:uid="{91119772-BB84-4091-AE92-667A694B14BF}"/>
    <cellStyle name="Comma 4 2 3 4 2 4 3 2" xfId="40007" xr:uid="{86800A7E-6F2E-475B-B928-E5874897C96E}"/>
    <cellStyle name="Comma 4 2 3 4 2 4 4" xfId="27367" xr:uid="{022E8163-6CB2-438C-B934-DBBFE433D8B3}"/>
    <cellStyle name="Comma 4 2 3 4 2 5" xfId="2808" xr:uid="{F3338E68-3697-45DA-9507-B2B146D95DD2}"/>
    <cellStyle name="Comma 4 2 3 4 2 5 2" xfId="10176" xr:uid="{722E77F5-5440-4330-8709-B4FE83046EE9}"/>
    <cellStyle name="Comma 4 2 3 4 2 5 2 2" xfId="42791" xr:uid="{0C8593E5-D832-4311-8DE1-49C323748141}"/>
    <cellStyle name="Comma 4 2 3 4 2 5 3" xfId="17536" xr:uid="{421D006A-5A72-4B78-A279-095C3EA4DE0B}"/>
    <cellStyle name="Comma 4 2 3 4 2 5 4" xfId="30163" xr:uid="{285D146B-F32A-4985-B150-A5E72A54EEBE}"/>
    <cellStyle name="Comma 4 2 3 4 2 6" xfId="8845" xr:uid="{D782652D-2C1D-4C6F-8DFC-22B04F7E1D21}"/>
    <cellStyle name="Comma 4 2 3 4 2 6 2" xfId="36510" xr:uid="{B396502B-F623-4BD2-B6AF-F46D3723692D}"/>
    <cellStyle name="Comma 4 2 3 4 2 7" xfId="16205" xr:uid="{2037BBDA-7647-4E8D-8F53-D5AA480B8476}"/>
    <cellStyle name="Comma 4 2 3 4 2 8" xfId="23870" xr:uid="{FA89EF77-7E1D-40AE-9909-7B135B9BA4B3}"/>
    <cellStyle name="Comma 4 2 3 4 3" xfId="4100" xr:uid="{48D553B4-FA21-4663-8ADC-2B2488F83642}"/>
    <cellStyle name="Comma 4 2 3 4 3 2" xfId="7597" xr:uid="{5883F34C-E844-4617-8F55-DA759CC8DB30}"/>
    <cellStyle name="Comma 4 2 3 4 3 2 2" xfId="14962" xr:uid="{5EA23E1C-21A2-4FE3-AE91-9E92BC617261}"/>
    <cellStyle name="Comma 4 2 3 4 3 2 2 2" xfId="47580" xr:uid="{69AC28EA-0410-46F5-8EDB-0C93CEEC83C1}"/>
    <cellStyle name="Comma 4 2 3 4 3 2 2 3" xfId="34952" xr:uid="{F79BFB80-B396-4D6D-8D6F-24E21E055FC0}"/>
    <cellStyle name="Comma 4 2 3 4 3 2 3" xfId="22322" xr:uid="{C462DF93-8262-4AA4-9557-0A30479A56E7}"/>
    <cellStyle name="Comma 4 2 3 4 3 2 3 2" xfId="41299" xr:uid="{37AA0A57-2D1D-4814-AC96-7BD683E29E2B}"/>
    <cellStyle name="Comma 4 2 3 4 3 2 4" xfId="28659" xr:uid="{E8D8E2FE-7688-4898-A1FC-C0AFB9A73912}"/>
    <cellStyle name="Comma 4 2 3 4 3 3" xfId="4978" xr:uid="{3F77152B-A93D-4F23-9419-27956FE0521C}"/>
    <cellStyle name="Comma 4 2 3 4 3 3 2" xfId="12343" xr:uid="{9B8F580F-ED55-4BCC-A55F-CAB6B52FE77A}"/>
    <cellStyle name="Comma 4 2 3 4 3 3 2 2" xfId="44961" xr:uid="{AEB1510C-E029-4AFA-B6B6-12D0EB09D295}"/>
    <cellStyle name="Comma 4 2 3 4 3 3 2 3" xfId="32333" xr:uid="{2B8B10DB-989E-4CEE-9B22-63BB3B22D8B3}"/>
    <cellStyle name="Comma 4 2 3 4 3 3 3" xfId="19703" xr:uid="{77444A35-55FA-4E86-945F-9251610B1212}"/>
    <cellStyle name="Comma 4 2 3 4 3 3 3 2" xfId="38680" xr:uid="{EB29DDCE-A334-4FCB-A79A-282E00740750}"/>
    <cellStyle name="Comma 4 2 3 4 3 3 4" xfId="26040" xr:uid="{797ECC6E-D388-4418-BA19-BF00FE66A837}"/>
    <cellStyle name="Comma 4 2 3 4 3 4" xfId="11466" xr:uid="{AB697A1E-8F86-4C4F-A375-05B2CC68750A}"/>
    <cellStyle name="Comma 4 2 3 4 3 4 2" xfId="44083" xr:uid="{F6531B9C-2C33-4B11-A373-A4458E2C714F}"/>
    <cellStyle name="Comma 4 2 3 4 3 4 3" xfId="31455" xr:uid="{8A2616B5-7670-4AC6-AF97-6C5E6F1269D4}"/>
    <cellStyle name="Comma 4 2 3 4 3 5" xfId="18826" xr:uid="{14BD0BA1-890C-47A6-B79E-5961D9819AA4}"/>
    <cellStyle name="Comma 4 2 3 4 3 5 2" xfId="37802" xr:uid="{2A4DC0A5-9F90-43D4-8AE1-6E55549851FA}"/>
    <cellStyle name="Comma 4 2 3 4 3 6" xfId="25162" xr:uid="{D23E1B85-27BB-4CC9-980F-8D885B3915A8}"/>
    <cellStyle name="Comma 4 2 3 4 4" xfId="3250" xr:uid="{D54A6CCF-48C0-4F7B-8479-1412E2E799E4}"/>
    <cellStyle name="Comma 4 2 3 4 4 2" xfId="6747" xr:uid="{9680CE9C-92DB-4D09-B746-11AFC1FD57A1}"/>
    <cellStyle name="Comma 4 2 3 4 4 2 2" xfId="14112" xr:uid="{A62C8B10-C663-46F4-8900-DF77B933E7E8}"/>
    <cellStyle name="Comma 4 2 3 4 4 2 2 2" xfId="46730" xr:uid="{E8C9F9BF-19FF-4D51-BEFC-F5B2B9AB76B3}"/>
    <cellStyle name="Comma 4 2 3 4 4 2 2 3" xfId="34102" xr:uid="{82C2B094-FB29-4679-9F33-2BA2608971EC}"/>
    <cellStyle name="Comma 4 2 3 4 4 2 3" xfId="21472" xr:uid="{C8170747-18D0-471A-86E1-9E3334EEDD25}"/>
    <cellStyle name="Comma 4 2 3 4 4 2 3 2" xfId="40449" xr:uid="{D8915392-058F-49FA-B4CA-3D8BD0D3EA01}"/>
    <cellStyle name="Comma 4 2 3 4 4 2 4" xfId="27809" xr:uid="{31A60502-9FE7-4298-A802-E01D7AD0E833}"/>
    <cellStyle name="Comma 4 2 3 4 4 3" xfId="10616" xr:uid="{A677C0F7-117C-4DB7-9639-0277CABED292}"/>
    <cellStyle name="Comma 4 2 3 4 4 3 2" xfId="43233" xr:uid="{02727AD4-37D4-430E-A9DE-86B34ACAAA75}"/>
    <cellStyle name="Comma 4 2 3 4 4 3 3" xfId="30605" xr:uid="{ED475DDC-5DD1-4674-A05F-F09B21457319}"/>
    <cellStyle name="Comma 4 2 3 4 4 4" xfId="17976" xr:uid="{D3241401-0CA0-4EBB-9E8B-8BA1062E588F}"/>
    <cellStyle name="Comma 4 2 3 4 4 4 2" xfId="36952" xr:uid="{9284AF6C-6710-4D0C-B313-6FC4EA3454EE}"/>
    <cellStyle name="Comma 4 2 3 4 4 5" xfId="24312" xr:uid="{858AAD32-6D99-4D32-96C7-623FE776C091}"/>
    <cellStyle name="Comma 4 2 3 4 5" xfId="5863" xr:uid="{86F00D05-CC5E-4123-B36E-0BFAC8E0C111}"/>
    <cellStyle name="Comma 4 2 3 4 5 2" xfId="13228" xr:uid="{4638A4AA-42A7-4181-85C5-14454B15D6EA}"/>
    <cellStyle name="Comma 4 2 3 4 5 2 2" xfId="45846" xr:uid="{081B353B-6481-44F2-BA64-452A6BB21BC8}"/>
    <cellStyle name="Comma 4 2 3 4 5 2 3" xfId="33218" xr:uid="{BFC8B30D-7494-426B-B4E6-46AAA52841D7}"/>
    <cellStyle name="Comma 4 2 3 4 5 3" xfId="20588" xr:uid="{C183315D-A1DA-4528-AFA5-429E67C319B6}"/>
    <cellStyle name="Comma 4 2 3 4 5 3 2" xfId="39565" xr:uid="{8F5279F9-B6A5-49C5-808A-D2495EAF8ED2}"/>
    <cellStyle name="Comma 4 2 3 4 5 4" xfId="26925" xr:uid="{2BAEAE2A-EEC9-41A1-AB6E-2682E0DA9733}"/>
    <cellStyle name="Comma 4 2 3 4 6" xfId="2311" xr:uid="{A8024715-1719-4A94-AE18-5EA0D407559D}"/>
    <cellStyle name="Comma 4 2 3 4 6 2" xfId="9736" xr:uid="{547AED5B-634D-4297-AEA2-FB4DF9B41FF9}"/>
    <cellStyle name="Comma 4 2 3 4 6 2 2" xfId="42349" xr:uid="{16CCE75F-7035-4273-AE09-104BF65769BF}"/>
    <cellStyle name="Comma 4 2 3 4 6 3" xfId="17096" xr:uid="{F1C5BFB0-F899-4EDB-963F-D2BFF46EAF59}"/>
    <cellStyle name="Comma 4 2 3 4 6 4" xfId="29721" xr:uid="{ABE6BBC3-C0B3-4A27-912B-2057780B343F}"/>
    <cellStyle name="Comma 4 2 3 4 7" xfId="8475" xr:uid="{4BCBB876-4439-4387-9DB9-5D94170B9951}"/>
    <cellStyle name="Comma 4 2 3 4 7 2" xfId="36036" xr:uid="{10B45BC5-14C9-455F-B8C7-1EE3B2ABFA74}"/>
    <cellStyle name="Comma 4 2 3 4 8" xfId="15835" xr:uid="{E4832826-112D-4AE3-B9DF-BE88BF47FBD1}"/>
    <cellStyle name="Comma 4 2 3 4 9" xfId="23424" xr:uid="{F515A6EC-BAF0-4132-AFFF-575FC3EE2E92}"/>
    <cellStyle name="Comma 4 2 3 5" xfId="775" xr:uid="{2F8E1DA4-730C-460A-8A73-3CD3C9E54CC6}"/>
    <cellStyle name="Comma 4 2 3 5 2" xfId="2654" xr:uid="{B8C67770-0DB2-4B40-A599-2D7BA07A7505}"/>
    <cellStyle name="Comma 4 2 3 5 2 2" xfId="4388" xr:uid="{8ABE2BE9-F13A-42D6-A313-C5697AF515C6}"/>
    <cellStyle name="Comma 4 2 3 5 2 2 2" xfId="7886" xr:uid="{89BB1F28-6131-42A1-95E0-49B20F1A3950}"/>
    <cellStyle name="Comma 4 2 3 5 2 2 2 2" xfId="15251" xr:uid="{3D93AFF6-CBB5-49E3-BFBD-477A6ADC39DC}"/>
    <cellStyle name="Comma 4 2 3 5 2 2 2 2 2" xfId="47869" xr:uid="{25E00DDC-DDE5-4DDC-9B8E-7A841E641622}"/>
    <cellStyle name="Comma 4 2 3 5 2 2 2 2 3" xfId="35241" xr:uid="{DFA4C899-CA34-4512-ADA9-DA80AD4EACA7}"/>
    <cellStyle name="Comma 4 2 3 5 2 2 2 3" xfId="22611" xr:uid="{962A3651-247A-4571-9151-6DDFD93A4F5B}"/>
    <cellStyle name="Comma 4 2 3 5 2 2 2 3 2" xfId="41588" xr:uid="{7CEC2DEE-C8D5-48A7-A064-5E37C3478D24}"/>
    <cellStyle name="Comma 4 2 3 5 2 2 2 4" xfId="28948" xr:uid="{9A3C9977-4680-4F88-A24E-7481FC0DC5AA}"/>
    <cellStyle name="Comma 4 2 3 5 2 2 3" xfId="5268" xr:uid="{3DE1B89A-370D-45E7-9EF3-88E401F91BC2}"/>
    <cellStyle name="Comma 4 2 3 5 2 2 3 2" xfId="12633" xr:uid="{B17977E5-2647-42C5-B46F-690E24B85F12}"/>
    <cellStyle name="Comma 4 2 3 5 2 2 3 2 2" xfId="45251" xr:uid="{68DD673C-6EF8-48E7-A92A-EA00475F564C}"/>
    <cellStyle name="Comma 4 2 3 5 2 2 3 2 3" xfId="32623" xr:uid="{349FA7F0-E838-4685-8F0C-42C36D83A9FA}"/>
    <cellStyle name="Comma 4 2 3 5 2 2 3 3" xfId="19993" xr:uid="{08FDE497-B820-4160-8721-51426C44F71B}"/>
    <cellStyle name="Comma 4 2 3 5 2 2 3 3 2" xfId="38970" xr:uid="{2484227A-4E36-40B8-A420-E045F0788B91}"/>
    <cellStyle name="Comma 4 2 3 5 2 2 3 4" xfId="26330" xr:uid="{4BB22ECD-1374-4E89-9AA6-9B0E85F0A112}"/>
    <cellStyle name="Comma 4 2 3 5 2 2 4" xfId="11754" xr:uid="{B20A9E8F-981B-4351-B625-89877AF85667}"/>
    <cellStyle name="Comma 4 2 3 5 2 2 4 2" xfId="44372" xr:uid="{8E44696B-E783-4053-872B-53A023E9338E}"/>
    <cellStyle name="Comma 4 2 3 5 2 2 4 3" xfId="31744" xr:uid="{4E0C460D-B995-4785-8E21-65974F156D92}"/>
    <cellStyle name="Comma 4 2 3 5 2 2 5" xfId="19114" xr:uid="{31D1F591-CBA4-42C8-864E-C96E23CAFD89}"/>
    <cellStyle name="Comma 4 2 3 5 2 2 5 2" xfId="38091" xr:uid="{8244B525-CCC2-4DD8-B851-0CC6B5B65378}"/>
    <cellStyle name="Comma 4 2 3 5 2 2 6" xfId="25451" xr:uid="{129E3D3F-ED25-4D38-9764-523EF4EC2CBD}"/>
    <cellStyle name="Comma 4 2 3 5 2 3" xfId="3533" xr:uid="{61AEB79C-A9FD-480D-A84A-D50606DB5187}"/>
    <cellStyle name="Comma 4 2 3 5 2 3 2" xfId="7030" xr:uid="{0151EF20-C262-4991-8F1E-66FE6013D2E4}"/>
    <cellStyle name="Comma 4 2 3 5 2 3 2 2" xfId="14395" xr:uid="{64021CDA-25E6-4924-9850-EB1C166577A8}"/>
    <cellStyle name="Comma 4 2 3 5 2 3 2 2 2" xfId="47013" xr:uid="{0D60ADE8-D4FF-442C-9F4B-93FDAD44C4C1}"/>
    <cellStyle name="Comma 4 2 3 5 2 3 2 2 3" xfId="34385" xr:uid="{43247CB3-5180-4F54-8FF0-9607335859A5}"/>
    <cellStyle name="Comma 4 2 3 5 2 3 2 3" xfId="21755" xr:uid="{2A689F36-8209-4A14-86B5-958B84414AF6}"/>
    <cellStyle name="Comma 4 2 3 5 2 3 2 3 2" xfId="40732" xr:uid="{78FCF4E8-3450-4294-9DBE-C97BAC3EC2BF}"/>
    <cellStyle name="Comma 4 2 3 5 2 3 2 4" xfId="28092" xr:uid="{B2A57112-5C78-4894-BAA0-EC444B654A92}"/>
    <cellStyle name="Comma 4 2 3 5 2 3 3" xfId="10899" xr:uid="{DF937B2B-89B6-40F4-A61A-28D6A8F718DE}"/>
    <cellStyle name="Comma 4 2 3 5 2 3 3 2" xfId="43516" xr:uid="{FD2DDAD4-9F97-49EC-B4C2-B453FF947588}"/>
    <cellStyle name="Comma 4 2 3 5 2 3 3 3" xfId="30888" xr:uid="{B8E9D859-2237-4A00-BD40-C7B1779D0015}"/>
    <cellStyle name="Comma 4 2 3 5 2 3 4" xfId="18259" xr:uid="{EDBF8E37-267C-4579-8644-C31C9F123436}"/>
    <cellStyle name="Comma 4 2 3 5 2 3 4 2" xfId="37235" xr:uid="{04D9B2F5-4EBE-4A98-9AB3-8DB228EA192B}"/>
    <cellStyle name="Comma 4 2 3 5 2 3 5" xfId="24595" xr:uid="{1EFE8C95-0A69-41CD-A9B9-34C7BC392A83}"/>
    <cellStyle name="Comma 4 2 3 5 2 4" xfId="6153" xr:uid="{B457E273-59D6-484B-A137-CE03C676D186}"/>
    <cellStyle name="Comma 4 2 3 5 2 4 2" xfId="13518" xr:uid="{3F79C831-77F2-48B5-8EFA-4839B9FA68A2}"/>
    <cellStyle name="Comma 4 2 3 5 2 4 2 2" xfId="46136" xr:uid="{6738BBFD-82FA-45FE-BA24-7C42F537D921}"/>
    <cellStyle name="Comma 4 2 3 5 2 4 2 3" xfId="33508" xr:uid="{0E295E3E-1FD1-4999-9628-38560092251E}"/>
    <cellStyle name="Comma 4 2 3 5 2 4 3" xfId="20878" xr:uid="{AFBEA5F2-F9BA-494F-8AD4-69F92258584B}"/>
    <cellStyle name="Comma 4 2 3 5 2 4 3 2" xfId="39855" xr:uid="{14775245-6AB5-4FB9-9F66-86198A923282}"/>
    <cellStyle name="Comma 4 2 3 5 2 4 4" xfId="27215" xr:uid="{DEDEED35-CFE5-4FDE-9A09-550161D1FE53}"/>
    <cellStyle name="Comma 4 2 3 5 2 5" xfId="10024" xr:uid="{26654613-D418-4926-B1E2-621701E6E3FF}"/>
    <cellStyle name="Comma 4 2 3 5 2 5 2" xfId="42639" xr:uid="{C5969146-AB5A-4FEF-A760-79D270F6BFD6}"/>
    <cellStyle name="Comma 4 2 3 5 2 5 3" xfId="30011" xr:uid="{53449333-6B56-4B13-8279-C213406D92B0}"/>
    <cellStyle name="Comma 4 2 3 5 2 6" xfId="17384" xr:uid="{CE148EAF-5FB0-4136-927F-40A3F1957800}"/>
    <cellStyle name="Comma 4 2 3 5 2 6 2" xfId="36358" xr:uid="{6B1B715A-757F-487C-815C-804B85D279F0}"/>
    <cellStyle name="Comma 4 2 3 5 2 7" xfId="23718" xr:uid="{E4C501B0-B8B2-4742-B06A-44D64EA06099}"/>
    <cellStyle name="Comma 4 2 3 5 3" xfId="3949" xr:uid="{C83A80BA-6807-4410-9B28-99E5576503CD}"/>
    <cellStyle name="Comma 4 2 3 5 3 2" xfId="7446" xr:uid="{47BB71A9-1916-41CE-83AF-1752A81964DC}"/>
    <cellStyle name="Comma 4 2 3 5 3 2 2" xfId="14811" xr:uid="{36F3AC59-245A-4FA8-B59A-37B0422E87B0}"/>
    <cellStyle name="Comma 4 2 3 5 3 2 2 2" xfId="47429" xr:uid="{7C53A614-6A80-44D1-89EF-DB48A602C1CD}"/>
    <cellStyle name="Comma 4 2 3 5 3 2 2 3" xfId="34801" xr:uid="{FB749DDC-AB4D-4122-92D8-BCEA8C310CA4}"/>
    <cellStyle name="Comma 4 2 3 5 3 2 3" xfId="22171" xr:uid="{7BE89D36-392E-4ADC-8E6B-18A47D4236F7}"/>
    <cellStyle name="Comma 4 2 3 5 3 2 3 2" xfId="41148" xr:uid="{9413B34D-B6E5-4481-ACA2-F7EB96D4A890}"/>
    <cellStyle name="Comma 4 2 3 5 3 2 4" xfId="28508" xr:uid="{845066E0-865F-47C4-B7C6-9A15F0A88F24}"/>
    <cellStyle name="Comma 4 2 3 5 3 3" xfId="4824" xr:uid="{ED748591-3727-4A7A-AA85-9A1B1688C544}"/>
    <cellStyle name="Comma 4 2 3 5 3 3 2" xfId="12189" xr:uid="{8E485E5F-C685-403C-8DF6-9FA54A1B9D85}"/>
    <cellStyle name="Comma 4 2 3 5 3 3 2 2" xfId="44807" xr:uid="{BCD39962-6A77-44F2-B143-A608897B26A3}"/>
    <cellStyle name="Comma 4 2 3 5 3 3 2 3" xfId="32179" xr:uid="{E979BB55-9936-4784-A63E-F68F34377833}"/>
    <cellStyle name="Comma 4 2 3 5 3 3 3" xfId="19549" xr:uid="{61DA259D-7D4D-4793-9FAE-91C00B84E1C1}"/>
    <cellStyle name="Comma 4 2 3 5 3 3 3 2" xfId="38526" xr:uid="{FC38FBD0-D5C9-4676-B4FB-70B742145C25}"/>
    <cellStyle name="Comma 4 2 3 5 3 3 4" xfId="25886" xr:uid="{C5351A2A-06AD-40CC-9B3F-1D51F5A46F3A}"/>
    <cellStyle name="Comma 4 2 3 5 3 4" xfId="11315" xr:uid="{3D46C062-4F8E-4D2D-9571-0CB0880E8D26}"/>
    <cellStyle name="Comma 4 2 3 5 3 4 2" xfId="43932" xr:uid="{84175C46-9544-4C46-A02F-942621BE0FD9}"/>
    <cellStyle name="Comma 4 2 3 5 3 4 3" xfId="31304" xr:uid="{EA58C1BF-0B1E-42D1-AC63-88B5538D9A18}"/>
    <cellStyle name="Comma 4 2 3 5 3 5" xfId="18675" xr:uid="{B2971BFB-40C3-4F67-9AC9-1B5BAC5A88C2}"/>
    <cellStyle name="Comma 4 2 3 5 3 5 2" xfId="37651" xr:uid="{288C7E3D-C10F-42F8-AE2C-604307389688}"/>
    <cellStyle name="Comma 4 2 3 5 3 6" xfId="25011" xr:uid="{DA9727AE-BDE8-426D-A198-2662BB1D10E6}"/>
    <cellStyle name="Comma 4 2 3 5 4" xfId="3099" xr:uid="{CC697A57-0E25-44EE-B2CD-B653D3EB5CDC}"/>
    <cellStyle name="Comma 4 2 3 5 4 2" xfId="6596" xr:uid="{E243236A-FA78-4A28-97BD-36F26EF488D2}"/>
    <cellStyle name="Comma 4 2 3 5 4 2 2" xfId="13961" xr:uid="{22C6EC95-FBBC-4F63-8F79-C1BEA6D4667C}"/>
    <cellStyle name="Comma 4 2 3 5 4 2 2 2" xfId="46579" xr:uid="{7198FA57-7303-41D7-9858-69FD67EAF3F8}"/>
    <cellStyle name="Comma 4 2 3 5 4 2 2 3" xfId="33951" xr:uid="{B4E9C8CC-B1E5-42F6-A656-CD4B997FC4B8}"/>
    <cellStyle name="Comma 4 2 3 5 4 2 3" xfId="21321" xr:uid="{626827C1-5522-4247-BB55-57E56A41A639}"/>
    <cellStyle name="Comma 4 2 3 5 4 2 3 2" xfId="40298" xr:uid="{A42BC142-CB10-433B-9BE7-07CA87AACE34}"/>
    <cellStyle name="Comma 4 2 3 5 4 2 4" xfId="27658" xr:uid="{CCC8D23A-9E8F-4103-9A94-7B265E965981}"/>
    <cellStyle name="Comma 4 2 3 5 4 3" xfId="10465" xr:uid="{F61D2CAA-2FF6-4817-BD74-9CAC0227FA3B}"/>
    <cellStyle name="Comma 4 2 3 5 4 3 2" xfId="43082" xr:uid="{F41112DD-D803-4C93-B3B8-5E939AD9AD18}"/>
    <cellStyle name="Comma 4 2 3 5 4 3 3" xfId="30454" xr:uid="{4099AE01-DCEF-4A8E-BD52-05202F606C7D}"/>
    <cellStyle name="Comma 4 2 3 5 4 4" xfId="17825" xr:uid="{F2C19914-72C2-4F90-98B1-3E1EDA062800}"/>
    <cellStyle name="Comma 4 2 3 5 4 4 2" xfId="36801" xr:uid="{E1823B93-FDD5-4DCA-99C0-63099362E759}"/>
    <cellStyle name="Comma 4 2 3 5 4 5" xfId="24161" xr:uid="{188BE3DA-B8C4-443A-A990-3A79C105C47F}"/>
    <cellStyle name="Comma 4 2 3 5 5" xfId="5709" xr:uid="{58E6F930-FDC2-44ED-AC2D-E80AB044F323}"/>
    <cellStyle name="Comma 4 2 3 5 5 2" xfId="13074" xr:uid="{3F021905-4BD5-464E-A956-C53C6D767085}"/>
    <cellStyle name="Comma 4 2 3 5 5 2 2" xfId="45692" xr:uid="{E20F47D9-1080-4BCA-9382-D6FE71D9E4D0}"/>
    <cellStyle name="Comma 4 2 3 5 5 2 3" xfId="33064" xr:uid="{4B7C77AC-C1ED-4452-ABE3-4406A2B177B9}"/>
    <cellStyle name="Comma 4 2 3 5 5 3" xfId="20434" xr:uid="{E06B15FA-5182-4B34-A8D0-C005716EB009}"/>
    <cellStyle name="Comma 4 2 3 5 5 3 2" xfId="39411" xr:uid="{30664989-FF6D-4F2C-97A2-8C7503F47F6B}"/>
    <cellStyle name="Comma 4 2 3 5 5 4" xfId="26771" xr:uid="{22EA5C28-34D0-476B-A742-C8135CBA6734}"/>
    <cellStyle name="Comma 4 2 3 5 6" xfId="2108" xr:uid="{195F5163-1F17-4CC5-BF38-BE3547393CF5}"/>
    <cellStyle name="Comma 4 2 3 5 6 2" xfId="9582" xr:uid="{99460504-B91C-4501-9AB3-061D8EE8E7DD}"/>
    <cellStyle name="Comma 4 2 3 5 6 2 2" xfId="42195" xr:uid="{F72C2173-D8E7-464F-BE67-AB51969BDD08}"/>
    <cellStyle name="Comma 4 2 3 5 6 3" xfId="16942" xr:uid="{E874E5C8-DCC4-4D3A-80A1-9572FBEBD63D}"/>
    <cellStyle name="Comma 4 2 3 5 6 4" xfId="29567" xr:uid="{C08CF4AD-2CE5-44B6-8924-7B58B04914A8}"/>
    <cellStyle name="Comma 4 2 3 5 7" xfId="8644" xr:uid="{30DC5377-DD45-4FC9-9A11-49A51E5F6283}"/>
    <cellStyle name="Comma 4 2 3 5 7 2" xfId="35851" xr:uid="{273166A0-B23C-4BDF-BF71-EDD6A4FC393C}"/>
    <cellStyle name="Comma 4 2 3 5 8" xfId="16004" xr:uid="{DDB7A6F1-C55E-4B86-955F-E3E9B2CBF838}"/>
    <cellStyle name="Comma 4 2 3 5 9" xfId="23269" xr:uid="{6BC22A7C-8150-43F2-92B6-403CAC10E84E}"/>
    <cellStyle name="Comma 4 2 3 6" xfId="1999" xr:uid="{53D8C37A-04BC-4BE0-AF67-6F0988DD27C0}"/>
    <cellStyle name="Comma 4 2 3 6 2" xfId="2598" xr:uid="{AEF7D334-193E-4F34-9668-34B2D98A820C}"/>
    <cellStyle name="Comma 4 2 3 6 2 2" xfId="4331" xr:uid="{0E7F6B11-8A29-4E4E-8F9E-FB9CAA7CB85C}"/>
    <cellStyle name="Comma 4 2 3 6 2 2 2" xfId="7829" xr:uid="{C735E727-F3BD-47D5-990C-45B0B0ECB083}"/>
    <cellStyle name="Comma 4 2 3 6 2 2 2 2" xfId="15194" xr:uid="{A526994E-C187-4E7D-B869-766EF229AF8F}"/>
    <cellStyle name="Comma 4 2 3 6 2 2 2 2 2" xfId="47812" xr:uid="{AA2A8DDC-2A18-49D1-8A06-3E5E7F98AF78}"/>
    <cellStyle name="Comma 4 2 3 6 2 2 2 2 3" xfId="35184" xr:uid="{EDB58867-35EC-4541-AA5C-98D4318786A8}"/>
    <cellStyle name="Comma 4 2 3 6 2 2 2 3" xfId="22554" xr:uid="{1732CB9A-3E57-4EA3-BF26-F5C6381321DA}"/>
    <cellStyle name="Comma 4 2 3 6 2 2 2 3 2" xfId="41531" xr:uid="{9E799E9C-B8AA-4E40-AAD3-B3E0DE14BEE1}"/>
    <cellStyle name="Comma 4 2 3 6 2 2 2 4" xfId="28891" xr:uid="{98DEA601-B7DB-4869-80E2-46F2631BF371}"/>
    <cellStyle name="Comma 4 2 3 6 2 2 3" xfId="5211" xr:uid="{90886527-E1B8-43CC-BB49-171CBC47E384}"/>
    <cellStyle name="Comma 4 2 3 6 2 2 3 2" xfId="12576" xr:uid="{629DAC72-14A1-4CBF-AFA2-076AE26537FF}"/>
    <cellStyle name="Comma 4 2 3 6 2 2 3 2 2" xfId="45194" xr:uid="{57576921-BA54-4D1C-84FD-602E6831F148}"/>
    <cellStyle name="Comma 4 2 3 6 2 2 3 2 3" xfId="32566" xr:uid="{AC53D436-AFBA-488E-B6ED-25ED4CED7461}"/>
    <cellStyle name="Comma 4 2 3 6 2 2 3 3" xfId="19936" xr:uid="{B620E0A9-EF8B-4086-9A0C-C132F049B55E}"/>
    <cellStyle name="Comma 4 2 3 6 2 2 3 3 2" xfId="38913" xr:uid="{1A4CA412-8694-410E-BB4C-4D1E3A145C1F}"/>
    <cellStyle name="Comma 4 2 3 6 2 2 3 4" xfId="26273" xr:uid="{01A40E76-94A0-47D6-9429-0E1042821136}"/>
    <cellStyle name="Comma 4 2 3 6 2 2 4" xfId="11697" xr:uid="{106CC607-8EED-4114-9957-9C465C806963}"/>
    <cellStyle name="Comma 4 2 3 6 2 2 4 2" xfId="44315" xr:uid="{776CECDE-2735-4CBA-85FF-682DD6BBD06A}"/>
    <cellStyle name="Comma 4 2 3 6 2 2 4 3" xfId="31687" xr:uid="{2B1F4CF9-8212-408C-A25F-383AA7EB370C}"/>
    <cellStyle name="Comma 4 2 3 6 2 2 5" xfId="19057" xr:uid="{00FE3A47-2CC4-41F7-96BF-8E97039B6F24}"/>
    <cellStyle name="Comma 4 2 3 6 2 2 5 2" xfId="38034" xr:uid="{57A1E55F-E454-4FD7-9C2E-711BE9A57735}"/>
    <cellStyle name="Comma 4 2 3 6 2 2 6" xfId="25394" xr:uid="{8C99825B-5039-4416-9148-D9D4CA3ED816}"/>
    <cellStyle name="Comma 4 2 3 6 2 3" xfId="3477" xr:uid="{61F3C98F-EFB0-448F-895E-4F06FC4228A3}"/>
    <cellStyle name="Comma 4 2 3 6 2 3 2" xfId="6974" xr:uid="{C487C2F1-41B4-4889-B065-9B34F2790A7E}"/>
    <cellStyle name="Comma 4 2 3 6 2 3 2 2" xfId="14339" xr:uid="{827A1DF4-4FC9-4CE8-88FA-42C73D974823}"/>
    <cellStyle name="Comma 4 2 3 6 2 3 2 2 2" xfId="46957" xr:uid="{62926092-81BB-41C4-888C-CAD4ECA2BEB2}"/>
    <cellStyle name="Comma 4 2 3 6 2 3 2 2 3" xfId="34329" xr:uid="{D5466B4A-416B-4C0C-B1D8-041F16E0C9B2}"/>
    <cellStyle name="Comma 4 2 3 6 2 3 2 3" xfId="21699" xr:uid="{B473B1BF-E755-4546-9B78-8FA7FC471E1D}"/>
    <cellStyle name="Comma 4 2 3 6 2 3 2 3 2" xfId="40676" xr:uid="{53D9E89B-39E7-4E28-8D6A-0AB8BDDB81BE}"/>
    <cellStyle name="Comma 4 2 3 6 2 3 2 4" xfId="28036" xr:uid="{D887EFE7-34F2-43DD-B60B-BF643A72BB6F}"/>
    <cellStyle name="Comma 4 2 3 6 2 3 3" xfId="10843" xr:uid="{8E8B20F8-7EDC-491E-A9E5-A05AB825BA71}"/>
    <cellStyle name="Comma 4 2 3 6 2 3 3 2" xfId="43460" xr:uid="{C4C1035E-694E-47E7-898B-4550BFC91B54}"/>
    <cellStyle name="Comma 4 2 3 6 2 3 3 3" xfId="30832" xr:uid="{9BB2FA64-47F1-4D67-8BE0-B36F31CEBF70}"/>
    <cellStyle name="Comma 4 2 3 6 2 3 4" xfId="18203" xr:uid="{F6E139E4-DDC4-48E9-8289-4FC535154E52}"/>
    <cellStyle name="Comma 4 2 3 6 2 3 4 2" xfId="37179" xr:uid="{39D21BFC-C1FE-4177-9861-F7A212FCB249}"/>
    <cellStyle name="Comma 4 2 3 6 2 3 5" xfId="24539" xr:uid="{A1D1EF53-ED9E-402B-91CF-C70759FC674C}"/>
    <cellStyle name="Comma 4 2 3 6 2 4" xfId="6096" xr:uid="{4CA31C68-895E-48CE-9796-77DE5E5455F3}"/>
    <cellStyle name="Comma 4 2 3 6 2 4 2" xfId="13461" xr:uid="{A6A8E9DA-F1E3-42F2-B9C1-68B7DA68FB7E}"/>
    <cellStyle name="Comma 4 2 3 6 2 4 2 2" xfId="46079" xr:uid="{05112C3B-984A-429F-833B-F9F3685AB6B2}"/>
    <cellStyle name="Comma 4 2 3 6 2 4 2 3" xfId="33451" xr:uid="{01967E85-6608-4B90-86B3-C9D8BA1E1276}"/>
    <cellStyle name="Comma 4 2 3 6 2 4 3" xfId="20821" xr:uid="{28783405-9C0F-4231-9DFA-1E5F99FA7D24}"/>
    <cellStyle name="Comma 4 2 3 6 2 4 3 2" xfId="39798" xr:uid="{25AC3C43-4736-41A5-873C-1BA77FDF2B5B}"/>
    <cellStyle name="Comma 4 2 3 6 2 4 4" xfId="27158" xr:uid="{F5DA23F0-3FDF-4609-8590-3918737A1C50}"/>
    <cellStyle name="Comma 4 2 3 6 2 5" xfId="9968" xr:uid="{BEEC8439-4029-4193-9425-22C00B991D71}"/>
    <cellStyle name="Comma 4 2 3 6 2 5 2" xfId="42582" xr:uid="{C208EFD6-7919-45CF-A54A-D5FDF63A1A35}"/>
    <cellStyle name="Comma 4 2 3 6 2 5 3" xfId="29954" xr:uid="{4F9B16D1-573A-4186-9BA3-CBC1FE072294}"/>
    <cellStyle name="Comma 4 2 3 6 2 6" xfId="17328" xr:uid="{346D0B42-218B-4A6F-8874-6E2F2592E68E}"/>
    <cellStyle name="Comma 4 2 3 6 2 6 2" xfId="36301" xr:uid="{A83D8D57-2943-4AD0-B569-73743996428E}"/>
    <cellStyle name="Comma 4 2 3 6 2 7" xfId="23661" xr:uid="{934D5604-51A7-415C-86F2-9A1DAB5FEB18}"/>
    <cellStyle name="Comma 4 2 3 6 3" xfId="3892" xr:uid="{1A657EB8-D894-40E1-BD92-E5FE715378B0}"/>
    <cellStyle name="Comma 4 2 3 6 3 2" xfId="7389" xr:uid="{8FE404EA-D899-4291-85B4-3D8762A12E01}"/>
    <cellStyle name="Comma 4 2 3 6 3 2 2" xfId="14754" xr:uid="{08EA1A7C-72C7-444F-8E54-F949A3E61415}"/>
    <cellStyle name="Comma 4 2 3 6 3 2 2 2" xfId="47372" xr:uid="{571A2927-48A5-4324-BBAF-80A29C91948E}"/>
    <cellStyle name="Comma 4 2 3 6 3 2 2 3" xfId="34744" xr:uid="{2AA5CF19-4F1D-4920-9867-21F8D4518F5E}"/>
    <cellStyle name="Comma 4 2 3 6 3 2 3" xfId="22114" xr:uid="{F9DE24B5-6B2F-4640-9153-56B5721629A9}"/>
    <cellStyle name="Comma 4 2 3 6 3 2 3 2" xfId="41091" xr:uid="{6626275E-269A-4FFA-ABAE-2AF7A6EFC91B}"/>
    <cellStyle name="Comma 4 2 3 6 3 2 4" xfId="28451" xr:uid="{7FDBDFFD-59CA-411D-ABC3-06F7B04B4A69}"/>
    <cellStyle name="Comma 4 2 3 6 3 3" xfId="4767" xr:uid="{4F14C11A-6094-41FD-B9B1-593E32A9F93B}"/>
    <cellStyle name="Comma 4 2 3 6 3 3 2" xfId="12132" xr:uid="{46453D8A-A181-4CEE-9F97-13FEE048D49E}"/>
    <cellStyle name="Comma 4 2 3 6 3 3 2 2" xfId="44750" xr:uid="{F2BFD585-E03E-48C9-AF30-82AC2DC67400}"/>
    <cellStyle name="Comma 4 2 3 6 3 3 2 3" xfId="32122" xr:uid="{84E8A846-95C8-48FF-8AE0-C7B482C71388}"/>
    <cellStyle name="Comma 4 2 3 6 3 3 3" xfId="19492" xr:uid="{FEA3EB5A-502B-4407-B1AF-C9EB0D47C269}"/>
    <cellStyle name="Comma 4 2 3 6 3 3 3 2" xfId="38469" xr:uid="{9A8F61F8-2841-4AB1-A269-736219D58E2C}"/>
    <cellStyle name="Comma 4 2 3 6 3 3 4" xfId="25829" xr:uid="{FEF80D75-0214-421E-BB9C-4DE589DE839D}"/>
    <cellStyle name="Comma 4 2 3 6 3 4" xfId="11258" xr:uid="{82C10F0A-4010-46B8-A46C-4550A2FEFE0D}"/>
    <cellStyle name="Comma 4 2 3 6 3 4 2" xfId="43875" xr:uid="{B1D0FBE2-50C9-49E8-AEA6-E3A222326E39}"/>
    <cellStyle name="Comma 4 2 3 6 3 4 3" xfId="31247" xr:uid="{A10BD3B3-9EAB-4A17-B0DC-7C613B81AAEB}"/>
    <cellStyle name="Comma 4 2 3 6 3 5" xfId="18618" xr:uid="{3948AFB5-E739-4340-B251-811B17E4B5A9}"/>
    <cellStyle name="Comma 4 2 3 6 3 5 2" xfId="37594" xr:uid="{32F82E78-034E-4FF2-AAD6-1365C103347D}"/>
    <cellStyle name="Comma 4 2 3 6 3 6" xfId="24954" xr:uid="{73A015D2-C353-4960-9E6D-795944934B02}"/>
    <cellStyle name="Comma 4 2 3 6 4" xfId="3043" xr:uid="{841A776F-C0E7-4D53-B1AD-DA656A473B06}"/>
    <cellStyle name="Comma 4 2 3 6 4 2" xfId="6540" xr:uid="{441250ED-8D14-4B23-91AD-16ACBC96AF47}"/>
    <cellStyle name="Comma 4 2 3 6 4 2 2" xfId="13905" xr:uid="{317FB885-DF65-4325-9A67-157863C5E1E0}"/>
    <cellStyle name="Comma 4 2 3 6 4 2 2 2" xfId="46523" xr:uid="{40D020D8-1471-43F4-89C3-2A74AE2F2FCC}"/>
    <cellStyle name="Comma 4 2 3 6 4 2 2 3" xfId="33895" xr:uid="{6B7DB44C-1E97-4F6F-AC7A-F0012462A2AC}"/>
    <cellStyle name="Comma 4 2 3 6 4 2 3" xfId="21265" xr:uid="{6CA32725-1DD8-45A0-8BE4-78FA38DCE21A}"/>
    <cellStyle name="Comma 4 2 3 6 4 2 3 2" xfId="40242" xr:uid="{AF77FE5D-7C41-448C-AA41-3E870B4A2C8E}"/>
    <cellStyle name="Comma 4 2 3 6 4 2 4" xfId="27602" xr:uid="{76541DC1-F03E-4A48-9B2F-0C6AB72AAB9E}"/>
    <cellStyle name="Comma 4 2 3 6 4 3" xfId="10409" xr:uid="{7F9CCCBC-47C4-4BB2-B47F-D0E86BE1E235}"/>
    <cellStyle name="Comma 4 2 3 6 4 3 2" xfId="43026" xr:uid="{38BA6106-80EB-4870-83B2-746B45399C1A}"/>
    <cellStyle name="Comma 4 2 3 6 4 3 3" xfId="30398" xr:uid="{735FCF45-63C5-4643-8CDC-2BC9BF5FB198}"/>
    <cellStyle name="Comma 4 2 3 6 4 4" xfId="17769" xr:uid="{5BF35760-D513-42BF-86AE-FD32BAC8D2AD}"/>
    <cellStyle name="Comma 4 2 3 6 4 4 2" xfId="36745" xr:uid="{87DBCE9A-8FAB-4AA0-97C0-B8971497F6BA}"/>
    <cellStyle name="Comma 4 2 3 6 4 5" xfId="24105" xr:uid="{EBDF11EE-F620-41F0-BF4D-C401A3CB760A}"/>
    <cellStyle name="Comma 4 2 3 6 5" xfId="5652" xr:uid="{BC9B7E08-30CC-4D29-9AAF-C7F443FC1F28}"/>
    <cellStyle name="Comma 4 2 3 6 5 2" xfId="13017" xr:uid="{339D0513-F7AC-4ED0-A84B-918986CB4A51}"/>
    <cellStyle name="Comma 4 2 3 6 5 2 2" xfId="45635" xr:uid="{EE50ED0E-E436-47A1-841D-9BEA4FD29BF9}"/>
    <cellStyle name="Comma 4 2 3 6 5 2 3" xfId="33007" xr:uid="{8463AE7E-E74E-4AAE-AC6B-016F97567F74}"/>
    <cellStyle name="Comma 4 2 3 6 5 3" xfId="20377" xr:uid="{B10BD3FC-40F4-4CF4-BEE2-E5C572D03815}"/>
    <cellStyle name="Comma 4 2 3 6 5 3 2" xfId="39354" xr:uid="{8C65EA0D-3A5A-4969-880C-5F819BE0AD43}"/>
    <cellStyle name="Comma 4 2 3 6 5 4" xfId="26714" xr:uid="{217DD6F7-6486-4137-91C0-67A6642F5F45}"/>
    <cellStyle name="Comma 4 2 3 6 6" xfId="9525" xr:uid="{A6DC5181-0C7B-4CA2-869A-D9ACD123F51D}"/>
    <cellStyle name="Comma 4 2 3 6 6 2" xfId="42139" xr:uid="{AC6C5317-0CAD-44DB-8FCE-6A80D470C917}"/>
    <cellStyle name="Comma 4 2 3 6 6 3" xfId="29511" xr:uid="{7900FF35-69B8-48C5-B7D4-6A7F28D9569A}"/>
    <cellStyle name="Comma 4 2 3 6 7" xfId="16885" xr:uid="{88E46A53-F1D6-459D-AC46-F072424BCCAC}"/>
    <cellStyle name="Comma 4 2 3 6 7 2" xfId="35778" xr:uid="{F0706B08-35DE-4231-9768-C259E9A0753B}"/>
    <cellStyle name="Comma 4 2 3 6 8" xfId="23211" xr:uid="{E167181C-5AD6-4D2B-AC2E-C0CC22E51783}"/>
    <cellStyle name="Comma 4 2 3 7" xfId="2527" xr:uid="{0BEAD19C-231F-4E66-BF2B-4A73829A8365}"/>
    <cellStyle name="Comma 4 2 3 7 2" xfId="4283" xr:uid="{1374EA7C-E789-4283-9402-E59E0D05758A}"/>
    <cellStyle name="Comma 4 2 3 7 2 2" xfId="7780" xr:uid="{DAED7E02-046F-46FA-A06A-E59A5B874CD8}"/>
    <cellStyle name="Comma 4 2 3 7 2 2 2" xfId="15145" xr:uid="{03BAA0E2-AED5-4F97-865A-9E3E6B14FC98}"/>
    <cellStyle name="Comma 4 2 3 7 2 2 2 2" xfId="47763" xr:uid="{AA0A93F2-FFD8-424B-8D8F-3DC36AC060B4}"/>
    <cellStyle name="Comma 4 2 3 7 2 2 2 3" xfId="35135" xr:uid="{5E51B7D7-56D8-4870-9327-1F38C63823F8}"/>
    <cellStyle name="Comma 4 2 3 7 2 2 3" xfId="22505" xr:uid="{489EF1C0-1B30-4F8B-972F-28F88A11F819}"/>
    <cellStyle name="Comma 4 2 3 7 2 2 3 2" xfId="41482" xr:uid="{9490FDF2-D349-45B2-84F7-3B908D27D1C5}"/>
    <cellStyle name="Comma 4 2 3 7 2 2 4" xfId="28842" xr:uid="{2766DF5C-551A-4485-99B3-814B055F9D38}"/>
    <cellStyle name="Comma 4 2 3 7 2 3" xfId="5162" xr:uid="{5E177963-88BF-4E37-83EB-CDB1C9CFE1F8}"/>
    <cellStyle name="Comma 4 2 3 7 2 3 2" xfId="12527" xr:uid="{49C87A12-9C62-4930-8737-2D975D39E644}"/>
    <cellStyle name="Comma 4 2 3 7 2 3 2 2" xfId="45145" xr:uid="{E639BA4C-2E89-474D-89D4-BC74C3D18885}"/>
    <cellStyle name="Comma 4 2 3 7 2 3 2 3" xfId="32517" xr:uid="{603B6738-32B4-4B11-9416-753A65E3E0AB}"/>
    <cellStyle name="Comma 4 2 3 7 2 3 3" xfId="19887" xr:uid="{14D9D800-EC24-4E9D-B78E-638FEFAFC544}"/>
    <cellStyle name="Comma 4 2 3 7 2 3 3 2" xfId="38864" xr:uid="{72D70213-8767-4723-994C-D351FA2EC319}"/>
    <cellStyle name="Comma 4 2 3 7 2 3 4" xfId="26224" xr:uid="{95F113CD-A7AE-457A-B807-8293D684FE37}"/>
    <cellStyle name="Comma 4 2 3 7 2 4" xfId="11649" xr:uid="{03B89696-32F6-4B2A-BC90-DE16F4832BAD}"/>
    <cellStyle name="Comma 4 2 3 7 2 4 2" xfId="44266" xr:uid="{FE7BD358-4BFF-474D-A993-84359DC4C9FD}"/>
    <cellStyle name="Comma 4 2 3 7 2 4 3" xfId="31638" xr:uid="{6DC45BF1-08D0-474D-96ED-27469700375E}"/>
    <cellStyle name="Comma 4 2 3 7 2 5" xfId="19009" xr:uid="{B5EAF029-60C3-491A-B72E-25D3CD34FFAF}"/>
    <cellStyle name="Comma 4 2 3 7 2 5 2" xfId="37985" xr:uid="{8BFF9580-43C2-4507-BA00-DA01F260A770}"/>
    <cellStyle name="Comma 4 2 3 7 2 6" xfId="25345" xr:uid="{F5A6ED95-2707-4C0C-AB34-C17D0F14924A}"/>
    <cellStyle name="Comma 4 2 3 7 3" xfId="3433" xr:uid="{1A3197C8-EC2A-4D01-A50A-6921F9860235}"/>
    <cellStyle name="Comma 4 2 3 7 3 2" xfId="6930" xr:uid="{1BDD78F1-5140-4544-A101-3E1456C3D3A6}"/>
    <cellStyle name="Comma 4 2 3 7 3 2 2" xfId="14295" xr:uid="{FFD6CB80-E379-4214-BF40-A0B96C8F7732}"/>
    <cellStyle name="Comma 4 2 3 7 3 2 2 2" xfId="46913" xr:uid="{2D955357-4499-45F8-A461-E1043A255EF4}"/>
    <cellStyle name="Comma 4 2 3 7 3 2 2 3" xfId="34285" xr:uid="{8063EBB0-C7B5-4C84-B1F6-AE8C8D91D126}"/>
    <cellStyle name="Comma 4 2 3 7 3 2 3" xfId="21655" xr:uid="{7FBA5A06-61DD-488E-BD53-921F4AE1BB8D}"/>
    <cellStyle name="Comma 4 2 3 7 3 2 3 2" xfId="40632" xr:uid="{A66CB389-00CC-48BA-B632-210A7055B49F}"/>
    <cellStyle name="Comma 4 2 3 7 3 2 4" xfId="27992" xr:uid="{312BDD7E-BF6B-4F74-BF24-C2EF82B82C04}"/>
    <cellStyle name="Comma 4 2 3 7 3 3" xfId="10799" xr:uid="{3A7BCB23-03B5-4641-8D8E-0EF5FD2B7F2A}"/>
    <cellStyle name="Comma 4 2 3 7 3 3 2" xfId="43416" xr:uid="{7E7EB6CF-5F4C-4AFF-BE6A-D3EBCDCBC5D1}"/>
    <cellStyle name="Comma 4 2 3 7 3 3 3" xfId="30788" xr:uid="{370D97EA-C4FB-418E-BE5A-B3BD0BA9BF07}"/>
    <cellStyle name="Comma 4 2 3 7 3 4" xfId="18159" xr:uid="{723CFF8A-6274-4812-8012-41CFEA0A44EF}"/>
    <cellStyle name="Comma 4 2 3 7 3 4 2" xfId="37135" xr:uid="{2BEF1B3F-AE2F-4461-B740-2ECF25A41F86}"/>
    <cellStyle name="Comma 4 2 3 7 3 5" xfId="24495" xr:uid="{84503E18-6E46-4535-8C4B-0451F11FEBB1}"/>
    <cellStyle name="Comma 4 2 3 7 4" xfId="6047" xr:uid="{78D40563-EB85-4386-9A33-77B71E95B771}"/>
    <cellStyle name="Comma 4 2 3 7 4 2" xfId="13412" xr:uid="{70D1BF4F-CF6B-443C-9B9C-AC8D9A424B7A}"/>
    <cellStyle name="Comma 4 2 3 7 4 2 2" xfId="46030" xr:uid="{F06974D8-71EB-4B57-BC16-C0DF65F34FE5}"/>
    <cellStyle name="Comma 4 2 3 7 4 2 3" xfId="33402" xr:uid="{6C10DEC1-05DD-4320-A9FF-045E8EF0D813}"/>
    <cellStyle name="Comma 4 2 3 7 4 3" xfId="20772" xr:uid="{39EDF8B2-8B52-4A2D-A4ED-2A2628C76797}"/>
    <cellStyle name="Comma 4 2 3 7 4 3 2" xfId="39749" xr:uid="{E1EDB459-0111-45A0-A87E-C41FA39C231B}"/>
    <cellStyle name="Comma 4 2 3 7 4 4" xfId="27109" xr:uid="{51905B34-257A-4C93-BA14-40021E7F8ABA}"/>
    <cellStyle name="Comma 4 2 3 7 5" xfId="9920" xr:uid="{11F38AE0-B0C2-40A6-A5A0-939763555A8E}"/>
    <cellStyle name="Comma 4 2 3 7 5 2" xfId="42535" xr:uid="{290F54A5-D17F-4B11-BC17-E19DE60D5E46}"/>
    <cellStyle name="Comma 4 2 3 7 5 3" xfId="29907" xr:uid="{8E7255EC-4634-4DDC-8C54-E6B7269A31E8}"/>
    <cellStyle name="Comma 4 2 3 7 6" xfId="17280" xr:uid="{27318016-B53A-420F-BB13-84D98FFDAACC}"/>
    <cellStyle name="Comma 4 2 3 7 6 2" xfId="36233" xr:uid="{9D39E63B-B70C-4F40-BD02-8719F53813B0}"/>
    <cellStyle name="Comma 4 2 3 7 7" xfId="23612" xr:uid="{9857CB48-A8EA-447A-A107-C377CF01C15A}"/>
    <cellStyle name="Comma 4 2 3 8" xfId="2455" xr:uid="{192F9C04-7226-422C-B23C-16E7B050666B}"/>
    <cellStyle name="Comma 4 2 3 8 2" xfId="2934" xr:uid="{C45427D3-D2FE-4AA5-B639-E26F75E06CC2}"/>
    <cellStyle name="Comma 4 2 3 8 2 2" xfId="4666" xr:uid="{80AC9BC0-F59D-4EE1-B9AB-8EABD80C90A5}"/>
    <cellStyle name="Comma 4 2 3 8 2 2 2" xfId="8164" xr:uid="{7E04DD50-1E48-4AC2-8AB9-C962E4754418}"/>
    <cellStyle name="Comma 4 2 3 8 2 2 2 2" xfId="15529" xr:uid="{960200BB-5891-4F38-9DE0-BCC2B6295AB8}"/>
    <cellStyle name="Comma 4 2 3 8 2 2 2 2 2" xfId="48147" xr:uid="{B2394C57-7BE7-4173-A55C-49668AB54306}"/>
    <cellStyle name="Comma 4 2 3 8 2 2 2 2 3" xfId="35519" xr:uid="{46FE036B-95AB-4BD1-92C6-9FE9BAD9D0A1}"/>
    <cellStyle name="Comma 4 2 3 8 2 2 2 3" xfId="22889" xr:uid="{8DAD821A-DE0F-4675-B55E-C8C2DAAD085C}"/>
    <cellStyle name="Comma 4 2 3 8 2 2 2 3 2" xfId="41866" xr:uid="{B5AD4B7D-E71E-4415-89D5-3172682BAC9A}"/>
    <cellStyle name="Comma 4 2 3 8 2 2 2 4" xfId="29226" xr:uid="{00CA1FAF-4431-4D09-8A4E-20F0DFF50D59}"/>
    <cellStyle name="Comma 4 2 3 8 2 2 3" xfId="5546" xr:uid="{5CB98A75-BE0D-4592-BB23-00B3384D12D7}"/>
    <cellStyle name="Comma 4 2 3 8 2 2 3 2" xfId="12911" xr:uid="{5008F1F0-8F79-41A7-9C95-3AA343E367EB}"/>
    <cellStyle name="Comma 4 2 3 8 2 2 3 2 2" xfId="45529" xr:uid="{91CD7B34-DA63-4CA5-B0AA-C6C9774D9529}"/>
    <cellStyle name="Comma 4 2 3 8 2 2 3 2 3" xfId="32901" xr:uid="{57AEA553-5B47-4EC6-8A63-B16C46E3A53C}"/>
    <cellStyle name="Comma 4 2 3 8 2 2 3 3" xfId="20271" xr:uid="{BC4CC71F-9DE4-4177-B1AE-26E12DAF2F0A}"/>
    <cellStyle name="Comma 4 2 3 8 2 2 3 3 2" xfId="39248" xr:uid="{F8682822-15B5-4A1D-BA79-E64998D910B8}"/>
    <cellStyle name="Comma 4 2 3 8 2 2 3 4" xfId="26608" xr:uid="{EE0EFFEA-E6CD-44F2-8B63-C64124E889A3}"/>
    <cellStyle name="Comma 4 2 3 8 2 2 4" xfId="12032" xr:uid="{12CBAFEB-BF83-4176-A620-FE8AEB8F87C7}"/>
    <cellStyle name="Comma 4 2 3 8 2 2 4 2" xfId="44650" xr:uid="{B3AABF6F-C28D-4B88-A402-B77F6EA95249}"/>
    <cellStyle name="Comma 4 2 3 8 2 2 4 3" xfId="32022" xr:uid="{E76804BD-E995-4BA4-8571-910E873F4AAC}"/>
    <cellStyle name="Comma 4 2 3 8 2 2 5" xfId="19392" xr:uid="{BD83128E-AFB1-4948-BF5E-2E3D52DD705F}"/>
    <cellStyle name="Comma 4 2 3 8 2 2 5 2" xfId="38369" xr:uid="{C48ED661-119D-4F5E-A2A6-10967BDF4CB9}"/>
    <cellStyle name="Comma 4 2 3 8 2 2 6" xfId="25729" xr:uid="{A85197BB-0993-4A96-8F12-BB0CA382D23C}"/>
    <cellStyle name="Comma 4 2 3 8 2 3" xfId="3807" xr:uid="{3F672B06-6C85-42F9-BB0A-3CBFD1F42042}"/>
    <cellStyle name="Comma 4 2 3 8 2 3 2" xfId="7304" xr:uid="{C091B498-1D68-4990-B77B-74B72D369D40}"/>
    <cellStyle name="Comma 4 2 3 8 2 3 2 2" xfId="14669" xr:uid="{FD109107-89EA-47EA-A474-16FAB9726A18}"/>
    <cellStyle name="Comma 4 2 3 8 2 3 2 2 2" xfId="47287" xr:uid="{EC013225-F74D-47DF-90F1-7EA92A82B63C}"/>
    <cellStyle name="Comma 4 2 3 8 2 3 2 2 3" xfId="34659" xr:uid="{01D1868B-D50E-41D4-9DBD-E21418ACBFF4}"/>
    <cellStyle name="Comma 4 2 3 8 2 3 2 3" xfId="22029" xr:uid="{3DDA19AA-7405-4AE7-88B6-BAB49DC98B3F}"/>
    <cellStyle name="Comma 4 2 3 8 2 3 2 3 2" xfId="41006" xr:uid="{90C4CB1C-BD28-43ED-9B0D-A1F8614FEC7A}"/>
    <cellStyle name="Comma 4 2 3 8 2 3 2 4" xfId="28366" xr:uid="{36D8DB7D-F6F2-41AB-9218-35B3B030BCF6}"/>
    <cellStyle name="Comma 4 2 3 8 2 3 3" xfId="11173" xr:uid="{F86FBD96-0A7C-4375-B74E-751D17384360}"/>
    <cellStyle name="Comma 4 2 3 8 2 3 3 2" xfId="43790" xr:uid="{70790D16-B4A5-42F8-A9F8-C28AB4179D07}"/>
    <cellStyle name="Comma 4 2 3 8 2 3 3 3" xfId="31162" xr:uid="{1695C441-1ACE-4F41-A68E-8182B1B5C1DE}"/>
    <cellStyle name="Comma 4 2 3 8 2 3 4" xfId="18533" xr:uid="{E5AB4966-3A27-4F4A-A234-EC2C945EDEE8}"/>
    <cellStyle name="Comma 4 2 3 8 2 3 4 2" xfId="37509" xr:uid="{42F81F65-9679-4699-8E10-2C0F8013B604}"/>
    <cellStyle name="Comma 4 2 3 8 2 3 5" xfId="24869" xr:uid="{D3A2856C-0C3B-49E4-BE24-8E0616C2B566}"/>
    <cellStyle name="Comma 4 2 3 8 2 4" xfId="6431" xr:uid="{7A5998B0-0043-4290-8477-20FBC173BBE8}"/>
    <cellStyle name="Comma 4 2 3 8 2 4 2" xfId="13796" xr:uid="{13C0FD89-153D-4FEE-B2CB-3782A193010A}"/>
    <cellStyle name="Comma 4 2 3 8 2 4 2 2" xfId="46414" xr:uid="{C3EE5799-4FEE-4535-AC1A-4C907632FEDA}"/>
    <cellStyle name="Comma 4 2 3 8 2 4 2 3" xfId="33786" xr:uid="{85420EE5-FC5C-4A7F-B0B5-11782149CBEB}"/>
    <cellStyle name="Comma 4 2 3 8 2 4 3" xfId="21156" xr:uid="{95E6265B-B749-44ED-8A56-6EE7622E58EA}"/>
    <cellStyle name="Comma 4 2 3 8 2 4 3 2" xfId="40133" xr:uid="{D9B61FCC-A21D-46FF-8DA8-6453936A9BC3}"/>
    <cellStyle name="Comma 4 2 3 8 2 4 4" xfId="27493" xr:uid="{1C69F2AA-75D9-45A1-B1FD-2AD8895CA950}"/>
    <cellStyle name="Comma 4 2 3 8 2 5" xfId="10301" xr:uid="{2DF3C473-3983-47DD-A96D-AECDC87E0139}"/>
    <cellStyle name="Comma 4 2 3 8 2 5 2" xfId="42917" xr:uid="{2A8F51C9-D01F-427B-BF02-483CAE65F0C5}"/>
    <cellStyle name="Comma 4 2 3 8 2 5 3" xfId="30289" xr:uid="{7972E838-E55F-4096-97E4-260901814C4F}"/>
    <cellStyle name="Comma 4 2 3 8 2 6" xfId="17661" xr:uid="{C8A6EE17-FBED-4BCE-A5F4-001334809AEB}"/>
    <cellStyle name="Comma 4 2 3 8 2 6 2" xfId="36636" xr:uid="{78F32DD8-3315-496E-81CA-B1F08526DF11}"/>
    <cellStyle name="Comma 4 2 3 8 2 7" xfId="23996" xr:uid="{4DE7645B-37DA-40BA-A17B-6E3925FFCD0F}"/>
    <cellStyle name="Comma 4 2 3 8 3" xfId="4224" xr:uid="{D59FE10A-01DA-4979-8AFF-D89D0C6C370A}"/>
    <cellStyle name="Comma 4 2 3 8 3 2" xfId="7721" xr:uid="{53B72296-7DA0-4D69-90F5-23DFF5E5B0A9}"/>
    <cellStyle name="Comma 4 2 3 8 3 2 2" xfId="15086" xr:uid="{6ED0F0C2-A948-46EF-A483-014C4DEC2485}"/>
    <cellStyle name="Comma 4 2 3 8 3 2 2 2" xfId="47704" xr:uid="{132B0A14-A225-413D-9FD7-BE3DCD9123AA}"/>
    <cellStyle name="Comma 4 2 3 8 3 2 2 3" xfId="35076" xr:uid="{4E359741-FCB4-4002-96EE-CC6EE07847A0}"/>
    <cellStyle name="Comma 4 2 3 8 3 2 3" xfId="22446" xr:uid="{B9474399-C00D-4EA9-BECA-02E09D40CE69}"/>
    <cellStyle name="Comma 4 2 3 8 3 2 3 2" xfId="41423" xr:uid="{F32AC4FB-88B9-4104-99D9-C05D0A5C5F88}"/>
    <cellStyle name="Comma 4 2 3 8 3 2 4" xfId="28783" xr:uid="{E55EB4D7-324B-4CA2-8648-F59E6B53A78D}"/>
    <cellStyle name="Comma 4 2 3 8 3 3" xfId="5102" xr:uid="{92E1F603-FAFB-42E1-88F8-898501A8D65F}"/>
    <cellStyle name="Comma 4 2 3 8 3 3 2" xfId="12467" xr:uid="{7CDFE6B7-CE55-469D-9941-10EB3751B1B2}"/>
    <cellStyle name="Comma 4 2 3 8 3 3 2 2" xfId="45085" xr:uid="{0509DB1F-EA0E-48A4-9F44-AC153E2C6439}"/>
    <cellStyle name="Comma 4 2 3 8 3 3 2 3" xfId="32457" xr:uid="{B99CADF5-CBC0-4010-971E-F9B7C1B00E39}"/>
    <cellStyle name="Comma 4 2 3 8 3 3 3" xfId="19827" xr:uid="{CFE387DB-D613-458D-95D3-76CBBEEB53C5}"/>
    <cellStyle name="Comma 4 2 3 8 3 3 3 2" xfId="38804" xr:uid="{33D228ED-EF90-427C-A517-C3186DDA7D26}"/>
    <cellStyle name="Comma 4 2 3 8 3 3 4" xfId="26164" xr:uid="{45FE4A85-F1CE-4936-8FBB-86F688A01AB8}"/>
    <cellStyle name="Comma 4 2 3 8 3 4" xfId="11590" xr:uid="{EB03CF7D-DBD9-48E3-9C6B-4F65CE386E8F}"/>
    <cellStyle name="Comma 4 2 3 8 3 4 2" xfId="44207" xr:uid="{EFCFAF2D-E2D2-46AD-BE06-3E76679E2AFC}"/>
    <cellStyle name="Comma 4 2 3 8 3 4 3" xfId="31579" xr:uid="{FF63300C-B563-44C3-B8DC-FD249BED69AE}"/>
    <cellStyle name="Comma 4 2 3 8 3 5" xfId="18950" xr:uid="{935B8861-15BF-4455-AE70-884C155AA5A7}"/>
    <cellStyle name="Comma 4 2 3 8 3 5 2" xfId="37926" xr:uid="{99F19140-93AA-4FFB-9733-614AFB9F8F0B}"/>
    <cellStyle name="Comma 4 2 3 8 3 6" xfId="25286" xr:uid="{2C701C15-2275-4589-9C50-3AF415E062B5}"/>
    <cellStyle name="Comma 4 2 3 8 4" xfId="3374" xr:uid="{D25E2500-443A-4C9F-83C2-C8C425747BA1}"/>
    <cellStyle name="Comma 4 2 3 8 4 2" xfId="6871" xr:uid="{A585C3BB-B078-4CC2-BD08-DADCFB9F9FBA}"/>
    <cellStyle name="Comma 4 2 3 8 4 2 2" xfId="14236" xr:uid="{416FCC8A-5C07-407E-9ACB-13D9C03D7400}"/>
    <cellStyle name="Comma 4 2 3 8 4 2 2 2" xfId="46854" xr:uid="{22928A86-2B8B-4F9C-8A22-73F9AA44751D}"/>
    <cellStyle name="Comma 4 2 3 8 4 2 2 3" xfId="34226" xr:uid="{B6671723-E71A-4F6F-B3F8-51459DDE7649}"/>
    <cellStyle name="Comma 4 2 3 8 4 2 3" xfId="21596" xr:uid="{044E4137-86B0-4641-8E9F-250563F1DB01}"/>
    <cellStyle name="Comma 4 2 3 8 4 2 3 2" xfId="40573" xr:uid="{313AAE61-97ED-4D7F-9AC9-A8B40F85E59B}"/>
    <cellStyle name="Comma 4 2 3 8 4 2 4" xfId="27933" xr:uid="{FD92FAE5-4B4A-45DF-855D-509673A517B2}"/>
    <cellStyle name="Comma 4 2 3 8 4 3" xfId="10740" xr:uid="{0CC93AC4-B112-425E-942A-6EE46F803E81}"/>
    <cellStyle name="Comma 4 2 3 8 4 3 2" xfId="43357" xr:uid="{260638F4-7E49-495E-A305-D4D01331522D}"/>
    <cellStyle name="Comma 4 2 3 8 4 3 3" xfId="30729" xr:uid="{6B5D4C18-B5CE-47FE-BEF3-F16D6365644D}"/>
    <cellStyle name="Comma 4 2 3 8 4 4" xfId="18100" xr:uid="{B5C3DDE1-1E1D-417C-9CC8-AF6B93522660}"/>
    <cellStyle name="Comma 4 2 3 8 4 4 2" xfId="37076" xr:uid="{729F6305-D3B2-4F97-88AC-98DA9C2B8E03}"/>
    <cellStyle name="Comma 4 2 3 8 4 5" xfId="24436" xr:uid="{19BF687E-3C48-4F07-8ECD-7B32B75317D5}"/>
    <cellStyle name="Comma 4 2 3 8 5" xfId="5987" xr:uid="{D039FCC0-9355-427C-BBAA-B52D7AA47663}"/>
    <cellStyle name="Comma 4 2 3 8 5 2" xfId="13352" xr:uid="{E60F640B-6164-4078-B989-01672355FD84}"/>
    <cellStyle name="Comma 4 2 3 8 5 2 2" xfId="45970" xr:uid="{38F51BB4-43BB-4643-B82C-F3E2767B3FEB}"/>
    <cellStyle name="Comma 4 2 3 8 5 2 3" xfId="33342" xr:uid="{CB0CA14D-1984-4380-B215-3FB8CF824B5D}"/>
    <cellStyle name="Comma 4 2 3 8 5 3" xfId="20712" xr:uid="{C7EA0FD0-DB2D-4D34-82C6-940840B65136}"/>
    <cellStyle name="Comma 4 2 3 8 5 3 2" xfId="39689" xr:uid="{3C9AB8E2-9C37-4C97-A568-7EF31EB48013}"/>
    <cellStyle name="Comma 4 2 3 8 5 4" xfId="27049" xr:uid="{CE247B6E-88DC-460B-B9EF-273346AC2927}"/>
    <cellStyle name="Comma 4 2 3 8 6" xfId="9861" xr:uid="{4AD481C0-848E-4A36-BD28-8E7CA0CAA46F}"/>
    <cellStyle name="Comma 4 2 3 8 6 2" xfId="42476" xr:uid="{DDDA4335-7FF9-473B-86CD-32831E4195B3}"/>
    <cellStyle name="Comma 4 2 3 8 6 3" xfId="29848" xr:uid="{32A458EA-0F0A-43A5-8EAF-1B8871F32EBC}"/>
    <cellStyle name="Comma 4 2 3 8 7" xfId="17221" xr:uid="{D5BB83A3-D26A-4F99-920B-48F1CBA7A5DD}"/>
    <cellStyle name="Comma 4 2 3 8 7 2" xfId="36166" xr:uid="{2BAC3536-CADC-4B12-832B-CA10D6CB888B}"/>
    <cellStyle name="Comma 4 2 3 8 8" xfId="23552" xr:uid="{D58DD6CE-8DBA-487B-BD99-3B45006154BD}"/>
    <cellStyle name="Comma 4 2 3 9" xfId="3870" xr:uid="{1DE490B4-852F-4E67-B6C5-23EC71415014}"/>
    <cellStyle name="Comma 4 2 3 9 2" xfId="7367" xr:uid="{D255C737-1DEB-4E9E-8D67-CE5066E888B9}"/>
    <cellStyle name="Comma 4 2 3 9 2 2" xfId="14732" xr:uid="{DDE135DE-3F50-4E17-BD5A-68ECB8383E28}"/>
    <cellStyle name="Comma 4 2 3 9 2 2 2" xfId="47350" xr:uid="{AE73058D-9A67-47D6-8B37-5A2EEA0EE480}"/>
    <cellStyle name="Comma 4 2 3 9 2 2 3" xfId="34722" xr:uid="{62B49F32-930D-4CF4-8FD6-6FF812B67464}"/>
    <cellStyle name="Comma 4 2 3 9 2 3" xfId="22092" xr:uid="{1084BB31-2282-419B-A76E-0540ABF9E4EC}"/>
    <cellStyle name="Comma 4 2 3 9 2 3 2" xfId="41069" xr:uid="{BCA3E997-D56A-4D8B-AB89-1BEF68859F4E}"/>
    <cellStyle name="Comma 4 2 3 9 2 4" xfId="28429" xr:uid="{1CA2D74B-8443-49E8-9D90-E9813D69BC66}"/>
    <cellStyle name="Comma 4 2 3 9 3" xfId="4745" xr:uid="{163C6031-B5D9-4441-B2FD-9EDE4BB7E425}"/>
    <cellStyle name="Comma 4 2 3 9 3 2" xfId="12110" xr:uid="{D671FA76-F626-4657-B165-BAD902C5E1FA}"/>
    <cellStyle name="Comma 4 2 3 9 3 2 2" xfId="44728" xr:uid="{12DA2231-C9F5-47B3-AB49-006FF9C1D2E6}"/>
    <cellStyle name="Comma 4 2 3 9 3 2 3" xfId="32100" xr:uid="{31804DD1-742B-4949-BE16-6630A450E6BD}"/>
    <cellStyle name="Comma 4 2 3 9 3 3" xfId="19470" xr:uid="{57ACC0E7-FDC1-4241-8FDE-D348774107FC}"/>
    <cellStyle name="Comma 4 2 3 9 3 3 2" xfId="38447" xr:uid="{6AB1C9BD-40A0-413D-B308-BBD6DD83A0BD}"/>
    <cellStyle name="Comma 4 2 3 9 3 4" xfId="25807" xr:uid="{7112228A-D974-4877-A9ED-A6AB28C4489B}"/>
    <cellStyle name="Comma 4 2 3 9 4" xfId="11236" xr:uid="{CFBF7A45-D7E1-4275-A3D4-F27A0D0CAE95}"/>
    <cellStyle name="Comma 4 2 3 9 4 2" xfId="43853" xr:uid="{64FE3CE3-9D9F-4134-BD23-CF59E40FFE8E}"/>
    <cellStyle name="Comma 4 2 3 9 4 3" xfId="31225" xr:uid="{558FFBB3-3AE9-46E8-95FF-3FAFB7C1FD52}"/>
    <cellStyle name="Comma 4 2 3 9 5" xfId="18596" xr:uid="{129AC45A-0230-4BCB-814A-A76F2024372E}"/>
    <cellStyle name="Comma 4 2 3 9 5 2" xfId="37572" xr:uid="{F1E05243-0546-4DC1-BFA5-5D458CBA2B07}"/>
    <cellStyle name="Comma 4 2 3 9 6" xfId="24932" xr:uid="{4B72920B-1D97-4EA7-8263-6700DE1112FA}"/>
    <cellStyle name="Comma 4 2 4" xfId="282" xr:uid="{CD78F4E4-BD32-4FC1-917F-BD35E6DD7B43}"/>
    <cellStyle name="Comma 4 2 4 10" xfId="8308" xr:uid="{4988E0E7-8A59-4414-88D0-4AB012481346}"/>
    <cellStyle name="Comma 4 2 4 10 2" xfId="15673" xr:uid="{6AB3EF61-F6A2-406E-92FE-E9908D189CF1}"/>
    <cellStyle name="Comma 4 2 4 10 2 2" xfId="42199" xr:uid="{304BEDBB-C3F1-4BC0-9E30-7ABB95ABA49F}"/>
    <cellStyle name="Comma 4 2 4 10 3" xfId="23033" xr:uid="{74F36387-C7EF-4F30-B643-E01E8D77B06A}"/>
    <cellStyle name="Comma 4 2 4 10 4" xfId="29571" xr:uid="{0451CF46-2BEB-4793-A302-3CCA33EB9D1D}"/>
    <cellStyle name="Comma 4 2 4 11" xfId="1497" xr:uid="{929B3389-EFF7-4285-B80A-ECD5191AE782}"/>
    <cellStyle name="Comma 4 2 4 11 2" xfId="9120" xr:uid="{6FD71EDA-2ED7-4624-AEC9-95ED6EF8D5F4}"/>
    <cellStyle name="Comma 4 2 4 11 3" xfId="16480" xr:uid="{F6BBC64D-D912-46B3-BD7A-CE79F3B7EFFB}"/>
    <cellStyle name="Comma 4 2 4 11 4" xfId="35858" xr:uid="{89AFB276-451E-4A01-AC98-89CE34B1E024}"/>
    <cellStyle name="Comma 4 2 4 12" xfId="8385" xr:uid="{F9595E76-C124-4C41-A95C-B9F1B7DF6534}"/>
    <cellStyle name="Comma 4 2 4 13" xfId="15746" xr:uid="{AA2E4E14-02BC-4D39-BADA-A2119826F971}"/>
    <cellStyle name="Comma 4 2 4 14" xfId="23273" xr:uid="{456064B0-67EA-417B-9B6E-61CD953712AA}"/>
    <cellStyle name="Comma 4 2 4 2" xfId="634" xr:uid="{002B2D5B-B5B5-4AA0-9BFA-4F16843ED121}"/>
    <cellStyle name="Comma 4 2 4 2 10" xfId="8553" xr:uid="{04743DB6-7C4B-4AD9-8875-00AC3465705E}"/>
    <cellStyle name="Comma 4 2 4 2 11" xfId="15913" xr:uid="{F88A4793-BD1C-415D-B0A2-0A2810CC5D7C}"/>
    <cellStyle name="Comma 4 2 4 2 12" xfId="23295" xr:uid="{B0D228B2-6E56-470C-8A00-AFA52CA03172}"/>
    <cellStyle name="Comma 4 2 4 2 2" xfId="1022" xr:uid="{B129D891-DB90-470C-8317-F37540DCFEDB}"/>
    <cellStyle name="Comma 4 2 4 2 2 10" xfId="23371" xr:uid="{4779F5A2-117D-4191-9887-74C7538B0648}"/>
    <cellStyle name="Comma 4 2 4 2 2 2" xfId="2413" xr:uid="{B511DA0D-382A-476A-AE89-6909F32DA785}"/>
    <cellStyle name="Comma 4 2 4 2 2 2 2" xfId="2910" xr:uid="{9F6E647B-5A39-436E-A138-B1D603BF527D}"/>
    <cellStyle name="Comma 4 2 4 2 2 2 2 2" xfId="4642" xr:uid="{4DDEE251-7C90-486E-99CF-75056326914B}"/>
    <cellStyle name="Comma 4 2 4 2 2 2 2 2 2" xfId="8140" xr:uid="{F08BCFFB-ED81-476C-ADED-A5876776A232}"/>
    <cellStyle name="Comma 4 2 4 2 2 2 2 2 2 2" xfId="15505" xr:uid="{53086021-627F-477C-9A15-77024331537A}"/>
    <cellStyle name="Comma 4 2 4 2 2 2 2 2 2 2 2" xfId="48123" xr:uid="{22CB8177-C938-4970-A8DA-E66F60F4DE81}"/>
    <cellStyle name="Comma 4 2 4 2 2 2 2 2 2 2 3" xfId="35495" xr:uid="{6155D1DA-546A-4649-A0C4-715ECBABA9BE}"/>
    <cellStyle name="Comma 4 2 4 2 2 2 2 2 2 3" xfId="22865" xr:uid="{DB0CA365-2D48-4C0A-8723-31A0B34688E1}"/>
    <cellStyle name="Comma 4 2 4 2 2 2 2 2 2 3 2" xfId="41842" xr:uid="{BEDA3EDE-275A-413A-B6AD-B262C4CDD2D9}"/>
    <cellStyle name="Comma 4 2 4 2 2 2 2 2 2 4" xfId="29202" xr:uid="{CBDCE97C-E8DE-4A91-8743-6A50291F5412}"/>
    <cellStyle name="Comma 4 2 4 2 2 2 2 2 3" xfId="5522" xr:uid="{7101C1DB-38FD-4697-BE4D-25C9F77ABA95}"/>
    <cellStyle name="Comma 4 2 4 2 2 2 2 2 3 2" xfId="12887" xr:uid="{E2954609-620A-469F-B13A-4A43D7A06466}"/>
    <cellStyle name="Comma 4 2 4 2 2 2 2 2 3 2 2" xfId="45505" xr:uid="{6300DC6D-DD08-453B-BE2C-353335A6F96C}"/>
    <cellStyle name="Comma 4 2 4 2 2 2 2 2 3 2 3" xfId="32877" xr:uid="{A1AB8903-C0E9-4017-A58D-7B0ABE4D38ED}"/>
    <cellStyle name="Comma 4 2 4 2 2 2 2 2 3 3" xfId="20247" xr:uid="{A48E3C7F-91DF-4256-853B-8D9882DF7CF5}"/>
    <cellStyle name="Comma 4 2 4 2 2 2 2 2 3 3 2" xfId="39224" xr:uid="{61B6EE6E-1667-478F-A504-EA5E355C8D9E}"/>
    <cellStyle name="Comma 4 2 4 2 2 2 2 2 3 4" xfId="26584" xr:uid="{1EC175C8-03FD-4373-BA04-489657FBF784}"/>
    <cellStyle name="Comma 4 2 4 2 2 2 2 2 4" xfId="12008" xr:uid="{0EEFA9C7-9721-4D26-BE5D-882E149DFE98}"/>
    <cellStyle name="Comma 4 2 4 2 2 2 2 2 4 2" xfId="44626" xr:uid="{959C3842-0A2E-4C9B-B61F-981D15FA1D20}"/>
    <cellStyle name="Comma 4 2 4 2 2 2 2 2 4 3" xfId="31998" xr:uid="{8437FA5F-232E-481C-9CDD-E0BB917DD5F5}"/>
    <cellStyle name="Comma 4 2 4 2 2 2 2 2 5" xfId="19368" xr:uid="{2C033D20-033B-4BD1-941B-7834A51A8CBD}"/>
    <cellStyle name="Comma 4 2 4 2 2 2 2 2 5 2" xfId="38345" xr:uid="{CAD59D4F-648A-46A8-9883-EB40DAA0845C}"/>
    <cellStyle name="Comma 4 2 4 2 2 2 2 2 6" xfId="25705" xr:uid="{C65E2055-2F98-4985-BB57-2CD209BC8E4F}"/>
    <cellStyle name="Comma 4 2 4 2 2 2 2 3" xfId="3786" xr:uid="{B4758036-29C3-461D-8586-808D6A6550A7}"/>
    <cellStyle name="Comma 4 2 4 2 2 2 2 3 2" xfId="7283" xr:uid="{25F2D86B-63CD-41BA-B9F6-11504548C51B}"/>
    <cellStyle name="Comma 4 2 4 2 2 2 2 3 2 2" xfId="14648" xr:uid="{29440587-0C67-4FA3-9ACA-EE9CBBAFD992}"/>
    <cellStyle name="Comma 4 2 4 2 2 2 2 3 2 2 2" xfId="47266" xr:uid="{19AA9F2A-8606-4B8B-9D1A-26A725DA5D2D}"/>
    <cellStyle name="Comma 4 2 4 2 2 2 2 3 2 2 3" xfId="34638" xr:uid="{1BA228D3-0F11-400E-95BC-F368B1F3CF15}"/>
    <cellStyle name="Comma 4 2 4 2 2 2 2 3 2 3" xfId="22008" xr:uid="{0179CBB5-F0AF-4667-832D-5FDAB3C6EF73}"/>
    <cellStyle name="Comma 4 2 4 2 2 2 2 3 2 3 2" xfId="40985" xr:uid="{1DC92D25-51C1-4CCC-8E68-F305D274C0D5}"/>
    <cellStyle name="Comma 4 2 4 2 2 2 2 3 2 4" xfId="28345" xr:uid="{3129C00F-A03C-428A-9951-568BE257F561}"/>
    <cellStyle name="Comma 4 2 4 2 2 2 2 3 3" xfId="11152" xr:uid="{AF427CDD-D6BB-404D-BD60-592CA93C27D8}"/>
    <cellStyle name="Comma 4 2 4 2 2 2 2 3 3 2" xfId="43769" xr:uid="{9EBA9DA2-F4F0-4609-AE79-3C0D8BFF0A7E}"/>
    <cellStyle name="Comma 4 2 4 2 2 2 2 3 3 3" xfId="31141" xr:uid="{C86DCDDC-5762-47E6-A0D9-2F3A1C233F0D}"/>
    <cellStyle name="Comma 4 2 4 2 2 2 2 3 4" xfId="18512" xr:uid="{0193B883-1A6C-49AA-9559-2B44B1425684}"/>
    <cellStyle name="Comma 4 2 4 2 2 2 2 3 4 2" xfId="37488" xr:uid="{86308C37-4346-4278-91A8-1A3AA25EB88F}"/>
    <cellStyle name="Comma 4 2 4 2 2 2 2 3 5" xfId="24848" xr:uid="{BF1714A8-8F68-4712-88B7-A62990C4A1B9}"/>
    <cellStyle name="Comma 4 2 4 2 2 2 2 4" xfId="6407" xr:uid="{A0581C5E-DEF2-4807-8ED8-DD9A71D1CBEF}"/>
    <cellStyle name="Comma 4 2 4 2 2 2 2 4 2" xfId="13772" xr:uid="{242D4855-BCF5-4600-B3D9-96E296AFAA11}"/>
    <cellStyle name="Comma 4 2 4 2 2 2 2 4 2 2" xfId="46390" xr:uid="{E3995D65-9767-4C67-A182-45D86BF5C02D}"/>
    <cellStyle name="Comma 4 2 4 2 2 2 2 4 2 3" xfId="33762" xr:uid="{9967E281-3EE5-49E6-AFDC-56DFC039E6E3}"/>
    <cellStyle name="Comma 4 2 4 2 2 2 2 4 3" xfId="21132" xr:uid="{01413B7A-1064-4463-AAE0-EFB836D8F6DB}"/>
    <cellStyle name="Comma 4 2 4 2 2 2 2 4 3 2" xfId="40109" xr:uid="{9A1C972B-72F3-4D97-81EA-515905DA4B84}"/>
    <cellStyle name="Comma 4 2 4 2 2 2 2 4 4" xfId="27469" xr:uid="{37493AD2-F414-4912-AEC0-F37C2D9958EB}"/>
    <cellStyle name="Comma 4 2 4 2 2 2 2 5" xfId="10278" xr:uid="{6BB029DB-7DA7-47A8-972B-4993A313EF11}"/>
    <cellStyle name="Comma 4 2 4 2 2 2 2 5 2" xfId="42893" xr:uid="{616E5AE0-4AE0-454A-A4C8-233F2B6037E8}"/>
    <cellStyle name="Comma 4 2 4 2 2 2 2 5 3" xfId="30265" xr:uid="{DF24D01F-5F74-4551-8542-73FB2757D3C4}"/>
    <cellStyle name="Comma 4 2 4 2 2 2 2 6" xfId="17638" xr:uid="{A93A8E19-81FE-444C-A167-64B4D8BF16AF}"/>
    <cellStyle name="Comma 4 2 4 2 2 2 2 6 2" xfId="36612" xr:uid="{0BE53711-2216-41FA-ACC5-2F176329FB40}"/>
    <cellStyle name="Comma 4 2 4 2 2 2 2 7" xfId="23972" xr:uid="{17D6A746-6067-480E-9B32-2B030D750823}"/>
    <cellStyle name="Comma 4 2 4 2 2 2 3" xfId="4202" xr:uid="{BAC67F8C-EAFA-47D0-A214-7BCC7E719184}"/>
    <cellStyle name="Comma 4 2 4 2 2 2 3 2" xfId="7699" xr:uid="{A303153B-13E1-41E4-8D06-AC8A54F653A8}"/>
    <cellStyle name="Comma 4 2 4 2 2 2 3 2 2" xfId="15064" xr:uid="{DC9060CF-595A-48B4-821B-BEA5AB441989}"/>
    <cellStyle name="Comma 4 2 4 2 2 2 3 2 2 2" xfId="47682" xr:uid="{B4075844-DDA0-4CDC-8019-EA21BB8F56F3}"/>
    <cellStyle name="Comma 4 2 4 2 2 2 3 2 2 3" xfId="35054" xr:uid="{88DADEB9-9A36-4D8F-AFE8-22FA63959AE3}"/>
    <cellStyle name="Comma 4 2 4 2 2 2 3 2 3" xfId="22424" xr:uid="{045A6368-49AC-47B6-9146-4A276B27CCF3}"/>
    <cellStyle name="Comma 4 2 4 2 2 2 3 2 3 2" xfId="41401" xr:uid="{68498B6D-E7A3-478D-86E6-C1536967D84F}"/>
    <cellStyle name="Comma 4 2 4 2 2 2 3 2 4" xfId="28761" xr:uid="{2B79EE54-CBF0-4155-832D-70560A10A020}"/>
    <cellStyle name="Comma 4 2 4 2 2 2 3 3" xfId="5080" xr:uid="{47AE9251-4AC1-4BC4-8F82-5CF24E2E4F20}"/>
    <cellStyle name="Comma 4 2 4 2 2 2 3 3 2" xfId="12445" xr:uid="{9DDC2F03-812C-4CAA-B27C-F99585A2D5E5}"/>
    <cellStyle name="Comma 4 2 4 2 2 2 3 3 2 2" xfId="45063" xr:uid="{DF059B49-0096-421D-BB82-8222E0EAA709}"/>
    <cellStyle name="Comma 4 2 4 2 2 2 3 3 2 3" xfId="32435" xr:uid="{143D4E58-39D0-4205-A424-9DACBE429559}"/>
    <cellStyle name="Comma 4 2 4 2 2 2 3 3 3" xfId="19805" xr:uid="{35324095-C736-428B-8083-27CA4DEA9583}"/>
    <cellStyle name="Comma 4 2 4 2 2 2 3 3 3 2" xfId="38782" xr:uid="{208C7070-0ED8-4884-82F1-B9B4B863DB2B}"/>
    <cellStyle name="Comma 4 2 4 2 2 2 3 3 4" xfId="26142" xr:uid="{9BE7F3CB-F5F0-4918-B882-3D1781EEC45B}"/>
    <cellStyle name="Comma 4 2 4 2 2 2 3 4" xfId="11568" xr:uid="{B16E40C8-4D3B-454A-BE1C-3D3A8A55830B}"/>
    <cellStyle name="Comma 4 2 4 2 2 2 3 4 2" xfId="44185" xr:uid="{EF9B139A-FE67-40D9-B973-762C39EC6B8A}"/>
    <cellStyle name="Comma 4 2 4 2 2 2 3 4 3" xfId="31557" xr:uid="{9921362F-4E2B-492C-9CDA-CCACC7D1D1A2}"/>
    <cellStyle name="Comma 4 2 4 2 2 2 3 5" xfId="18928" xr:uid="{C8AAA315-2E4D-4AB0-93DB-F3BDCBC5D389}"/>
    <cellStyle name="Comma 4 2 4 2 2 2 3 5 2" xfId="37904" xr:uid="{B960B276-BE3E-4EF2-8540-0A2257976409}"/>
    <cellStyle name="Comma 4 2 4 2 2 2 3 6" xfId="25264" xr:uid="{A6EBF6C1-E6F0-4D0E-9771-153642B031A0}"/>
    <cellStyle name="Comma 4 2 4 2 2 2 4" xfId="3352" xr:uid="{1E4074CA-89F6-4943-8877-11E41776B9CB}"/>
    <cellStyle name="Comma 4 2 4 2 2 2 4 2" xfId="6849" xr:uid="{076F3569-0170-48B2-8FBB-85C72E28A8E2}"/>
    <cellStyle name="Comma 4 2 4 2 2 2 4 2 2" xfId="14214" xr:uid="{BE9AE554-2D92-4CE3-A606-3711518D82A7}"/>
    <cellStyle name="Comma 4 2 4 2 2 2 4 2 2 2" xfId="46832" xr:uid="{442030B3-D7A6-49E8-9832-FF19111E8C2B}"/>
    <cellStyle name="Comma 4 2 4 2 2 2 4 2 2 3" xfId="34204" xr:uid="{00AAAA03-1E70-42B7-9E5D-37BB56BBCD43}"/>
    <cellStyle name="Comma 4 2 4 2 2 2 4 2 3" xfId="21574" xr:uid="{612727D2-DB42-4C40-BD9A-A0EC49D88714}"/>
    <cellStyle name="Comma 4 2 4 2 2 2 4 2 3 2" xfId="40551" xr:uid="{AC4972AC-AF86-4CBE-A976-D8CFA4285BD9}"/>
    <cellStyle name="Comma 4 2 4 2 2 2 4 2 4" xfId="27911" xr:uid="{C396E1CB-D389-422B-896A-151EF4BE5140}"/>
    <cellStyle name="Comma 4 2 4 2 2 2 4 3" xfId="10718" xr:uid="{FCE35F53-D940-4DA7-8140-8F1F8F24E5A4}"/>
    <cellStyle name="Comma 4 2 4 2 2 2 4 3 2" xfId="43335" xr:uid="{9B4BDF96-9ACD-4C13-8037-01C71D096CF5}"/>
    <cellStyle name="Comma 4 2 4 2 2 2 4 3 3" xfId="30707" xr:uid="{572D40F4-045D-4CDD-9476-8736C29CFFCC}"/>
    <cellStyle name="Comma 4 2 4 2 2 2 4 4" xfId="18078" xr:uid="{BC7C7E00-F8EA-4092-AEE0-2FFFF52EA9B7}"/>
    <cellStyle name="Comma 4 2 4 2 2 2 4 4 2" xfId="37054" xr:uid="{1F86E1D2-7CA9-4C94-BD1C-D45196C32291}"/>
    <cellStyle name="Comma 4 2 4 2 2 2 4 5" xfId="24414" xr:uid="{1D324441-ED4F-44FE-AEC8-957786870CF4}"/>
    <cellStyle name="Comma 4 2 4 2 2 2 5" xfId="5965" xr:uid="{508E3B57-B899-4D59-A1B9-26ADAE406004}"/>
    <cellStyle name="Comma 4 2 4 2 2 2 5 2" xfId="13330" xr:uid="{325667B1-52B7-46B2-A0DA-614CA29508FD}"/>
    <cellStyle name="Comma 4 2 4 2 2 2 5 2 2" xfId="45948" xr:uid="{B32B82C2-1C86-4B6B-A4AF-A38EE7092EC0}"/>
    <cellStyle name="Comma 4 2 4 2 2 2 5 2 3" xfId="33320" xr:uid="{46A4FAE4-E284-4669-8880-0A5F89689CD5}"/>
    <cellStyle name="Comma 4 2 4 2 2 2 5 3" xfId="20690" xr:uid="{AF1F3642-25F7-46F8-9C3E-65F980A86411}"/>
    <cellStyle name="Comma 4 2 4 2 2 2 5 3 2" xfId="39667" xr:uid="{CE784B88-7C8D-476F-A079-4A56DD34EAA1}"/>
    <cellStyle name="Comma 4 2 4 2 2 2 5 4" xfId="27027" xr:uid="{4E99D318-1CAB-4D14-B51C-FB9B1D991B32}"/>
    <cellStyle name="Comma 4 2 4 2 2 2 6" xfId="9838" xr:uid="{0B30582A-2841-4A90-904B-99F763321556}"/>
    <cellStyle name="Comma 4 2 4 2 2 2 6 2" xfId="42451" xr:uid="{F7ACB96D-3E89-4486-B52E-FAE91417310A}"/>
    <cellStyle name="Comma 4 2 4 2 2 2 6 3" xfId="29823" xr:uid="{2F76B834-C902-458A-86AA-1034956D8639}"/>
    <cellStyle name="Comma 4 2 4 2 2 2 7" xfId="17198" xr:uid="{394542FF-3A55-4337-801E-A69D5A5B4D42}"/>
    <cellStyle name="Comma 4 2 4 2 2 2 7 2" xfId="36138" xr:uid="{6A532F4B-4634-4FA0-A98C-D737E9DDFB11}"/>
    <cellStyle name="Comma 4 2 4 2 2 2 8" xfId="23526" xr:uid="{1C3ACA6C-A40A-4F1E-AF79-0D1E9D3267EC}"/>
    <cellStyle name="Comma 4 2 4 2 2 3" xfId="2755" xr:uid="{A6118EB4-62D2-4BCF-A206-E7F042E2C9FF}"/>
    <cellStyle name="Comma 4 2 4 2 2 3 2" xfId="4487" xr:uid="{C4BFE185-38F8-46DC-8042-E30D8434324B}"/>
    <cellStyle name="Comma 4 2 4 2 2 3 2 2" xfId="7985" xr:uid="{F509F8D2-A941-48CA-877F-FD9E4CA28F3F}"/>
    <cellStyle name="Comma 4 2 4 2 2 3 2 2 2" xfId="15350" xr:uid="{B3342E26-622A-41B9-B5AD-0682485BC33C}"/>
    <cellStyle name="Comma 4 2 4 2 2 3 2 2 2 2" xfId="47968" xr:uid="{37856124-6D6D-49AC-9335-44CFE70F801A}"/>
    <cellStyle name="Comma 4 2 4 2 2 3 2 2 2 3" xfId="35340" xr:uid="{4C619B26-CBAA-464E-8550-453377089D03}"/>
    <cellStyle name="Comma 4 2 4 2 2 3 2 2 3" xfId="22710" xr:uid="{D7351A46-E087-4EB8-965E-8554BD11A3EE}"/>
    <cellStyle name="Comma 4 2 4 2 2 3 2 2 3 2" xfId="41687" xr:uid="{1D788C42-E193-40A0-911D-F1A32F1EE5CF}"/>
    <cellStyle name="Comma 4 2 4 2 2 3 2 2 4" xfId="29047" xr:uid="{551AE8D8-ADB1-4AD9-BB72-6784645A4F96}"/>
    <cellStyle name="Comma 4 2 4 2 2 3 2 3" xfId="5367" xr:uid="{64824519-FED6-49E9-BB01-2B17506E508E}"/>
    <cellStyle name="Comma 4 2 4 2 2 3 2 3 2" xfId="12732" xr:uid="{BBE67465-D724-4807-80F8-DB23DA0ED8E8}"/>
    <cellStyle name="Comma 4 2 4 2 2 3 2 3 2 2" xfId="45350" xr:uid="{E1836977-21A6-4628-915F-D063C4F489C7}"/>
    <cellStyle name="Comma 4 2 4 2 2 3 2 3 2 3" xfId="32722" xr:uid="{B4D2D386-5290-4AC2-9F44-D8F9EFBA7882}"/>
    <cellStyle name="Comma 4 2 4 2 2 3 2 3 3" xfId="20092" xr:uid="{988BC4DB-93D5-42D7-8D8F-EC1578FE4022}"/>
    <cellStyle name="Comma 4 2 4 2 2 3 2 3 3 2" xfId="39069" xr:uid="{BC1C04C1-7621-4535-8855-9FA3DE20DCF2}"/>
    <cellStyle name="Comma 4 2 4 2 2 3 2 3 4" xfId="26429" xr:uid="{18D90D69-73BA-4A7A-9DB2-A24111B0BA77}"/>
    <cellStyle name="Comma 4 2 4 2 2 3 2 4" xfId="11853" xr:uid="{E3A225D3-C6A7-4EAB-AFBB-FDF28E0BABAE}"/>
    <cellStyle name="Comma 4 2 4 2 2 3 2 4 2" xfId="44471" xr:uid="{4FE3FBF5-B888-4ED5-8EED-306847937D67}"/>
    <cellStyle name="Comma 4 2 4 2 2 3 2 4 3" xfId="31843" xr:uid="{97594000-B7A2-45FA-A87E-72AB45FAE4B8}"/>
    <cellStyle name="Comma 4 2 4 2 2 3 2 5" xfId="19213" xr:uid="{FA2F2EFE-2B56-4541-B9A2-774ABAB9AE74}"/>
    <cellStyle name="Comma 4 2 4 2 2 3 2 5 2" xfId="38190" xr:uid="{E2757260-3420-49A9-AC80-1297B3A780E7}"/>
    <cellStyle name="Comma 4 2 4 2 2 3 2 6" xfId="25550" xr:uid="{7E0D982A-C262-4229-A181-BC1ABF0C7BB6}"/>
    <cellStyle name="Comma 4 2 4 2 2 3 3" xfId="3632" xr:uid="{3B8FAD7B-275F-45A3-B5BD-9D686E1823C8}"/>
    <cellStyle name="Comma 4 2 4 2 2 3 3 2" xfId="7129" xr:uid="{F0275A2F-C247-4D8D-9A2B-0904E5A1FE1C}"/>
    <cellStyle name="Comma 4 2 4 2 2 3 3 2 2" xfId="14494" xr:uid="{542C292B-C7E2-4EBE-8416-37E70E9799B7}"/>
    <cellStyle name="Comma 4 2 4 2 2 3 3 2 2 2" xfId="47112" xr:uid="{C80983D6-4C71-4427-86D0-B7F8BB5B5911}"/>
    <cellStyle name="Comma 4 2 4 2 2 3 3 2 2 3" xfId="34484" xr:uid="{F242C640-6F89-4AD3-85B1-E9B7CE008639}"/>
    <cellStyle name="Comma 4 2 4 2 2 3 3 2 3" xfId="21854" xr:uid="{7740C1EB-1C3A-429B-AA50-18913253AF43}"/>
    <cellStyle name="Comma 4 2 4 2 2 3 3 2 3 2" xfId="40831" xr:uid="{9E7DCBAE-AD3B-48BD-B508-12CE54D1386E}"/>
    <cellStyle name="Comma 4 2 4 2 2 3 3 2 4" xfId="28191" xr:uid="{92106BB3-15A5-480E-B2E8-0687D418CC6F}"/>
    <cellStyle name="Comma 4 2 4 2 2 3 3 3" xfId="10998" xr:uid="{A6381786-6916-45AF-A956-35638B171176}"/>
    <cellStyle name="Comma 4 2 4 2 2 3 3 3 2" xfId="43615" xr:uid="{758EE1B6-573E-4D01-88F1-B9CC562A71D6}"/>
    <cellStyle name="Comma 4 2 4 2 2 3 3 3 3" xfId="30987" xr:uid="{22217B93-90C6-41A1-BA4F-4CBDDA11708B}"/>
    <cellStyle name="Comma 4 2 4 2 2 3 3 4" xfId="18358" xr:uid="{3741206F-1EBC-4A47-B02F-E865417BD889}"/>
    <cellStyle name="Comma 4 2 4 2 2 3 3 4 2" xfId="37334" xr:uid="{796F5E08-3F33-4629-A62E-894E71FCDD45}"/>
    <cellStyle name="Comma 4 2 4 2 2 3 3 5" xfId="24694" xr:uid="{CF469AEC-705B-4CBE-AC56-BB8E6AF7014E}"/>
    <cellStyle name="Comma 4 2 4 2 2 3 4" xfId="6252" xr:uid="{8937CB38-AA1D-4F46-908F-7595E6260165}"/>
    <cellStyle name="Comma 4 2 4 2 2 3 4 2" xfId="13617" xr:uid="{C52C45E1-3687-4554-8110-64F89FD7D585}"/>
    <cellStyle name="Comma 4 2 4 2 2 3 4 2 2" xfId="46235" xr:uid="{2AD6F786-B072-4D68-BDD0-5A5E9418BCC6}"/>
    <cellStyle name="Comma 4 2 4 2 2 3 4 2 3" xfId="33607" xr:uid="{426FD30E-5861-41F1-A62A-D69B9060F916}"/>
    <cellStyle name="Comma 4 2 4 2 2 3 4 3" xfId="20977" xr:uid="{2725B68D-9C1F-42D4-B3D7-3AD75294959F}"/>
    <cellStyle name="Comma 4 2 4 2 2 3 4 3 2" xfId="39954" xr:uid="{0793184A-2002-4234-8D2E-796C81588F3C}"/>
    <cellStyle name="Comma 4 2 4 2 2 3 4 4" xfId="27314" xr:uid="{3405B3CA-E036-4B64-B08E-770926A35B7B}"/>
    <cellStyle name="Comma 4 2 4 2 2 3 5" xfId="10123" xr:uid="{AC1933D3-322A-4174-A0BC-232D0CE075CD}"/>
    <cellStyle name="Comma 4 2 4 2 2 3 5 2" xfId="42738" xr:uid="{66E31099-CA1D-4F40-AFD6-37E9CF266A7F}"/>
    <cellStyle name="Comma 4 2 4 2 2 3 5 3" xfId="30110" xr:uid="{B8DF2D16-9D72-4BA8-B737-23955128E46D}"/>
    <cellStyle name="Comma 4 2 4 2 2 3 6" xfId="17483" xr:uid="{CB50BA62-0016-4999-BF82-814247752A37}"/>
    <cellStyle name="Comma 4 2 4 2 2 3 6 2" xfId="36457" xr:uid="{1BFA710E-8CD6-4A06-A2D1-4F4DE085360A}"/>
    <cellStyle name="Comma 4 2 4 2 2 3 7" xfId="23817" xr:uid="{E8ECED5B-8A21-43E4-8EC0-2F93F7CCF8C7}"/>
    <cellStyle name="Comma 4 2 4 2 2 4" xfId="4047" xr:uid="{27000F90-F590-42B2-BBDD-B48F90B97073}"/>
    <cellStyle name="Comma 4 2 4 2 2 4 2" xfId="7544" xr:uid="{7ACA6242-A99E-4C78-BD8F-11714544EDF1}"/>
    <cellStyle name="Comma 4 2 4 2 2 4 2 2" xfId="14909" xr:uid="{58C53098-AE81-4FC8-81EF-98A062D3D450}"/>
    <cellStyle name="Comma 4 2 4 2 2 4 2 2 2" xfId="47527" xr:uid="{8155FEAF-F85A-46EC-A1DB-2AC8A8AFF181}"/>
    <cellStyle name="Comma 4 2 4 2 2 4 2 2 3" xfId="34899" xr:uid="{4777C748-8024-4FB9-92DB-041EA171BF5F}"/>
    <cellStyle name="Comma 4 2 4 2 2 4 2 3" xfId="22269" xr:uid="{B5FD68CF-0B71-46F3-A0C0-1F555D71AACE}"/>
    <cellStyle name="Comma 4 2 4 2 2 4 2 3 2" xfId="41246" xr:uid="{D06857C2-D12B-4D9E-9526-9E8F9AADB6EB}"/>
    <cellStyle name="Comma 4 2 4 2 2 4 2 4" xfId="28606" xr:uid="{B1BD3263-A0EF-430D-9974-7AB788841AC9}"/>
    <cellStyle name="Comma 4 2 4 2 2 4 3" xfId="4925" xr:uid="{051309F7-38D8-44DF-A7CE-011DCBEDF986}"/>
    <cellStyle name="Comma 4 2 4 2 2 4 3 2" xfId="12290" xr:uid="{87716913-F7F6-4696-AB24-D18C11910E8F}"/>
    <cellStyle name="Comma 4 2 4 2 2 4 3 2 2" xfId="44908" xr:uid="{B9DCB858-2950-46FA-BD62-36990354A13C}"/>
    <cellStyle name="Comma 4 2 4 2 2 4 3 2 3" xfId="32280" xr:uid="{7D2D2BAB-67B6-48F7-9174-970734E257F0}"/>
    <cellStyle name="Comma 4 2 4 2 2 4 3 3" xfId="19650" xr:uid="{21C55C6D-F404-4324-8692-9BD0B0F2AAE7}"/>
    <cellStyle name="Comma 4 2 4 2 2 4 3 3 2" xfId="38627" xr:uid="{1D266088-A17C-4912-B7CD-7F54C134078C}"/>
    <cellStyle name="Comma 4 2 4 2 2 4 3 4" xfId="25987" xr:uid="{C3BDAA58-3202-43C9-8E69-1D47D6C9C26E}"/>
    <cellStyle name="Comma 4 2 4 2 2 4 4" xfId="11413" xr:uid="{EE5EF8EE-4616-46F8-930D-CBF695764CFC}"/>
    <cellStyle name="Comma 4 2 4 2 2 4 4 2" xfId="44030" xr:uid="{CDD25B5C-7FC2-40BC-9D40-779EC13E79D2}"/>
    <cellStyle name="Comma 4 2 4 2 2 4 4 3" xfId="31402" xr:uid="{235BB391-5ACB-4CBD-A882-27C04B0659F3}"/>
    <cellStyle name="Comma 4 2 4 2 2 4 5" xfId="18773" xr:uid="{18C9180B-6463-45B5-9156-5F628D6AD6D3}"/>
    <cellStyle name="Comma 4 2 4 2 2 4 5 2" xfId="37749" xr:uid="{9AFF2905-BB0D-41F7-A7F4-FA7D09104AAE}"/>
    <cellStyle name="Comma 4 2 4 2 2 4 6" xfId="25109" xr:uid="{3B1E8628-B6EE-46C2-9038-328D3D1E9E20}"/>
    <cellStyle name="Comma 4 2 4 2 2 5" xfId="3197" xr:uid="{073F1BA9-B4C9-4F44-8BCD-576B8B7ECD4D}"/>
    <cellStyle name="Comma 4 2 4 2 2 5 2" xfId="6694" xr:uid="{4CD1E8F3-CB80-4704-982A-59768078A1CE}"/>
    <cellStyle name="Comma 4 2 4 2 2 5 2 2" xfId="14059" xr:uid="{38A1CC76-DECD-4DC0-84EF-867C6084C779}"/>
    <cellStyle name="Comma 4 2 4 2 2 5 2 2 2" xfId="46677" xr:uid="{8E041D8B-98F5-4623-B855-C5F98E6AD7E5}"/>
    <cellStyle name="Comma 4 2 4 2 2 5 2 2 3" xfId="34049" xr:uid="{CB110356-7516-472E-886D-921300AA2C41}"/>
    <cellStyle name="Comma 4 2 4 2 2 5 2 3" xfId="21419" xr:uid="{085A9291-6447-4451-B1AC-5C78C2160BC3}"/>
    <cellStyle name="Comma 4 2 4 2 2 5 2 3 2" xfId="40396" xr:uid="{1B81CBCC-40EA-4810-9DC9-16068F22C38F}"/>
    <cellStyle name="Comma 4 2 4 2 2 5 2 4" xfId="27756" xr:uid="{3EE4DF00-D43C-46FD-9210-F12048EE5BD4}"/>
    <cellStyle name="Comma 4 2 4 2 2 5 3" xfId="10563" xr:uid="{4E9AF90F-2EDC-42A9-AF7F-9A33A33762C5}"/>
    <cellStyle name="Comma 4 2 4 2 2 5 3 2" xfId="43180" xr:uid="{435B2EAC-47A7-401D-9828-09BBE51E6145}"/>
    <cellStyle name="Comma 4 2 4 2 2 5 3 3" xfId="30552" xr:uid="{61246CE7-84A7-42F2-AD31-1CCC9558134D}"/>
    <cellStyle name="Comma 4 2 4 2 2 5 4" xfId="17923" xr:uid="{4C8E929F-D217-4A2E-9A40-A1D6FD9229F0}"/>
    <cellStyle name="Comma 4 2 4 2 2 5 4 2" xfId="36899" xr:uid="{B13B4460-6667-483D-9865-744C531E45FE}"/>
    <cellStyle name="Comma 4 2 4 2 2 5 5" xfId="24259" xr:uid="{D1B0FD37-0106-4454-B445-2273B03B28A5}"/>
    <cellStyle name="Comma 4 2 4 2 2 6" xfId="5810" xr:uid="{7B48C034-6A3F-4471-8DE0-901186AE1C05}"/>
    <cellStyle name="Comma 4 2 4 2 2 6 2" xfId="13175" xr:uid="{A847907A-46CB-4E10-B681-6664EF5A3018}"/>
    <cellStyle name="Comma 4 2 4 2 2 6 2 2" xfId="45793" xr:uid="{2A74C071-3356-43F0-BD47-BE775983FD65}"/>
    <cellStyle name="Comma 4 2 4 2 2 6 2 3" xfId="33165" xr:uid="{91147C65-AD43-4982-AA2E-D76FB762C560}"/>
    <cellStyle name="Comma 4 2 4 2 2 6 3" xfId="20535" xr:uid="{8B9580C3-5275-4F20-B1F4-376B5C2AB9E3}"/>
    <cellStyle name="Comma 4 2 4 2 2 6 3 2" xfId="39512" xr:uid="{47D8CEC1-EFE1-4697-9BA7-51C64422467D}"/>
    <cellStyle name="Comma 4 2 4 2 2 6 4" xfId="26872" xr:uid="{2E735986-5771-4922-9B70-007F109BF834}"/>
    <cellStyle name="Comma 4 2 4 2 2 7" xfId="2258" xr:uid="{C7FF5FE9-B8D9-49D2-9AA8-66B288E3AF4C}"/>
    <cellStyle name="Comma 4 2 4 2 2 7 2" xfId="9683" xr:uid="{881B0CE4-6AD6-4072-B682-11F5E2EF40C0}"/>
    <cellStyle name="Comma 4 2 4 2 2 7 2 2" xfId="42296" xr:uid="{6A9967C7-981A-479C-95B3-6220670B63BB}"/>
    <cellStyle name="Comma 4 2 4 2 2 7 3" xfId="17043" xr:uid="{24A3F684-4F74-40AB-BED1-F41690AA7B43}"/>
    <cellStyle name="Comma 4 2 4 2 2 7 4" xfId="29668" xr:uid="{C173A0D7-4062-4B9C-A247-7DCBE1B22636}"/>
    <cellStyle name="Comma 4 2 4 2 2 8" xfId="8878" xr:uid="{BCED4774-174E-43C2-BF6B-BA5B36408F3F}"/>
    <cellStyle name="Comma 4 2 4 2 2 8 2" xfId="35983" xr:uid="{F5E7FE0D-8FAB-4D5A-8D30-FBEE0459DFEB}"/>
    <cellStyle name="Comma 4 2 4 2 2 9" xfId="16238" xr:uid="{67ECD162-8050-4A30-BF0B-135D45967448}"/>
    <cellStyle name="Comma 4 2 4 2 3" xfId="2337" xr:uid="{95AE756B-3539-43CF-84D7-50B16FEF3A86}"/>
    <cellStyle name="Comma 4 2 4 2 3 2" xfId="2834" xr:uid="{A2738E89-5D27-4904-B682-DBF97241D08F}"/>
    <cellStyle name="Comma 4 2 4 2 3 2 2" xfId="4566" xr:uid="{27297B64-CE4D-4904-820F-B8BF7EBEF7D7}"/>
    <cellStyle name="Comma 4 2 4 2 3 2 2 2" xfId="8064" xr:uid="{68406EA7-D492-45C9-BE1B-F3578B27412E}"/>
    <cellStyle name="Comma 4 2 4 2 3 2 2 2 2" xfId="15429" xr:uid="{B794ACB3-13D5-46E1-9733-B57C5B99101C}"/>
    <cellStyle name="Comma 4 2 4 2 3 2 2 2 2 2" xfId="48047" xr:uid="{FD5D5196-E120-4632-A7CC-49298BD13F9B}"/>
    <cellStyle name="Comma 4 2 4 2 3 2 2 2 2 3" xfId="35419" xr:uid="{647B3224-52F7-4724-82DB-BF9858CEC927}"/>
    <cellStyle name="Comma 4 2 4 2 3 2 2 2 3" xfId="22789" xr:uid="{1D47CE67-22EC-4DB4-BE43-28EF4BF37727}"/>
    <cellStyle name="Comma 4 2 4 2 3 2 2 2 3 2" xfId="41766" xr:uid="{D9802D90-0693-40C5-98F8-678BB84F82FE}"/>
    <cellStyle name="Comma 4 2 4 2 3 2 2 2 4" xfId="29126" xr:uid="{B40DCD3B-DBF2-4914-B539-967112BBB449}"/>
    <cellStyle name="Comma 4 2 4 2 3 2 2 3" xfId="5446" xr:uid="{CFEE66CD-D2A3-4FB2-B2EF-30CE370FB18B}"/>
    <cellStyle name="Comma 4 2 4 2 3 2 2 3 2" xfId="12811" xr:uid="{C5E88315-3601-4DE7-9D61-F5056509BC10}"/>
    <cellStyle name="Comma 4 2 4 2 3 2 2 3 2 2" xfId="45429" xr:uid="{FD2A87DE-F2CA-45E9-BACD-FD76F2943FB1}"/>
    <cellStyle name="Comma 4 2 4 2 3 2 2 3 2 3" xfId="32801" xr:uid="{9453BB51-CBF8-4B96-BCA4-F83456A67AEE}"/>
    <cellStyle name="Comma 4 2 4 2 3 2 2 3 3" xfId="20171" xr:uid="{367E4BF9-B6E5-4E89-93DB-6F2A8E906E7E}"/>
    <cellStyle name="Comma 4 2 4 2 3 2 2 3 3 2" xfId="39148" xr:uid="{215AB5B2-1C4A-4A8D-995C-247F29902BDF}"/>
    <cellStyle name="Comma 4 2 4 2 3 2 2 3 4" xfId="26508" xr:uid="{6A07431C-FC06-4875-9B31-6B69783C4E91}"/>
    <cellStyle name="Comma 4 2 4 2 3 2 2 4" xfId="11932" xr:uid="{4894092B-8684-48C1-8484-476A67B651CE}"/>
    <cellStyle name="Comma 4 2 4 2 3 2 2 4 2" xfId="44550" xr:uid="{AFB55706-7494-4AB9-AC7A-2449E39DB474}"/>
    <cellStyle name="Comma 4 2 4 2 3 2 2 4 3" xfId="31922" xr:uid="{285BB994-08D2-4238-8320-3A7CC5130191}"/>
    <cellStyle name="Comma 4 2 4 2 3 2 2 5" xfId="19292" xr:uid="{6E468213-BA6B-48D5-A9DC-5A95F197B260}"/>
    <cellStyle name="Comma 4 2 4 2 3 2 2 5 2" xfId="38269" xr:uid="{6B5D9296-A41A-4BA5-8174-F1C7FEE4EDA3}"/>
    <cellStyle name="Comma 4 2 4 2 3 2 2 6" xfId="25629" xr:uid="{D20C15B5-39E4-4725-86FA-B1472CE74A63}"/>
    <cellStyle name="Comma 4 2 4 2 3 2 3" xfId="3710" xr:uid="{8CEFD12A-526E-49E8-9A22-5B9A654B14A2}"/>
    <cellStyle name="Comma 4 2 4 2 3 2 3 2" xfId="7207" xr:uid="{6CD38444-A7FA-49C8-B654-3A5A633A4924}"/>
    <cellStyle name="Comma 4 2 4 2 3 2 3 2 2" xfId="14572" xr:uid="{FABBC7A0-7235-488C-B02E-BEF002A8DF1D}"/>
    <cellStyle name="Comma 4 2 4 2 3 2 3 2 2 2" xfId="47190" xr:uid="{26BE38C1-1B09-44E2-876C-E555C981313C}"/>
    <cellStyle name="Comma 4 2 4 2 3 2 3 2 2 3" xfId="34562" xr:uid="{FF8B019E-F313-44ED-B789-3BE768896226}"/>
    <cellStyle name="Comma 4 2 4 2 3 2 3 2 3" xfId="21932" xr:uid="{24DCAE5D-1E6B-4024-A161-673549657CFB}"/>
    <cellStyle name="Comma 4 2 4 2 3 2 3 2 3 2" xfId="40909" xr:uid="{161D28A1-DFC0-4ACE-BA3D-DF77A91408CC}"/>
    <cellStyle name="Comma 4 2 4 2 3 2 3 2 4" xfId="28269" xr:uid="{07A70044-FA87-46AC-A721-315725A5A649}"/>
    <cellStyle name="Comma 4 2 4 2 3 2 3 3" xfId="11076" xr:uid="{F960DCD1-7CEF-415A-B72F-DB393688831B}"/>
    <cellStyle name="Comma 4 2 4 2 3 2 3 3 2" xfId="43693" xr:uid="{7304EC16-71CB-403D-89EA-CD6848793C53}"/>
    <cellStyle name="Comma 4 2 4 2 3 2 3 3 3" xfId="31065" xr:uid="{B645466C-57CF-44CC-B235-543F89B0E467}"/>
    <cellStyle name="Comma 4 2 4 2 3 2 3 4" xfId="18436" xr:uid="{88250F27-59F3-4B15-AEE4-658979CC3D43}"/>
    <cellStyle name="Comma 4 2 4 2 3 2 3 4 2" xfId="37412" xr:uid="{EA234B89-4E16-49FB-9BA5-DFB7264214AF}"/>
    <cellStyle name="Comma 4 2 4 2 3 2 3 5" xfId="24772" xr:uid="{AF923F00-E130-4D62-84C1-3A034FF1B400}"/>
    <cellStyle name="Comma 4 2 4 2 3 2 4" xfId="6331" xr:uid="{C650E30C-BC21-4114-8808-F40A85231811}"/>
    <cellStyle name="Comma 4 2 4 2 3 2 4 2" xfId="13696" xr:uid="{100C9799-C2B9-48F7-B296-C74783B5BE13}"/>
    <cellStyle name="Comma 4 2 4 2 3 2 4 2 2" xfId="46314" xr:uid="{FE121C27-A95B-441C-9D3F-5B640420D20D}"/>
    <cellStyle name="Comma 4 2 4 2 3 2 4 2 3" xfId="33686" xr:uid="{64F77709-5319-4656-8816-0A9DF58F4A8C}"/>
    <cellStyle name="Comma 4 2 4 2 3 2 4 3" xfId="21056" xr:uid="{732C895C-631F-4E1E-9C4D-644F5ED4BD4A}"/>
    <cellStyle name="Comma 4 2 4 2 3 2 4 3 2" xfId="40033" xr:uid="{FA0B174F-9E6F-4CBB-B0D3-08807EC9201C}"/>
    <cellStyle name="Comma 4 2 4 2 3 2 4 4" xfId="27393" xr:uid="{A26BA3E4-6146-4C32-9D64-8EECB0632E6F}"/>
    <cellStyle name="Comma 4 2 4 2 3 2 5" xfId="10202" xr:uid="{ADF2D41D-CBEC-4EBA-9183-D07043922FCB}"/>
    <cellStyle name="Comma 4 2 4 2 3 2 5 2" xfId="42817" xr:uid="{CB5589D2-0240-41C6-AD97-7F29E7301629}"/>
    <cellStyle name="Comma 4 2 4 2 3 2 5 3" xfId="30189" xr:uid="{685CB79D-EC83-49A7-9693-C21D3D742238}"/>
    <cellStyle name="Comma 4 2 4 2 3 2 6" xfId="17562" xr:uid="{5D2D1913-C12A-45AE-9EED-FAF95E2411EF}"/>
    <cellStyle name="Comma 4 2 4 2 3 2 6 2" xfId="36536" xr:uid="{71024112-4CB3-4187-BB0A-CF6A804BE18B}"/>
    <cellStyle name="Comma 4 2 4 2 3 2 7" xfId="23896" xr:uid="{E8C7A02A-B16E-446D-A68B-C762DBA24033}"/>
    <cellStyle name="Comma 4 2 4 2 3 3" xfId="4126" xr:uid="{3012CB68-67D6-4C81-849A-D3C270DF82AC}"/>
    <cellStyle name="Comma 4 2 4 2 3 3 2" xfId="7623" xr:uid="{703A06DD-6235-42E2-84F1-38B7373BD5B8}"/>
    <cellStyle name="Comma 4 2 4 2 3 3 2 2" xfId="14988" xr:uid="{D5BB8ECD-A93F-4C90-90CB-E24F12791847}"/>
    <cellStyle name="Comma 4 2 4 2 3 3 2 2 2" xfId="47606" xr:uid="{F17DC801-A17F-4ECE-B83F-41C856A7E44C}"/>
    <cellStyle name="Comma 4 2 4 2 3 3 2 2 3" xfId="34978" xr:uid="{4F2E2B17-3926-4FE7-8CFC-8DDEE6AE3D57}"/>
    <cellStyle name="Comma 4 2 4 2 3 3 2 3" xfId="22348" xr:uid="{988449EF-C10E-4177-AFC2-1928A6DD2231}"/>
    <cellStyle name="Comma 4 2 4 2 3 3 2 3 2" xfId="41325" xr:uid="{2C836FBE-5EA7-4D96-AD9D-28FCB7AF6ACE}"/>
    <cellStyle name="Comma 4 2 4 2 3 3 2 4" xfId="28685" xr:uid="{E6FDFF5A-BEBB-4DCB-AB60-C2662644B12D}"/>
    <cellStyle name="Comma 4 2 4 2 3 3 3" xfId="5004" xr:uid="{F0D8CD27-08A0-4761-A7F0-D9B8C6B31A2C}"/>
    <cellStyle name="Comma 4 2 4 2 3 3 3 2" xfId="12369" xr:uid="{9AC1CEA4-1BBB-4919-B475-810FC4FA4469}"/>
    <cellStyle name="Comma 4 2 4 2 3 3 3 2 2" xfId="44987" xr:uid="{6BAB8E27-1E8E-44D6-986A-015D35E8DAA0}"/>
    <cellStyle name="Comma 4 2 4 2 3 3 3 2 3" xfId="32359" xr:uid="{D1259A93-CA3D-4C84-953F-D64CAE7E9B5A}"/>
    <cellStyle name="Comma 4 2 4 2 3 3 3 3" xfId="19729" xr:uid="{8D7D4A4B-1DC4-44C8-BF9F-3EAB39283965}"/>
    <cellStyle name="Comma 4 2 4 2 3 3 3 3 2" xfId="38706" xr:uid="{D114DEA4-5B36-48F6-B083-A40000BB7FBB}"/>
    <cellStyle name="Comma 4 2 4 2 3 3 3 4" xfId="26066" xr:uid="{775D330D-8A0F-44F6-92B4-FDB9E1C07510}"/>
    <cellStyle name="Comma 4 2 4 2 3 3 4" xfId="11492" xr:uid="{401D9C16-4E38-4631-B54F-E49586F1D22B}"/>
    <cellStyle name="Comma 4 2 4 2 3 3 4 2" xfId="44109" xr:uid="{EFEE5539-6CC4-42E6-86A0-5E1AB68EEB7C}"/>
    <cellStyle name="Comma 4 2 4 2 3 3 4 3" xfId="31481" xr:uid="{922C59BA-308B-40F2-9D41-D147F993E59F}"/>
    <cellStyle name="Comma 4 2 4 2 3 3 5" xfId="18852" xr:uid="{50A9B9B4-4953-440E-A591-26E32EE9C141}"/>
    <cellStyle name="Comma 4 2 4 2 3 3 5 2" xfId="37828" xr:uid="{978E6A1C-25FA-4F7E-9CC4-EEAA86223C74}"/>
    <cellStyle name="Comma 4 2 4 2 3 3 6" xfId="25188" xr:uid="{D907C4E1-B32B-46C4-A259-CD52A034CDFA}"/>
    <cellStyle name="Comma 4 2 4 2 3 4" xfId="3276" xr:uid="{2AB0B53F-5EE8-4455-95C4-5BEE07841248}"/>
    <cellStyle name="Comma 4 2 4 2 3 4 2" xfId="6773" xr:uid="{08ABE63C-4D57-4881-AFFA-48359A38FE9F}"/>
    <cellStyle name="Comma 4 2 4 2 3 4 2 2" xfId="14138" xr:uid="{10649E41-DEA6-4EEF-A24E-9E64AA898A53}"/>
    <cellStyle name="Comma 4 2 4 2 3 4 2 2 2" xfId="46756" xr:uid="{861D11BA-2769-4E42-A05C-E9B2F1A97806}"/>
    <cellStyle name="Comma 4 2 4 2 3 4 2 2 3" xfId="34128" xr:uid="{DBDC37A5-FBE9-4824-8C90-5355205F814D}"/>
    <cellStyle name="Comma 4 2 4 2 3 4 2 3" xfId="21498" xr:uid="{6632A225-104E-4E0C-B606-6C8CA1079DBF}"/>
    <cellStyle name="Comma 4 2 4 2 3 4 2 3 2" xfId="40475" xr:uid="{0DB4C64C-590B-4CF3-9685-7C0800C77179}"/>
    <cellStyle name="Comma 4 2 4 2 3 4 2 4" xfId="27835" xr:uid="{96A14BC0-6172-4D17-B901-27F78AC5FBDE}"/>
    <cellStyle name="Comma 4 2 4 2 3 4 3" xfId="10642" xr:uid="{C35A37D8-64E4-4AA4-8AC0-917BE7A6629E}"/>
    <cellStyle name="Comma 4 2 4 2 3 4 3 2" xfId="43259" xr:uid="{F6C60A3A-2EAA-4863-811F-57D5D7389278}"/>
    <cellStyle name="Comma 4 2 4 2 3 4 3 3" xfId="30631" xr:uid="{4727EBB0-0543-4B89-A06E-DA2F59AAC6EE}"/>
    <cellStyle name="Comma 4 2 4 2 3 4 4" xfId="18002" xr:uid="{A733B8FD-5EF7-43EB-9D10-D7C7257CE6B6}"/>
    <cellStyle name="Comma 4 2 4 2 3 4 4 2" xfId="36978" xr:uid="{66263BFD-3497-4B6D-BE03-C0BFD6F14571}"/>
    <cellStyle name="Comma 4 2 4 2 3 4 5" xfId="24338" xr:uid="{D0B97B03-99F0-4EE3-B6BC-434BC2BB7AF2}"/>
    <cellStyle name="Comma 4 2 4 2 3 5" xfId="5889" xr:uid="{3BB154E6-DA18-4C27-9242-6F86427C68EA}"/>
    <cellStyle name="Comma 4 2 4 2 3 5 2" xfId="13254" xr:uid="{E0C03BA9-D9CC-4E5C-913D-D58330A2B542}"/>
    <cellStyle name="Comma 4 2 4 2 3 5 2 2" xfId="45872" xr:uid="{CAFA1CE3-150E-4A0C-83EB-417F0E48FFCA}"/>
    <cellStyle name="Comma 4 2 4 2 3 5 2 3" xfId="33244" xr:uid="{B9B712BE-4113-42D6-B6FB-84EFFC84ADF0}"/>
    <cellStyle name="Comma 4 2 4 2 3 5 3" xfId="20614" xr:uid="{724BCCD2-103F-46BC-A00E-A1D9EA33B81B}"/>
    <cellStyle name="Comma 4 2 4 2 3 5 3 2" xfId="39591" xr:uid="{53981335-5C7D-4416-AD2B-D8E23703A1DA}"/>
    <cellStyle name="Comma 4 2 4 2 3 5 4" xfId="26951" xr:uid="{43B47382-A34C-48F6-A835-CE28705C8883}"/>
    <cellStyle name="Comma 4 2 4 2 3 6" xfId="9762" xr:uid="{B3E26165-9E86-426E-A314-6783F8268CAB}"/>
    <cellStyle name="Comma 4 2 4 2 3 6 2" xfId="42375" xr:uid="{50627CFA-5CE3-455B-A0A1-61825E350AF7}"/>
    <cellStyle name="Comma 4 2 4 2 3 6 3" xfId="29747" xr:uid="{17BCF2E0-88AA-4C51-8A74-489CCBB80F87}"/>
    <cellStyle name="Comma 4 2 4 2 3 7" xfId="17122" xr:uid="{123B7A06-DA01-4033-B892-6F790784A4C9}"/>
    <cellStyle name="Comma 4 2 4 2 3 7 2" xfId="36062" xr:uid="{4BC3F415-BE1B-4985-9369-D5FD28F92C4E}"/>
    <cellStyle name="Comma 4 2 4 2 3 8" xfId="23450" xr:uid="{37F67644-0074-4F3C-82A6-C641B90D0372}"/>
    <cellStyle name="Comma 4 2 4 2 4" xfId="2679" xr:uid="{4805DC47-64EA-4826-AF67-BCB1E311CD8E}"/>
    <cellStyle name="Comma 4 2 4 2 4 2" xfId="4412" xr:uid="{61A9B5DB-0322-434F-A04F-8E44E03F9B1A}"/>
    <cellStyle name="Comma 4 2 4 2 4 2 2" xfId="7910" xr:uid="{0D7EE5E6-C874-4D5D-8DD9-966080E8FC76}"/>
    <cellStyle name="Comma 4 2 4 2 4 2 2 2" xfId="15275" xr:uid="{849DDBBD-2B77-40DF-AF92-FF5A3616AB44}"/>
    <cellStyle name="Comma 4 2 4 2 4 2 2 2 2" xfId="47893" xr:uid="{36B01271-FE22-407F-BBD5-B92883DA3A28}"/>
    <cellStyle name="Comma 4 2 4 2 4 2 2 2 3" xfId="35265" xr:uid="{13FD8365-FE33-411E-B7FD-838D56492E11}"/>
    <cellStyle name="Comma 4 2 4 2 4 2 2 3" xfId="22635" xr:uid="{DE104029-A9A4-434A-80A2-AC79096DEAF9}"/>
    <cellStyle name="Comma 4 2 4 2 4 2 2 3 2" xfId="41612" xr:uid="{29B0F4D2-9B24-4B21-B738-CB797C746AEF}"/>
    <cellStyle name="Comma 4 2 4 2 4 2 2 4" xfId="28972" xr:uid="{42201803-8FBF-4C27-9C43-D1E01B1B941D}"/>
    <cellStyle name="Comma 4 2 4 2 4 2 3" xfId="5292" xr:uid="{61AD62A1-1DC7-45D5-98AF-563486078AF1}"/>
    <cellStyle name="Comma 4 2 4 2 4 2 3 2" xfId="12657" xr:uid="{4CA0F2B9-B735-48C9-845B-4E0F766BFDA8}"/>
    <cellStyle name="Comma 4 2 4 2 4 2 3 2 2" xfId="45275" xr:uid="{26D380AB-5B5F-486F-B26A-149FA36532B8}"/>
    <cellStyle name="Comma 4 2 4 2 4 2 3 2 3" xfId="32647" xr:uid="{44448215-272B-4C64-A60E-0063CF008397}"/>
    <cellStyle name="Comma 4 2 4 2 4 2 3 3" xfId="20017" xr:uid="{8F0F338E-7BD7-415F-AFF1-0CBC182F4F55}"/>
    <cellStyle name="Comma 4 2 4 2 4 2 3 3 2" xfId="38994" xr:uid="{96FE0E3A-5EEB-4D8E-ACE6-A7C2CB2215B0}"/>
    <cellStyle name="Comma 4 2 4 2 4 2 3 4" xfId="26354" xr:uid="{AAD147B0-D18F-4B05-BA6B-531C2EB3445D}"/>
    <cellStyle name="Comma 4 2 4 2 4 2 4" xfId="11778" xr:uid="{4DD7DA60-CBB6-43C9-A86B-0D70B4C590E5}"/>
    <cellStyle name="Comma 4 2 4 2 4 2 4 2" xfId="44396" xr:uid="{1D39A200-2E2F-4AC3-BEF6-55ACA199C412}"/>
    <cellStyle name="Comma 4 2 4 2 4 2 4 3" xfId="31768" xr:uid="{5ED3BA0A-BC74-4249-97E4-33FB8E6B7CDD}"/>
    <cellStyle name="Comma 4 2 4 2 4 2 5" xfId="19138" xr:uid="{4CF75F40-2A9B-43D5-9853-0C65AC622364}"/>
    <cellStyle name="Comma 4 2 4 2 4 2 5 2" xfId="38115" xr:uid="{7928AFF6-1195-4E72-96F6-54DE12F622FE}"/>
    <cellStyle name="Comma 4 2 4 2 4 2 6" xfId="25475" xr:uid="{744FDC69-7048-4A54-96D4-00CC931E92CB}"/>
    <cellStyle name="Comma 4 2 4 2 4 3" xfId="3557" xr:uid="{D6B77B82-B6D2-4C38-AC67-E620E170610C}"/>
    <cellStyle name="Comma 4 2 4 2 4 3 2" xfId="7054" xr:uid="{6FB2175C-92C0-4A95-9CBE-1DA5040B999D}"/>
    <cellStyle name="Comma 4 2 4 2 4 3 2 2" xfId="14419" xr:uid="{51495D64-BAB3-4007-9EB1-921097CC9E14}"/>
    <cellStyle name="Comma 4 2 4 2 4 3 2 2 2" xfId="47037" xr:uid="{4A243408-689C-455D-A1E4-CBDDCD65419E}"/>
    <cellStyle name="Comma 4 2 4 2 4 3 2 2 3" xfId="34409" xr:uid="{AB2911DC-23DC-4C55-A990-CF861BB05C82}"/>
    <cellStyle name="Comma 4 2 4 2 4 3 2 3" xfId="21779" xr:uid="{7F58D532-5AB0-4536-8FAE-8548A1707E71}"/>
    <cellStyle name="Comma 4 2 4 2 4 3 2 3 2" xfId="40756" xr:uid="{AA39166A-41DF-466E-993C-3E022CE01765}"/>
    <cellStyle name="Comma 4 2 4 2 4 3 2 4" xfId="28116" xr:uid="{98DDADF3-91C6-40AB-8D67-B5CE13C10BEA}"/>
    <cellStyle name="Comma 4 2 4 2 4 3 3" xfId="10923" xr:uid="{25E8ABA9-8C83-4F02-ADF6-97E5B9E2F57D}"/>
    <cellStyle name="Comma 4 2 4 2 4 3 3 2" xfId="43540" xr:uid="{8F1A4FA8-04DA-4C3A-B998-9AEF1F6B9E3E}"/>
    <cellStyle name="Comma 4 2 4 2 4 3 3 3" xfId="30912" xr:uid="{8825B84F-C5E0-498C-A10F-D44EFEA15566}"/>
    <cellStyle name="Comma 4 2 4 2 4 3 4" xfId="18283" xr:uid="{4ED8A19E-58E1-4BA3-88F7-D373B809DAD0}"/>
    <cellStyle name="Comma 4 2 4 2 4 3 4 2" xfId="37259" xr:uid="{A373395B-ACE1-42A9-8EEE-EE884C5605BD}"/>
    <cellStyle name="Comma 4 2 4 2 4 3 5" xfId="24619" xr:uid="{2E95AA3D-581A-4E73-8A3D-C9556684AF93}"/>
    <cellStyle name="Comma 4 2 4 2 4 4" xfId="6177" xr:uid="{A63AC1B9-9A37-45BF-8321-835C64775BD8}"/>
    <cellStyle name="Comma 4 2 4 2 4 4 2" xfId="13542" xr:uid="{9252D7C3-93C6-44AB-840F-18E3D548B3CD}"/>
    <cellStyle name="Comma 4 2 4 2 4 4 2 2" xfId="46160" xr:uid="{B7219D99-C74D-437E-8360-1383037F2395}"/>
    <cellStyle name="Comma 4 2 4 2 4 4 2 3" xfId="33532" xr:uid="{AB46B66C-1DF0-486D-B57F-51D7B90172AE}"/>
    <cellStyle name="Comma 4 2 4 2 4 4 3" xfId="20902" xr:uid="{F60B6B0C-80BC-43A5-8AF9-01D57CC667C3}"/>
    <cellStyle name="Comma 4 2 4 2 4 4 3 2" xfId="39879" xr:uid="{35C82A65-EBB4-4F30-B171-FA08CD7F63AC}"/>
    <cellStyle name="Comma 4 2 4 2 4 4 4" xfId="27239" xr:uid="{6D14218E-3FA1-4BF0-8D99-1A05A25CF83A}"/>
    <cellStyle name="Comma 4 2 4 2 4 5" xfId="10048" xr:uid="{D373B333-5A9A-4D4E-BCEF-8EABEC64AD97}"/>
    <cellStyle name="Comma 4 2 4 2 4 5 2" xfId="42663" xr:uid="{54A813C3-C6B4-46F5-97AF-441CAA5FC9C2}"/>
    <cellStyle name="Comma 4 2 4 2 4 5 3" xfId="30035" xr:uid="{3C78E81E-9E2C-4D7E-854F-A114FE7BA0D6}"/>
    <cellStyle name="Comma 4 2 4 2 4 6" xfId="17408" xr:uid="{19A994FC-0E8B-4A41-889D-8661B8B74B33}"/>
    <cellStyle name="Comma 4 2 4 2 4 6 2" xfId="36382" xr:uid="{EC743FEE-928E-4DD8-9634-B5721178955F}"/>
    <cellStyle name="Comma 4 2 4 2 4 7" xfId="23742" xr:uid="{FC4D193B-3270-4231-A1BB-CEE2F4A3ABC8}"/>
    <cellStyle name="Comma 4 2 4 2 5" xfId="3973" xr:uid="{6BE948D1-D502-4A57-A13F-3CAD0795F7A1}"/>
    <cellStyle name="Comma 4 2 4 2 5 2" xfId="7470" xr:uid="{4198282F-BA0F-4D26-8E9B-98DFC9B03745}"/>
    <cellStyle name="Comma 4 2 4 2 5 2 2" xfId="14835" xr:uid="{22F56566-55F2-4D19-8177-394ED8BEA8D5}"/>
    <cellStyle name="Comma 4 2 4 2 5 2 2 2" xfId="47453" xr:uid="{CB8E2F68-BD52-468E-8470-2E91BAA7F3AB}"/>
    <cellStyle name="Comma 4 2 4 2 5 2 2 3" xfId="34825" xr:uid="{7130A50C-1417-461D-A390-DC7CB1AB3FA8}"/>
    <cellStyle name="Comma 4 2 4 2 5 2 3" xfId="22195" xr:uid="{50AA00D0-DB7D-426C-B529-3D42039BB9CA}"/>
    <cellStyle name="Comma 4 2 4 2 5 2 3 2" xfId="41172" xr:uid="{4495644C-EF3F-4D2A-9F6F-9067702F293A}"/>
    <cellStyle name="Comma 4 2 4 2 5 2 4" xfId="28532" xr:uid="{881F57AB-1D8E-438C-9695-E2978E12E94D}"/>
    <cellStyle name="Comma 4 2 4 2 5 3" xfId="4850" xr:uid="{FB8C311D-98A4-4AE1-ABAD-EBC9B7042FDC}"/>
    <cellStyle name="Comma 4 2 4 2 5 3 2" xfId="12215" xr:uid="{54206209-4BC3-4B43-A5D1-FECC999D83D5}"/>
    <cellStyle name="Comma 4 2 4 2 5 3 2 2" xfId="44833" xr:uid="{A9FC48F0-11D2-488C-9E50-0FEE454DD579}"/>
    <cellStyle name="Comma 4 2 4 2 5 3 2 3" xfId="32205" xr:uid="{E2C3D8E9-C6D3-4643-B6E7-80EDC6AFA144}"/>
    <cellStyle name="Comma 4 2 4 2 5 3 3" xfId="19575" xr:uid="{E386DDC8-D497-4DDD-B0A3-C90B8D0FB45D}"/>
    <cellStyle name="Comma 4 2 4 2 5 3 3 2" xfId="38552" xr:uid="{EAA0C1B9-D9F7-468E-BA65-532CC1EA3C6C}"/>
    <cellStyle name="Comma 4 2 4 2 5 3 4" xfId="25912" xr:uid="{493F0554-2600-4C60-9844-6C80F87F681D}"/>
    <cellStyle name="Comma 4 2 4 2 5 4" xfId="11339" xr:uid="{89974D70-99A5-43A3-A43C-D54CAC5DB9E4}"/>
    <cellStyle name="Comma 4 2 4 2 5 4 2" xfId="43956" xr:uid="{8E81E9D7-E88C-4EEA-806E-538ED825DE01}"/>
    <cellStyle name="Comma 4 2 4 2 5 4 3" xfId="31328" xr:uid="{1511F0A6-B80B-451A-985A-4A9A7097A605}"/>
    <cellStyle name="Comma 4 2 4 2 5 5" xfId="18699" xr:uid="{BCA65CBF-7C6F-4A0B-A99D-F694FC98AEE0}"/>
    <cellStyle name="Comma 4 2 4 2 5 5 2" xfId="37675" xr:uid="{F1963D1A-98D9-4729-B9DB-BDA3493C1C07}"/>
    <cellStyle name="Comma 4 2 4 2 5 6" xfId="25035" xr:uid="{41F29A0E-296B-4693-B832-BACF1FB2D60C}"/>
    <cellStyle name="Comma 4 2 4 2 6" xfId="3123" xr:uid="{DED07255-D083-4CB3-8189-5FECF83213A1}"/>
    <cellStyle name="Comma 4 2 4 2 6 2" xfId="6620" xr:uid="{25C2DF56-27C0-436F-9FDE-0375816D359D}"/>
    <cellStyle name="Comma 4 2 4 2 6 2 2" xfId="13985" xr:uid="{87C8C85F-4759-4127-B499-D13F76D8CD4D}"/>
    <cellStyle name="Comma 4 2 4 2 6 2 2 2" xfId="46603" xr:uid="{005CF7AF-A2F0-4333-8517-78BA3267C3A3}"/>
    <cellStyle name="Comma 4 2 4 2 6 2 2 3" xfId="33975" xr:uid="{4C9200C8-C925-4E56-813B-B3070B363181}"/>
    <cellStyle name="Comma 4 2 4 2 6 2 3" xfId="21345" xr:uid="{20D0400E-F7EE-4753-8678-1C23A2298C08}"/>
    <cellStyle name="Comma 4 2 4 2 6 2 3 2" xfId="40322" xr:uid="{2F1EB6C6-8269-4EE8-94B7-06C7A8D3FEA4}"/>
    <cellStyle name="Comma 4 2 4 2 6 2 4" xfId="27682" xr:uid="{BE956FFC-2A1F-4641-B8A2-E9521C527363}"/>
    <cellStyle name="Comma 4 2 4 2 6 3" xfId="10489" xr:uid="{6103383D-669A-4501-9FE0-06E0A32D0D35}"/>
    <cellStyle name="Comma 4 2 4 2 6 3 2" xfId="43106" xr:uid="{E8277D4B-5BE0-4537-9862-E5EA52269EC0}"/>
    <cellStyle name="Comma 4 2 4 2 6 3 3" xfId="30478" xr:uid="{CE0DCE69-42BB-4101-BBF8-F6F8D8957A08}"/>
    <cellStyle name="Comma 4 2 4 2 6 4" xfId="17849" xr:uid="{BA174497-0D7D-488F-BBF7-543456C9E482}"/>
    <cellStyle name="Comma 4 2 4 2 6 4 2" xfId="36825" xr:uid="{F1CFEA13-4010-4EA8-9C22-5CDB29E9C36A}"/>
    <cellStyle name="Comma 4 2 4 2 6 5" xfId="24185" xr:uid="{F01F5D81-95B9-4DFB-89FE-E3C9F75FD1D5}"/>
    <cellStyle name="Comma 4 2 4 2 7" xfId="5735" xr:uid="{70301CBE-DECC-41CE-82E7-1472A51E4A2B}"/>
    <cellStyle name="Comma 4 2 4 2 7 2" xfId="13100" xr:uid="{81D93DAC-A0E9-4939-9E6B-28AE84FF18EA}"/>
    <cellStyle name="Comma 4 2 4 2 7 2 2" xfId="45718" xr:uid="{53C40789-AC23-4969-9C1F-E4ADF61DCBAE}"/>
    <cellStyle name="Comma 4 2 4 2 7 2 3" xfId="33090" xr:uid="{BB837322-6C24-4304-99DB-0186F724A981}"/>
    <cellStyle name="Comma 4 2 4 2 7 3" xfId="20460" xr:uid="{182F4F7D-EE21-454C-B1E3-22F881284D33}"/>
    <cellStyle name="Comma 4 2 4 2 7 3 2" xfId="39437" xr:uid="{CE995016-0D33-4E55-A8D6-14A154A30BB2}"/>
    <cellStyle name="Comma 4 2 4 2 7 4" xfId="26797" xr:uid="{D54E6C5F-51D5-4F30-B9B4-2733147012CB}"/>
    <cellStyle name="Comma 4 2 4 2 8" xfId="2168" xr:uid="{470654CD-B308-4738-B699-483B23E31C84}"/>
    <cellStyle name="Comma 4 2 4 2 8 2" xfId="9608" xr:uid="{E2D71F33-E6D7-4763-BFE3-C30DB533C3CF}"/>
    <cellStyle name="Comma 4 2 4 2 8 2 2" xfId="42221" xr:uid="{E6C74216-710F-466E-A164-1465448A52C2}"/>
    <cellStyle name="Comma 4 2 4 2 8 3" xfId="16968" xr:uid="{E0527C05-9ABE-494A-BA37-685A1E4C7D0C}"/>
    <cellStyle name="Comma 4 2 4 2 8 4" xfId="29593" xr:uid="{F9335B36-77F8-46B7-AC87-DBC46F7BD197}"/>
    <cellStyle name="Comma 4 2 4 2 9" xfId="1810" xr:uid="{E7AB8F35-99B4-478E-99DD-28F9EAE2AAB4}"/>
    <cellStyle name="Comma 4 2 4 2 9 2" xfId="9347" xr:uid="{393F014D-BC68-41FA-BD3E-0A95790FDAAD}"/>
    <cellStyle name="Comma 4 2 4 2 9 3" xfId="16707" xr:uid="{4FBB2666-5641-45B2-BA42-0A155752C16A}"/>
    <cellStyle name="Comma 4 2 4 2 9 4" xfId="35896" xr:uid="{B96CA936-734D-463D-A032-948099F2AF4A}"/>
    <cellStyle name="Comma 4 2 4 3" xfId="853" xr:uid="{3CB7789D-79B6-4983-9AC5-6194ECD6D861}"/>
    <cellStyle name="Comma 4 2 4 3 10" xfId="16082" xr:uid="{33F19A6E-E7D0-4AD4-99EC-5DEC4B55BA5A}"/>
    <cellStyle name="Comma 4 2 4 3 11" xfId="23349" xr:uid="{0DA0B692-ACFF-4F75-BE36-F19B7DB691EF}"/>
    <cellStyle name="Comma 4 2 4 3 2" xfId="2391" xr:uid="{ABA3FC20-4C74-48E4-BBA0-F059A1F3CA70}"/>
    <cellStyle name="Comma 4 2 4 3 2 2" xfId="2888" xr:uid="{AD5186C7-5E09-4CBF-A65A-B7A064CDA3B0}"/>
    <cellStyle name="Comma 4 2 4 3 2 2 2" xfId="4620" xr:uid="{66F6881E-DA9E-41BC-B7BE-388FEFD835B5}"/>
    <cellStyle name="Comma 4 2 4 3 2 2 2 2" xfId="8118" xr:uid="{2D2FAC45-BA07-4D1B-A52E-24DFD9FC9E09}"/>
    <cellStyle name="Comma 4 2 4 3 2 2 2 2 2" xfId="15483" xr:uid="{C320C18B-CBBE-4E13-8BAE-1C985FB64D68}"/>
    <cellStyle name="Comma 4 2 4 3 2 2 2 2 2 2" xfId="48101" xr:uid="{924F75FD-975F-4602-8333-C567844841E3}"/>
    <cellStyle name="Comma 4 2 4 3 2 2 2 2 2 3" xfId="35473" xr:uid="{A9B2AE8D-AB28-48DC-BCF6-B4CE6B136D7A}"/>
    <cellStyle name="Comma 4 2 4 3 2 2 2 2 3" xfId="22843" xr:uid="{6F5F9232-54F2-4D6D-827C-08563396DF7D}"/>
    <cellStyle name="Comma 4 2 4 3 2 2 2 2 3 2" xfId="41820" xr:uid="{B48C17FC-82AB-4F17-A34D-AAE8F650765A}"/>
    <cellStyle name="Comma 4 2 4 3 2 2 2 2 4" xfId="29180" xr:uid="{E0AFC0CC-40D1-4751-A151-C46CB6BBC358}"/>
    <cellStyle name="Comma 4 2 4 3 2 2 2 3" xfId="5500" xr:uid="{BE907DA9-9B59-42EB-B3F4-50EA26C30364}"/>
    <cellStyle name="Comma 4 2 4 3 2 2 2 3 2" xfId="12865" xr:uid="{38E0A6E9-49A4-4B57-A74F-02F52B91EEB7}"/>
    <cellStyle name="Comma 4 2 4 3 2 2 2 3 2 2" xfId="45483" xr:uid="{F8F3B6BD-D3E7-491A-A5B6-7FCD18344B5B}"/>
    <cellStyle name="Comma 4 2 4 3 2 2 2 3 2 3" xfId="32855" xr:uid="{0F9C3816-5C14-49E6-8D2B-41E5F1616CC0}"/>
    <cellStyle name="Comma 4 2 4 3 2 2 2 3 3" xfId="20225" xr:uid="{ECE806FA-18DB-47F4-9E80-534C13BF9D09}"/>
    <cellStyle name="Comma 4 2 4 3 2 2 2 3 3 2" xfId="39202" xr:uid="{EF815D31-5F59-4DE9-9136-01ADB3404631}"/>
    <cellStyle name="Comma 4 2 4 3 2 2 2 3 4" xfId="26562" xr:uid="{9AFD85D0-F0D3-44F7-8ED5-FCDB2A3C9D82}"/>
    <cellStyle name="Comma 4 2 4 3 2 2 2 4" xfId="11986" xr:uid="{EE9A8206-E469-4D04-9FC1-CA8C8E117418}"/>
    <cellStyle name="Comma 4 2 4 3 2 2 2 4 2" xfId="44604" xr:uid="{3771D81B-1F75-4285-B8F6-A227890D563B}"/>
    <cellStyle name="Comma 4 2 4 3 2 2 2 4 3" xfId="31976" xr:uid="{37B30E03-0549-447C-A4CB-06CF642F6841}"/>
    <cellStyle name="Comma 4 2 4 3 2 2 2 5" xfId="19346" xr:uid="{51A41B84-DBD9-4F59-B4C1-24CA097E1D33}"/>
    <cellStyle name="Comma 4 2 4 3 2 2 2 5 2" xfId="38323" xr:uid="{F71076CB-72AD-4E34-9336-0A16512442DE}"/>
    <cellStyle name="Comma 4 2 4 3 2 2 2 6" xfId="25683" xr:uid="{6B9B17FF-D3CD-4553-B3A8-ED0F39534C76}"/>
    <cellStyle name="Comma 4 2 4 3 2 2 3" xfId="3764" xr:uid="{A55F5D28-820A-4167-986A-083841BBBE23}"/>
    <cellStyle name="Comma 4 2 4 3 2 2 3 2" xfId="7261" xr:uid="{E5D19136-663C-4E0F-A985-90FD39E51E08}"/>
    <cellStyle name="Comma 4 2 4 3 2 2 3 2 2" xfId="14626" xr:uid="{E06653E6-F3DF-4BE5-AFBD-3E71F353D193}"/>
    <cellStyle name="Comma 4 2 4 3 2 2 3 2 2 2" xfId="47244" xr:uid="{87FE4A01-103D-4DF9-B93B-6F138E7FB02A}"/>
    <cellStyle name="Comma 4 2 4 3 2 2 3 2 2 3" xfId="34616" xr:uid="{0F1D91B9-88D1-4C3C-BF0D-D2F818104B37}"/>
    <cellStyle name="Comma 4 2 4 3 2 2 3 2 3" xfId="21986" xr:uid="{465CCD85-4EFB-4AC3-A260-1B4DE5E02678}"/>
    <cellStyle name="Comma 4 2 4 3 2 2 3 2 3 2" xfId="40963" xr:uid="{51BBBEFB-55CD-4F6A-ACC2-578BB0E582E8}"/>
    <cellStyle name="Comma 4 2 4 3 2 2 3 2 4" xfId="28323" xr:uid="{B9706759-C212-493F-9C77-775BAC4169D4}"/>
    <cellStyle name="Comma 4 2 4 3 2 2 3 3" xfId="11130" xr:uid="{F6CC2094-F8AC-4336-8507-E962703E2D86}"/>
    <cellStyle name="Comma 4 2 4 3 2 2 3 3 2" xfId="43747" xr:uid="{AB57A898-76BE-49DA-9E37-7C924A2E1250}"/>
    <cellStyle name="Comma 4 2 4 3 2 2 3 3 3" xfId="31119" xr:uid="{A4145663-C304-47C3-ADC7-AE8F60F24390}"/>
    <cellStyle name="Comma 4 2 4 3 2 2 3 4" xfId="18490" xr:uid="{5EC5898A-2D54-4AA0-8264-F516ED435639}"/>
    <cellStyle name="Comma 4 2 4 3 2 2 3 4 2" xfId="37466" xr:uid="{B955F294-D399-4C2F-8123-14425244F20B}"/>
    <cellStyle name="Comma 4 2 4 3 2 2 3 5" xfId="24826" xr:uid="{288EF030-68F2-4219-8564-5F9362B37F85}"/>
    <cellStyle name="Comma 4 2 4 3 2 2 4" xfId="6385" xr:uid="{E7472D82-4222-4CD2-AE0F-C99B640C08DE}"/>
    <cellStyle name="Comma 4 2 4 3 2 2 4 2" xfId="13750" xr:uid="{298EDBC8-A6D3-49BD-B002-C319E35E6F6E}"/>
    <cellStyle name="Comma 4 2 4 3 2 2 4 2 2" xfId="46368" xr:uid="{18162E07-E351-4A92-BB20-2C42BA50AF6B}"/>
    <cellStyle name="Comma 4 2 4 3 2 2 4 2 3" xfId="33740" xr:uid="{6854974F-83C2-49E2-8C55-EF42E6BCB373}"/>
    <cellStyle name="Comma 4 2 4 3 2 2 4 3" xfId="21110" xr:uid="{73A97F59-62D9-4F1E-AC68-AB0AD8FF786A}"/>
    <cellStyle name="Comma 4 2 4 3 2 2 4 3 2" xfId="40087" xr:uid="{8DDBF819-EB18-4752-9A8C-D977E8D2F7F9}"/>
    <cellStyle name="Comma 4 2 4 3 2 2 4 4" xfId="27447" xr:uid="{4623E337-FD92-4899-BF74-9DF7713DBB69}"/>
    <cellStyle name="Comma 4 2 4 3 2 2 5" xfId="10256" xr:uid="{D331EEA5-EEB3-4D70-8314-1AD48D5051F9}"/>
    <cellStyle name="Comma 4 2 4 3 2 2 5 2" xfId="42871" xr:uid="{119B8E1D-0079-4191-918E-3E6A561FD51B}"/>
    <cellStyle name="Comma 4 2 4 3 2 2 5 3" xfId="30243" xr:uid="{95AAEC39-F144-4D22-9B48-D85C029EE942}"/>
    <cellStyle name="Comma 4 2 4 3 2 2 6" xfId="17616" xr:uid="{86468957-5212-4F56-835F-CF2CF57A8EEA}"/>
    <cellStyle name="Comma 4 2 4 3 2 2 6 2" xfId="36590" xr:uid="{DFE83EFC-E829-4544-BBA3-84483B7ED5B7}"/>
    <cellStyle name="Comma 4 2 4 3 2 2 7" xfId="23950" xr:uid="{55838F0B-58DE-464C-91F4-E0DC820FF46E}"/>
    <cellStyle name="Comma 4 2 4 3 2 3" xfId="4180" xr:uid="{554C9831-FC1C-4D2C-88E4-AB94F54DD353}"/>
    <cellStyle name="Comma 4 2 4 3 2 3 2" xfId="7677" xr:uid="{4CC9D733-F9BC-4FA3-A606-A5ED62F42DC8}"/>
    <cellStyle name="Comma 4 2 4 3 2 3 2 2" xfId="15042" xr:uid="{B238DF59-0DC5-4B86-8939-CE94C7B1ACFC}"/>
    <cellStyle name="Comma 4 2 4 3 2 3 2 2 2" xfId="47660" xr:uid="{5B241887-719F-4E46-8811-891F4497822C}"/>
    <cellStyle name="Comma 4 2 4 3 2 3 2 2 3" xfId="35032" xr:uid="{56AE8452-7CEA-4FA4-8B33-A91213A9582A}"/>
    <cellStyle name="Comma 4 2 4 3 2 3 2 3" xfId="22402" xr:uid="{5310699E-C7E0-4463-A4F9-C24DDD581AAF}"/>
    <cellStyle name="Comma 4 2 4 3 2 3 2 3 2" xfId="41379" xr:uid="{36CCBCCD-96EE-422C-8CCC-2170548D853D}"/>
    <cellStyle name="Comma 4 2 4 3 2 3 2 4" xfId="28739" xr:uid="{4EF65E99-5694-4834-B038-85EC2C006A83}"/>
    <cellStyle name="Comma 4 2 4 3 2 3 3" xfId="5058" xr:uid="{16C85E69-B0BC-4A21-BC31-3B3B1682DE7F}"/>
    <cellStyle name="Comma 4 2 4 3 2 3 3 2" xfId="12423" xr:uid="{6D291784-986B-4148-AEB0-D83F5F69285C}"/>
    <cellStyle name="Comma 4 2 4 3 2 3 3 2 2" xfId="45041" xr:uid="{4ED13098-8CF6-425A-94D9-B85DE933569C}"/>
    <cellStyle name="Comma 4 2 4 3 2 3 3 2 3" xfId="32413" xr:uid="{BC3CC75C-BBF5-46A0-B6C9-89D0F138E363}"/>
    <cellStyle name="Comma 4 2 4 3 2 3 3 3" xfId="19783" xr:uid="{FDB01A96-C458-4DB1-B50E-01326CC0F08E}"/>
    <cellStyle name="Comma 4 2 4 3 2 3 3 3 2" xfId="38760" xr:uid="{9EB1F81A-D255-4D5A-864A-48C8058CEC49}"/>
    <cellStyle name="Comma 4 2 4 3 2 3 3 4" xfId="26120" xr:uid="{96193205-73CB-4D38-A0FE-E6D5D8053B1F}"/>
    <cellStyle name="Comma 4 2 4 3 2 3 4" xfId="11546" xr:uid="{F5373EB9-C119-4307-ADFC-A7422B287CF0}"/>
    <cellStyle name="Comma 4 2 4 3 2 3 4 2" xfId="44163" xr:uid="{DA49F1CA-3D59-40C9-94AB-1A0E1B3C7177}"/>
    <cellStyle name="Comma 4 2 4 3 2 3 4 3" xfId="31535" xr:uid="{3BE69C45-63A4-40AE-9001-4E8F8A116049}"/>
    <cellStyle name="Comma 4 2 4 3 2 3 5" xfId="18906" xr:uid="{6AEBDD92-9ECD-4F91-BCE1-2AD6A70220CE}"/>
    <cellStyle name="Comma 4 2 4 3 2 3 5 2" xfId="37882" xr:uid="{0D90CF8F-63B5-4614-87BD-5837D0E129D9}"/>
    <cellStyle name="Comma 4 2 4 3 2 3 6" xfId="25242" xr:uid="{4710D078-C663-4F8B-8E23-F08D29F15C78}"/>
    <cellStyle name="Comma 4 2 4 3 2 4" xfId="3330" xr:uid="{AF91B236-FA0E-4F48-BB61-13162B723F61}"/>
    <cellStyle name="Comma 4 2 4 3 2 4 2" xfId="6827" xr:uid="{70F4677C-49B4-4CE8-984A-B84F3BC2D951}"/>
    <cellStyle name="Comma 4 2 4 3 2 4 2 2" xfId="14192" xr:uid="{86D11B80-138E-4A78-8CE6-94BE977A2EB3}"/>
    <cellStyle name="Comma 4 2 4 3 2 4 2 2 2" xfId="46810" xr:uid="{8FFCA091-C1CE-49D4-BD8B-DE11D645941F}"/>
    <cellStyle name="Comma 4 2 4 3 2 4 2 2 3" xfId="34182" xr:uid="{D5E12A0A-75DD-48FE-80EC-7D5C372FF30E}"/>
    <cellStyle name="Comma 4 2 4 3 2 4 2 3" xfId="21552" xr:uid="{F725E97A-43D0-4D27-80B9-4759F2D64F40}"/>
    <cellStyle name="Comma 4 2 4 3 2 4 2 3 2" xfId="40529" xr:uid="{4C523B81-FFAB-4D50-99EC-68C1179DA3E3}"/>
    <cellStyle name="Comma 4 2 4 3 2 4 2 4" xfId="27889" xr:uid="{0197E8E3-1C27-479B-94CD-3EEB380F1285}"/>
    <cellStyle name="Comma 4 2 4 3 2 4 3" xfId="10696" xr:uid="{D6C1A0D1-E8A8-4791-BFC3-A79284206327}"/>
    <cellStyle name="Comma 4 2 4 3 2 4 3 2" xfId="43313" xr:uid="{53C8F3C2-089F-4F32-8A3E-01A3A06323B9}"/>
    <cellStyle name="Comma 4 2 4 3 2 4 3 3" xfId="30685" xr:uid="{A6DB5F40-0F67-4A98-BE56-0AEEC8ED34BB}"/>
    <cellStyle name="Comma 4 2 4 3 2 4 4" xfId="18056" xr:uid="{A91D9961-A1D4-41D1-B065-D58AB6B68458}"/>
    <cellStyle name="Comma 4 2 4 3 2 4 4 2" xfId="37032" xr:uid="{28D52A14-BE47-419D-BF0E-4837C0DB703D}"/>
    <cellStyle name="Comma 4 2 4 3 2 4 5" xfId="24392" xr:uid="{08928AA1-FD33-4773-AF9D-73179CA10057}"/>
    <cellStyle name="Comma 4 2 4 3 2 5" xfId="5943" xr:uid="{00E7BC22-F8F0-4DC5-83DE-6749C07D481F}"/>
    <cellStyle name="Comma 4 2 4 3 2 5 2" xfId="13308" xr:uid="{5AADA6DE-4961-4C21-8376-4C0858CF58E2}"/>
    <cellStyle name="Comma 4 2 4 3 2 5 2 2" xfId="45926" xr:uid="{A5AB7E4F-EFA7-4CF0-ABFE-977BDC54B5B3}"/>
    <cellStyle name="Comma 4 2 4 3 2 5 2 3" xfId="33298" xr:uid="{0A67331F-7C22-4747-87FD-0CDCBEB75314}"/>
    <cellStyle name="Comma 4 2 4 3 2 5 3" xfId="20668" xr:uid="{EF1CD6B0-1AF0-4A64-BE71-A15F223E5049}"/>
    <cellStyle name="Comma 4 2 4 3 2 5 3 2" xfId="39645" xr:uid="{57A889CD-00FC-4177-8CBE-41A2371E525D}"/>
    <cellStyle name="Comma 4 2 4 3 2 5 4" xfId="27005" xr:uid="{8F09C60E-00AE-4E54-811D-DB0BBAA63FA3}"/>
    <cellStyle name="Comma 4 2 4 3 2 6" xfId="9816" xr:uid="{F84197CF-5164-4934-990C-052D2F4BB209}"/>
    <cellStyle name="Comma 4 2 4 3 2 6 2" xfId="42429" xr:uid="{141B1320-EEC4-4644-B322-582E4411138F}"/>
    <cellStyle name="Comma 4 2 4 3 2 6 3" xfId="29801" xr:uid="{C2742C4D-5592-4A93-9235-70DC0FA6CAF2}"/>
    <cellStyle name="Comma 4 2 4 3 2 7" xfId="17176" xr:uid="{30D7B58C-BCE9-4E6A-B84E-4C812D503A5E}"/>
    <cellStyle name="Comma 4 2 4 3 2 7 2" xfId="36116" xr:uid="{1196EC2E-F30E-4562-8507-E2FE351E79AD}"/>
    <cellStyle name="Comma 4 2 4 3 2 8" xfId="23504" xr:uid="{E51889CA-1ADF-4959-8E82-B78ED6DC1E5E}"/>
    <cellStyle name="Comma 4 2 4 3 3" xfId="2733" xr:uid="{3A56D7B6-282C-4796-B33D-EC50E440CC29}"/>
    <cellStyle name="Comma 4 2 4 3 3 2" xfId="4465" xr:uid="{BBD592A7-D2EE-4CDF-A7D6-3128FD42C17D}"/>
    <cellStyle name="Comma 4 2 4 3 3 2 2" xfId="7963" xr:uid="{DCEFFD08-1AC4-4A66-AD12-A60B9C1A7A8C}"/>
    <cellStyle name="Comma 4 2 4 3 3 2 2 2" xfId="15328" xr:uid="{6D25568E-A5B5-483A-801B-C1380FB5FFF3}"/>
    <cellStyle name="Comma 4 2 4 3 3 2 2 2 2" xfId="47946" xr:uid="{890E67F0-7842-43D7-9F59-73FEC4487B0B}"/>
    <cellStyle name="Comma 4 2 4 3 3 2 2 2 3" xfId="35318" xr:uid="{9622156A-7EFF-4FA4-86E2-1A0BBE677371}"/>
    <cellStyle name="Comma 4 2 4 3 3 2 2 3" xfId="22688" xr:uid="{3A3EAD3C-92A2-44F1-BF52-205E6E54FD2F}"/>
    <cellStyle name="Comma 4 2 4 3 3 2 2 3 2" xfId="41665" xr:uid="{637A161D-722F-43C3-978D-C3DD7F031070}"/>
    <cellStyle name="Comma 4 2 4 3 3 2 2 4" xfId="29025" xr:uid="{722C57FE-BD7D-4229-A636-58DFDFFA0D0D}"/>
    <cellStyle name="Comma 4 2 4 3 3 2 3" xfId="5345" xr:uid="{01490FD8-B804-4C4E-94AA-A9133F9AA4D0}"/>
    <cellStyle name="Comma 4 2 4 3 3 2 3 2" xfId="12710" xr:uid="{93F202AC-4897-488E-8876-83F6F0EB2A3E}"/>
    <cellStyle name="Comma 4 2 4 3 3 2 3 2 2" xfId="45328" xr:uid="{F41FD1DB-62E3-4360-92BC-15FB1CE9A5C1}"/>
    <cellStyle name="Comma 4 2 4 3 3 2 3 2 3" xfId="32700" xr:uid="{10AB3F74-9956-4851-A586-BF2742935096}"/>
    <cellStyle name="Comma 4 2 4 3 3 2 3 3" xfId="20070" xr:uid="{D7DC7D4F-587E-47F2-A1C7-6BCD827CD883}"/>
    <cellStyle name="Comma 4 2 4 3 3 2 3 3 2" xfId="39047" xr:uid="{E7A3F9A2-BC18-44A3-99C0-420DC84E00FB}"/>
    <cellStyle name="Comma 4 2 4 3 3 2 3 4" xfId="26407" xr:uid="{8001C1B6-1E57-44DD-BAD8-4D480354EFC6}"/>
    <cellStyle name="Comma 4 2 4 3 3 2 4" xfId="11831" xr:uid="{1D6A5E0C-7FE2-4950-BDC3-13899C759030}"/>
    <cellStyle name="Comma 4 2 4 3 3 2 4 2" xfId="44449" xr:uid="{E86D5C9B-A6AA-4710-B42B-E2E1CF1ACB6C}"/>
    <cellStyle name="Comma 4 2 4 3 3 2 4 3" xfId="31821" xr:uid="{B3668C4A-9830-4901-8A88-CB73D8B8DD10}"/>
    <cellStyle name="Comma 4 2 4 3 3 2 5" xfId="19191" xr:uid="{D972EEC1-8965-49AD-9675-64E85B8577CA}"/>
    <cellStyle name="Comma 4 2 4 3 3 2 5 2" xfId="38168" xr:uid="{D8D1CBCC-6B3A-47F1-907B-341EE5728F7E}"/>
    <cellStyle name="Comma 4 2 4 3 3 2 6" xfId="25528" xr:uid="{490C8269-E145-4FE8-B239-75E5F055B58C}"/>
    <cellStyle name="Comma 4 2 4 3 3 3" xfId="3610" xr:uid="{808F1A67-8C17-4129-A568-3A8865A3B7D7}"/>
    <cellStyle name="Comma 4 2 4 3 3 3 2" xfId="7107" xr:uid="{7F506954-DFF5-4950-9801-E7F931E6D29E}"/>
    <cellStyle name="Comma 4 2 4 3 3 3 2 2" xfId="14472" xr:uid="{D2AEDACB-7BE8-494B-9B21-1056D99A180D}"/>
    <cellStyle name="Comma 4 2 4 3 3 3 2 2 2" xfId="47090" xr:uid="{5B7C3CDA-CAB4-491C-A698-B8130628A2CC}"/>
    <cellStyle name="Comma 4 2 4 3 3 3 2 2 3" xfId="34462" xr:uid="{82614F16-2697-4D39-AA30-26996DD6C639}"/>
    <cellStyle name="Comma 4 2 4 3 3 3 2 3" xfId="21832" xr:uid="{004AF760-C1DE-4980-975F-E583E8D5B944}"/>
    <cellStyle name="Comma 4 2 4 3 3 3 2 3 2" xfId="40809" xr:uid="{0652D0C1-4EF5-4348-A981-BE4D1CECF6BC}"/>
    <cellStyle name="Comma 4 2 4 3 3 3 2 4" xfId="28169" xr:uid="{9D2CADE6-8EB9-445A-A645-BA8DA402D5B3}"/>
    <cellStyle name="Comma 4 2 4 3 3 3 3" xfId="10976" xr:uid="{792FEBA2-B5B0-4B33-ACD0-BB0D2C87D0CC}"/>
    <cellStyle name="Comma 4 2 4 3 3 3 3 2" xfId="43593" xr:uid="{6F5F048E-6797-427E-8444-7EB70686E329}"/>
    <cellStyle name="Comma 4 2 4 3 3 3 3 3" xfId="30965" xr:uid="{70DDCE97-7798-4392-BADE-E6F5C839F2C3}"/>
    <cellStyle name="Comma 4 2 4 3 3 3 4" xfId="18336" xr:uid="{6449065B-34EB-4717-822A-0E707B3E4CBA}"/>
    <cellStyle name="Comma 4 2 4 3 3 3 4 2" xfId="37312" xr:uid="{BE59F786-E4F8-4918-83A8-4B5109F91FAE}"/>
    <cellStyle name="Comma 4 2 4 3 3 3 5" xfId="24672" xr:uid="{8D9AD431-7AD8-432B-8F4E-7DB7A4FFFD99}"/>
    <cellStyle name="Comma 4 2 4 3 3 4" xfId="6230" xr:uid="{7E77E904-C430-4E81-9544-476F8A02BB0F}"/>
    <cellStyle name="Comma 4 2 4 3 3 4 2" xfId="13595" xr:uid="{DAF52C09-BCB8-4B16-A20F-15FDCF42A0F8}"/>
    <cellStyle name="Comma 4 2 4 3 3 4 2 2" xfId="46213" xr:uid="{33849481-65D4-40B2-BC03-11514D9A1779}"/>
    <cellStyle name="Comma 4 2 4 3 3 4 2 3" xfId="33585" xr:uid="{B0DC21EC-AD0F-49C5-AEAB-61B8C0F15D08}"/>
    <cellStyle name="Comma 4 2 4 3 3 4 3" xfId="20955" xr:uid="{AF1216B5-2301-4C04-94A0-1EB875CD76BF}"/>
    <cellStyle name="Comma 4 2 4 3 3 4 3 2" xfId="39932" xr:uid="{01D3527B-B6D7-4D3E-9709-0C1AD40016B6}"/>
    <cellStyle name="Comma 4 2 4 3 3 4 4" xfId="27292" xr:uid="{62BFE3B5-D373-4A89-86AD-8B5B3B8EA42A}"/>
    <cellStyle name="Comma 4 2 4 3 3 5" xfId="10101" xr:uid="{821345E5-746B-4062-97C7-9A5520A85175}"/>
    <cellStyle name="Comma 4 2 4 3 3 5 2" xfId="42716" xr:uid="{C1C11135-2E2C-4649-ABA7-236E42EABC83}"/>
    <cellStyle name="Comma 4 2 4 3 3 5 3" xfId="30088" xr:uid="{5CBFAD6C-F920-4CAD-9CC3-85FD7D34FC09}"/>
    <cellStyle name="Comma 4 2 4 3 3 6" xfId="17461" xr:uid="{03A1751D-C76D-40A0-B114-DCC514CC780D}"/>
    <cellStyle name="Comma 4 2 4 3 3 6 2" xfId="36435" xr:uid="{9A73E013-A87F-4070-93C0-00FA1AFDA7B5}"/>
    <cellStyle name="Comma 4 2 4 3 3 7" xfId="23795" xr:uid="{8D9344E7-A9FF-4BB3-9E40-06D740D2984C}"/>
    <cellStyle name="Comma 4 2 4 3 4" xfId="4025" xr:uid="{B4339BE8-3C70-4B3D-B0E5-35EE41D6E5CD}"/>
    <cellStyle name="Comma 4 2 4 3 4 2" xfId="7522" xr:uid="{9C5EAAF2-6449-4174-974A-3AE7DD8FB0CB}"/>
    <cellStyle name="Comma 4 2 4 3 4 2 2" xfId="14887" xr:uid="{4878BA0E-EC30-4A06-8174-36801161CD30}"/>
    <cellStyle name="Comma 4 2 4 3 4 2 2 2" xfId="47505" xr:uid="{1AF2BCA7-688C-454F-A82E-AC6CFD46FFAC}"/>
    <cellStyle name="Comma 4 2 4 3 4 2 2 3" xfId="34877" xr:uid="{BDA0B38D-04EC-49C6-AAF6-918A9DEE3CA0}"/>
    <cellStyle name="Comma 4 2 4 3 4 2 3" xfId="22247" xr:uid="{BC44388E-0672-4924-A401-6B6170E2DC6E}"/>
    <cellStyle name="Comma 4 2 4 3 4 2 3 2" xfId="41224" xr:uid="{5CF7ABCA-C960-464D-853A-50B1F8A00D36}"/>
    <cellStyle name="Comma 4 2 4 3 4 2 4" xfId="28584" xr:uid="{716813FD-027A-49B6-BC64-3D07B789EBAC}"/>
    <cellStyle name="Comma 4 2 4 3 4 3" xfId="4903" xr:uid="{8C94CBA8-06F6-4A05-8810-7C4F2BBF99FB}"/>
    <cellStyle name="Comma 4 2 4 3 4 3 2" xfId="12268" xr:uid="{A32F7D4C-7274-4138-A3DC-B84AFEAF1982}"/>
    <cellStyle name="Comma 4 2 4 3 4 3 2 2" xfId="44886" xr:uid="{AB4485F3-EC46-403B-8769-439E4ED17839}"/>
    <cellStyle name="Comma 4 2 4 3 4 3 2 3" xfId="32258" xr:uid="{7624B81E-F591-46EA-B39E-9AD855B22CF7}"/>
    <cellStyle name="Comma 4 2 4 3 4 3 3" xfId="19628" xr:uid="{708B1F12-5CBB-4257-A2F5-38944292ECC5}"/>
    <cellStyle name="Comma 4 2 4 3 4 3 3 2" xfId="38605" xr:uid="{32C52374-B725-465E-95A2-68240AD716A4}"/>
    <cellStyle name="Comma 4 2 4 3 4 3 4" xfId="25965" xr:uid="{C198591A-F166-4CFB-A78C-12AF4D7297CE}"/>
    <cellStyle name="Comma 4 2 4 3 4 4" xfId="11391" xr:uid="{D5AE186F-AEB2-4AAE-8727-6B5FCC9DFF5C}"/>
    <cellStyle name="Comma 4 2 4 3 4 4 2" xfId="44008" xr:uid="{29BEE7AB-8289-41F1-99C3-79E60CFC2E2D}"/>
    <cellStyle name="Comma 4 2 4 3 4 4 3" xfId="31380" xr:uid="{B003B6C7-AFE6-40A8-8EF1-642631888F81}"/>
    <cellStyle name="Comma 4 2 4 3 4 5" xfId="18751" xr:uid="{E0A737E2-A9BB-414B-AEB0-53A4E42A3A25}"/>
    <cellStyle name="Comma 4 2 4 3 4 5 2" xfId="37727" xr:uid="{9C1C1FFC-E7A8-4DCC-9A3F-65086208A23E}"/>
    <cellStyle name="Comma 4 2 4 3 4 6" xfId="25087" xr:uid="{821BE5A5-DC19-45DC-BED7-C8D54B6F4701}"/>
    <cellStyle name="Comma 4 2 4 3 5" xfId="3175" xr:uid="{24D0FB3C-2F6F-41E4-86A6-0B967367D751}"/>
    <cellStyle name="Comma 4 2 4 3 5 2" xfId="6672" xr:uid="{42D5B492-CA92-4A7D-9803-BE6C89E12F11}"/>
    <cellStyle name="Comma 4 2 4 3 5 2 2" xfId="14037" xr:uid="{FEAB9684-F0EE-4B3F-BED6-0AD80A2ADB19}"/>
    <cellStyle name="Comma 4 2 4 3 5 2 2 2" xfId="46655" xr:uid="{92FF3818-7BBF-4240-BCCB-B104BD536DB4}"/>
    <cellStyle name="Comma 4 2 4 3 5 2 2 3" xfId="34027" xr:uid="{3A4A80E4-C86E-4EB6-8F57-BD28FF97A259}"/>
    <cellStyle name="Comma 4 2 4 3 5 2 3" xfId="21397" xr:uid="{9D842D3A-4604-4690-88FB-24FB2A05EF34}"/>
    <cellStyle name="Comma 4 2 4 3 5 2 3 2" xfId="40374" xr:uid="{0FE0E4D0-40F4-4954-80C9-7CDA9541692C}"/>
    <cellStyle name="Comma 4 2 4 3 5 2 4" xfId="27734" xr:uid="{5E8462D8-4404-44EE-9D31-345BFE13DC6E}"/>
    <cellStyle name="Comma 4 2 4 3 5 3" xfId="10541" xr:uid="{A8A7ED67-4686-4A72-A92D-93C52B68A1A1}"/>
    <cellStyle name="Comma 4 2 4 3 5 3 2" xfId="43158" xr:uid="{63D45E72-E2ED-4717-9820-D74FAE6309E9}"/>
    <cellStyle name="Comma 4 2 4 3 5 3 3" xfId="30530" xr:uid="{98826BF5-3AC9-4AC7-A710-A808C49AD530}"/>
    <cellStyle name="Comma 4 2 4 3 5 4" xfId="17901" xr:uid="{CF93EFB3-3953-4632-9A35-7B021CAC740D}"/>
    <cellStyle name="Comma 4 2 4 3 5 4 2" xfId="36877" xr:uid="{C9563FAA-C687-4898-9EE0-47504CE34FAC}"/>
    <cellStyle name="Comma 4 2 4 3 5 5" xfId="24237" xr:uid="{7DD73F43-56F8-49B2-8CB3-73DADB19BAA1}"/>
    <cellStyle name="Comma 4 2 4 3 6" xfId="5788" xr:uid="{D8C3E994-9184-4481-AD5D-CF7AE0C9E990}"/>
    <cellStyle name="Comma 4 2 4 3 6 2" xfId="13153" xr:uid="{9E9886B7-213D-4FAE-90A1-C48B2AC7EFE4}"/>
    <cellStyle name="Comma 4 2 4 3 6 2 2" xfId="45771" xr:uid="{6C4CCA17-08BC-43DB-9C26-578F08E0CB2A}"/>
    <cellStyle name="Comma 4 2 4 3 6 2 3" xfId="33143" xr:uid="{6CC6EBFB-E32E-4626-BEAA-4F647CBCE291}"/>
    <cellStyle name="Comma 4 2 4 3 6 3" xfId="20513" xr:uid="{D47D4EEC-5CF9-452B-87A4-91525F278393}"/>
    <cellStyle name="Comma 4 2 4 3 6 3 2" xfId="39490" xr:uid="{5BF9E647-A71F-46B0-A700-27EC423D1A6C}"/>
    <cellStyle name="Comma 4 2 4 3 6 4" xfId="26850" xr:uid="{A2DA90DB-F9AC-436D-BEA8-F75E95564525}"/>
    <cellStyle name="Comma 4 2 4 3 7" xfId="2236" xr:uid="{52817398-FD5C-4D7C-A8CD-4A599AF01A9C}"/>
    <cellStyle name="Comma 4 2 4 3 7 2" xfId="9661" xr:uid="{B8E89833-E63C-45E8-88EB-44E5483D6832}"/>
    <cellStyle name="Comma 4 2 4 3 7 2 2" xfId="42274" xr:uid="{14559C3C-0D76-48BC-982E-4421AC96D032}"/>
    <cellStyle name="Comma 4 2 4 3 7 3" xfId="17021" xr:uid="{60789AB2-5162-4E68-AA21-7DBB061021E4}"/>
    <cellStyle name="Comma 4 2 4 3 7 4" xfId="29646" xr:uid="{2BA6D5BA-E7D8-4727-9FFA-6B60CBE06F9F}"/>
    <cellStyle name="Comma 4 2 4 3 8" xfId="1906" xr:uid="{192EBC3C-4346-4A29-9081-2F9F4F740FD3}"/>
    <cellStyle name="Comma 4 2 4 3 8 2" xfId="9443" xr:uid="{E3CBA94B-5D44-4B89-8533-5D8F5D738FFF}"/>
    <cellStyle name="Comma 4 2 4 3 8 3" xfId="16803" xr:uid="{9D86B216-96A3-4283-B3A3-2ACD1E610629}"/>
    <cellStyle name="Comma 4 2 4 3 8 4" xfId="35961" xr:uid="{CF0BCDA1-855B-4C5D-ABF2-2DDD75A148BC}"/>
    <cellStyle name="Comma 4 2 4 3 9" xfId="8722" xr:uid="{2D6A6E70-CD80-4460-9AF8-65C3A5F4D083}"/>
    <cellStyle name="Comma 4 2 4 4" xfId="2315" xr:uid="{6DA9D5D2-2860-4969-B650-6689AFF186A4}"/>
    <cellStyle name="Comma 4 2 4 4 2" xfId="2812" xr:uid="{EE0FCD6D-BCE5-482D-9081-A7F35697CA1C}"/>
    <cellStyle name="Comma 4 2 4 4 2 2" xfId="4544" xr:uid="{9659F8CC-5DDF-4B02-81EE-31B4D5645B13}"/>
    <cellStyle name="Comma 4 2 4 4 2 2 2" xfId="8042" xr:uid="{15A1CDCE-4756-41CC-9518-4CF084F256FE}"/>
    <cellStyle name="Comma 4 2 4 4 2 2 2 2" xfId="15407" xr:uid="{BAE68017-6B61-4FCC-B0F2-61FDAA68C1B7}"/>
    <cellStyle name="Comma 4 2 4 4 2 2 2 2 2" xfId="48025" xr:uid="{6BE3BD47-FA3F-4FCB-B11D-61016AF78150}"/>
    <cellStyle name="Comma 4 2 4 4 2 2 2 2 3" xfId="35397" xr:uid="{21377FBB-F9AE-4828-B050-1242B6284F48}"/>
    <cellStyle name="Comma 4 2 4 4 2 2 2 3" xfId="22767" xr:uid="{BF386D1D-49E3-4968-A81B-D9E3A916B3B6}"/>
    <cellStyle name="Comma 4 2 4 4 2 2 2 3 2" xfId="41744" xr:uid="{0D0F9096-A51D-45CB-B786-8C96C27D4D68}"/>
    <cellStyle name="Comma 4 2 4 4 2 2 2 4" xfId="29104" xr:uid="{EA7BFA14-9432-4B47-8180-6C88104227E8}"/>
    <cellStyle name="Comma 4 2 4 4 2 2 3" xfId="5424" xr:uid="{69CC2A5B-95B7-4704-B45B-A4D7A4F7B1FD}"/>
    <cellStyle name="Comma 4 2 4 4 2 2 3 2" xfId="12789" xr:uid="{37B65DB0-2ED3-4FD9-AB56-F98CF1DF8BBA}"/>
    <cellStyle name="Comma 4 2 4 4 2 2 3 2 2" xfId="45407" xr:uid="{41F7076F-55CC-48E6-B437-B6EE9EF86A34}"/>
    <cellStyle name="Comma 4 2 4 4 2 2 3 2 3" xfId="32779" xr:uid="{81034B23-353B-4DDC-B477-7FC132C897B8}"/>
    <cellStyle name="Comma 4 2 4 4 2 2 3 3" xfId="20149" xr:uid="{3763A334-A31F-468E-B310-A0E6F9CD1B79}"/>
    <cellStyle name="Comma 4 2 4 4 2 2 3 3 2" xfId="39126" xr:uid="{63E04454-6265-4BAF-B55F-1F011696226F}"/>
    <cellStyle name="Comma 4 2 4 4 2 2 3 4" xfId="26486" xr:uid="{1091D388-BB5A-4587-BF85-BB19BAE5E94B}"/>
    <cellStyle name="Comma 4 2 4 4 2 2 4" xfId="11910" xr:uid="{82591988-6837-4CAA-A0B6-2251A2859E19}"/>
    <cellStyle name="Comma 4 2 4 4 2 2 4 2" xfId="44528" xr:uid="{B380A3F9-AB17-4F10-881E-BD478D2D3CE0}"/>
    <cellStyle name="Comma 4 2 4 4 2 2 4 3" xfId="31900" xr:uid="{6B12A990-93CA-4164-A170-01309AD02240}"/>
    <cellStyle name="Comma 4 2 4 4 2 2 5" xfId="19270" xr:uid="{622CBE49-8B5C-41DA-A3A3-0861F65B83ED}"/>
    <cellStyle name="Comma 4 2 4 4 2 2 5 2" xfId="38247" xr:uid="{73D45ADE-8624-41C6-8583-2F9B1687F37E}"/>
    <cellStyle name="Comma 4 2 4 4 2 2 6" xfId="25607" xr:uid="{ED3EB11E-5A42-472D-9E12-4E4859E47872}"/>
    <cellStyle name="Comma 4 2 4 4 2 3" xfId="3688" xr:uid="{0D3A47C5-1C6D-4BA5-B80F-7FAC586C4B95}"/>
    <cellStyle name="Comma 4 2 4 4 2 3 2" xfId="7185" xr:uid="{68A84A2E-06AF-4B48-9523-C5BC971393ED}"/>
    <cellStyle name="Comma 4 2 4 4 2 3 2 2" xfId="14550" xr:uid="{45007D35-12F7-47BA-AA03-EDBDF26E08C9}"/>
    <cellStyle name="Comma 4 2 4 4 2 3 2 2 2" xfId="47168" xr:uid="{59FD9E35-3D98-4AFB-B356-9D4E04EA56FE}"/>
    <cellStyle name="Comma 4 2 4 4 2 3 2 2 3" xfId="34540" xr:uid="{A67458F9-6BF7-48FC-92B1-A7D642A2AF6C}"/>
    <cellStyle name="Comma 4 2 4 4 2 3 2 3" xfId="21910" xr:uid="{3AB5CA6E-90C6-42EB-8E34-AA587C1F01A0}"/>
    <cellStyle name="Comma 4 2 4 4 2 3 2 3 2" xfId="40887" xr:uid="{6DDC3099-7958-409A-90A7-E3F0E7779841}"/>
    <cellStyle name="Comma 4 2 4 4 2 3 2 4" xfId="28247" xr:uid="{6E87891F-7E83-44C1-BF20-108658068F7A}"/>
    <cellStyle name="Comma 4 2 4 4 2 3 3" xfId="11054" xr:uid="{4DB4F5B7-0AD2-4074-A52E-DE29B7D456DB}"/>
    <cellStyle name="Comma 4 2 4 4 2 3 3 2" xfId="43671" xr:uid="{56ED5F7A-77A4-4782-AB57-843908F997E8}"/>
    <cellStyle name="Comma 4 2 4 4 2 3 3 3" xfId="31043" xr:uid="{F893DB1E-FB12-4FB2-91D8-0713AF78ECAA}"/>
    <cellStyle name="Comma 4 2 4 4 2 3 4" xfId="18414" xr:uid="{0D5F2052-7A64-41C3-B1D2-35A12F0B2722}"/>
    <cellStyle name="Comma 4 2 4 4 2 3 4 2" xfId="37390" xr:uid="{E43771F6-3B72-4AC0-BB3C-0C24CF44AF68}"/>
    <cellStyle name="Comma 4 2 4 4 2 3 5" xfId="24750" xr:uid="{93E547C4-9CE3-43EB-93BA-2D1CDFD99618}"/>
    <cellStyle name="Comma 4 2 4 4 2 4" xfId="6309" xr:uid="{1F54E4CD-2D50-4671-9816-3C893BFA49F6}"/>
    <cellStyle name="Comma 4 2 4 4 2 4 2" xfId="13674" xr:uid="{58E68846-9835-4EE0-9545-58E93F82E5A1}"/>
    <cellStyle name="Comma 4 2 4 4 2 4 2 2" xfId="46292" xr:uid="{49C9EE83-8E96-46EA-B4E2-2BDD2C398A41}"/>
    <cellStyle name="Comma 4 2 4 4 2 4 2 3" xfId="33664" xr:uid="{96E39A55-08DB-42CD-A30B-D983A677525B}"/>
    <cellStyle name="Comma 4 2 4 4 2 4 3" xfId="21034" xr:uid="{7E768703-361B-4BE5-B928-6E7302104B63}"/>
    <cellStyle name="Comma 4 2 4 4 2 4 3 2" xfId="40011" xr:uid="{16944507-2312-4511-A372-3B6A039E5135}"/>
    <cellStyle name="Comma 4 2 4 4 2 4 4" xfId="27371" xr:uid="{769EA1DF-17E4-4148-BDC5-E6A6A3B2F2DF}"/>
    <cellStyle name="Comma 4 2 4 4 2 5" xfId="10180" xr:uid="{A99F157E-B7D3-4C83-9D61-1F5E54DA4C25}"/>
    <cellStyle name="Comma 4 2 4 4 2 5 2" xfId="42795" xr:uid="{83C571A0-A624-4982-8628-8D1088D76B1A}"/>
    <cellStyle name="Comma 4 2 4 4 2 5 3" xfId="30167" xr:uid="{08A5B883-428B-4625-93BD-552C053D4504}"/>
    <cellStyle name="Comma 4 2 4 4 2 6" xfId="17540" xr:uid="{CBA029D1-4B79-4009-87E8-EE524B1A8B94}"/>
    <cellStyle name="Comma 4 2 4 4 2 6 2" xfId="36514" xr:uid="{6EECB514-3A4B-4BD7-83D1-73BCF41C3EC5}"/>
    <cellStyle name="Comma 4 2 4 4 2 7" xfId="23874" xr:uid="{70EF074E-5746-4AFA-A15B-D8AA4B664161}"/>
    <cellStyle name="Comma 4 2 4 4 3" xfId="4104" xr:uid="{211C76EB-9815-493D-9F18-F10D777EBD05}"/>
    <cellStyle name="Comma 4 2 4 4 3 2" xfId="7601" xr:uid="{13603695-BCFB-4BE5-BFDA-A806B5DA763D}"/>
    <cellStyle name="Comma 4 2 4 4 3 2 2" xfId="14966" xr:uid="{CE01D252-D55D-43BC-8CC1-E56DCEA4A8CA}"/>
    <cellStyle name="Comma 4 2 4 4 3 2 2 2" xfId="47584" xr:uid="{8386089F-3A90-4B88-829C-89714422126B}"/>
    <cellStyle name="Comma 4 2 4 4 3 2 2 3" xfId="34956" xr:uid="{E5CCA84B-F6B9-495D-94D9-241DC34C79B8}"/>
    <cellStyle name="Comma 4 2 4 4 3 2 3" xfId="22326" xr:uid="{A5FA6252-C37E-4718-B9B6-F05E11637F53}"/>
    <cellStyle name="Comma 4 2 4 4 3 2 3 2" xfId="41303" xr:uid="{93CB61B3-3FCA-47C5-8BA3-6E748C24CEC9}"/>
    <cellStyle name="Comma 4 2 4 4 3 2 4" xfId="28663" xr:uid="{E11C0F85-7D9A-45AC-A62E-D37200FA1597}"/>
    <cellStyle name="Comma 4 2 4 4 3 3" xfId="4982" xr:uid="{31C06F9B-92DE-42E8-93D1-D5EAE1537901}"/>
    <cellStyle name="Comma 4 2 4 4 3 3 2" xfId="12347" xr:uid="{F28E45E5-6258-4475-958D-596F48A42950}"/>
    <cellStyle name="Comma 4 2 4 4 3 3 2 2" xfId="44965" xr:uid="{E899FC41-6B45-4378-BB59-4E7D1E69522A}"/>
    <cellStyle name="Comma 4 2 4 4 3 3 2 3" xfId="32337" xr:uid="{5F1B8A2B-2430-424A-8763-457D0FA030BC}"/>
    <cellStyle name="Comma 4 2 4 4 3 3 3" xfId="19707" xr:uid="{76BAA869-B3B4-4073-A054-BC12158FE22A}"/>
    <cellStyle name="Comma 4 2 4 4 3 3 3 2" xfId="38684" xr:uid="{B142957C-97D6-437E-821A-F784D4A9C8A8}"/>
    <cellStyle name="Comma 4 2 4 4 3 3 4" xfId="26044" xr:uid="{0F8AF213-0DE6-4EEB-828D-0493C6C96C9C}"/>
    <cellStyle name="Comma 4 2 4 4 3 4" xfId="11470" xr:uid="{0D08FAD4-D1B1-47E2-9FC1-007C0DBB2196}"/>
    <cellStyle name="Comma 4 2 4 4 3 4 2" xfId="44087" xr:uid="{0055B314-7F42-4040-BF8A-42B43557784B}"/>
    <cellStyle name="Comma 4 2 4 4 3 4 3" xfId="31459" xr:uid="{55E548F7-ABF8-4A3D-8EF1-9B8F4B252208}"/>
    <cellStyle name="Comma 4 2 4 4 3 5" xfId="18830" xr:uid="{1BC56AC3-040A-4B7D-B444-C32314BCFA78}"/>
    <cellStyle name="Comma 4 2 4 4 3 5 2" xfId="37806" xr:uid="{4058C121-55F1-4C22-9521-FDAC781D83F4}"/>
    <cellStyle name="Comma 4 2 4 4 3 6" xfId="25166" xr:uid="{6FEF0D7A-F354-42EE-9827-8F700E16A0A4}"/>
    <cellStyle name="Comma 4 2 4 4 4" xfId="3254" xr:uid="{F99274F9-5DB2-438D-9D06-97E85976266B}"/>
    <cellStyle name="Comma 4 2 4 4 4 2" xfId="6751" xr:uid="{B6F5DEEA-E77E-493B-81CD-408C2200881E}"/>
    <cellStyle name="Comma 4 2 4 4 4 2 2" xfId="14116" xr:uid="{39390962-FCB8-414C-85F3-142AAC5E5B8F}"/>
    <cellStyle name="Comma 4 2 4 4 4 2 2 2" xfId="46734" xr:uid="{0E16E013-B5D1-42C6-BA32-BBC0CC82646D}"/>
    <cellStyle name="Comma 4 2 4 4 4 2 2 3" xfId="34106" xr:uid="{96A8845B-87A6-4768-9C11-2FC270EA24E1}"/>
    <cellStyle name="Comma 4 2 4 4 4 2 3" xfId="21476" xr:uid="{133A301A-B1E9-4B40-8810-8DB19CA2BC08}"/>
    <cellStyle name="Comma 4 2 4 4 4 2 3 2" xfId="40453" xr:uid="{55863A48-3C60-4336-A4A2-090245084397}"/>
    <cellStyle name="Comma 4 2 4 4 4 2 4" xfId="27813" xr:uid="{7B63E7E8-0CFB-486B-A131-028D4823F7F2}"/>
    <cellStyle name="Comma 4 2 4 4 4 3" xfId="10620" xr:uid="{F0D5226E-E56C-45BE-BC33-3A534E01B13A}"/>
    <cellStyle name="Comma 4 2 4 4 4 3 2" xfId="43237" xr:uid="{CDEE9DA5-EFE0-4110-A396-53AECEE6EE8A}"/>
    <cellStyle name="Comma 4 2 4 4 4 3 3" xfId="30609" xr:uid="{A40BC164-9008-48D0-97B1-CB3DCD325746}"/>
    <cellStyle name="Comma 4 2 4 4 4 4" xfId="17980" xr:uid="{F439CF75-BFA5-445A-B78C-C7E485B35878}"/>
    <cellStyle name="Comma 4 2 4 4 4 4 2" xfId="36956" xr:uid="{E3B29991-05B2-43FD-8AB5-9AF12FE3312F}"/>
    <cellStyle name="Comma 4 2 4 4 4 5" xfId="24316" xr:uid="{CFCB1F9B-077F-49C8-B41C-B73F436BFDB8}"/>
    <cellStyle name="Comma 4 2 4 4 5" xfId="5867" xr:uid="{146E2609-9C2C-4333-8A7A-83A52E22AD11}"/>
    <cellStyle name="Comma 4 2 4 4 5 2" xfId="13232" xr:uid="{0AC0B289-2465-42AB-938C-35D343292A1D}"/>
    <cellStyle name="Comma 4 2 4 4 5 2 2" xfId="45850" xr:uid="{528696E4-36EB-45F8-96AA-5659D5DCF38C}"/>
    <cellStyle name="Comma 4 2 4 4 5 2 3" xfId="33222" xr:uid="{17811CE2-8FF5-4881-A460-554531625430}"/>
    <cellStyle name="Comma 4 2 4 4 5 3" xfId="20592" xr:uid="{C06A024C-EC08-4A78-8B80-82698ED146C2}"/>
    <cellStyle name="Comma 4 2 4 4 5 3 2" xfId="39569" xr:uid="{A75A68DE-BAE8-40F7-9198-D0CCFF8428C0}"/>
    <cellStyle name="Comma 4 2 4 4 5 4" xfId="26929" xr:uid="{FBE9DDD8-56EB-4F62-8956-A65BFC27D9F7}"/>
    <cellStyle name="Comma 4 2 4 4 6" xfId="9740" xr:uid="{9B574893-AB6F-44DE-9409-DCEE0A0EA94E}"/>
    <cellStyle name="Comma 4 2 4 4 6 2" xfId="42353" xr:uid="{03539B62-8A2F-4A5B-936D-0120B0DA01A6}"/>
    <cellStyle name="Comma 4 2 4 4 6 3" xfId="29725" xr:uid="{8850CD73-8BB8-4D2C-A37F-EC2F70DBD772}"/>
    <cellStyle name="Comma 4 2 4 4 7" xfId="17100" xr:uid="{AD3C3DF6-F3CC-48DA-ABE6-207352860A75}"/>
    <cellStyle name="Comma 4 2 4 4 7 2" xfId="36040" xr:uid="{2B53B549-81B7-44ED-B27F-640E1E09AAF3}"/>
    <cellStyle name="Comma 4 2 4 4 8" xfId="23428" xr:uid="{53FD1F4F-2CE4-4A31-B2C9-3B950E7F1479}"/>
    <cellStyle name="Comma 4 2 4 5" xfId="2566" xr:uid="{3D574300-4682-41F0-AAD2-0ADE917A56EF}"/>
    <cellStyle name="Comma 4 2 4 5 2" xfId="4313" xr:uid="{1E3B237D-D7C0-415C-9F5B-FADAA4AB3A2A}"/>
    <cellStyle name="Comma 4 2 4 5 2 2" xfId="7811" xr:uid="{C9EFB541-21F1-4FD6-A57B-591D9E2EA9A0}"/>
    <cellStyle name="Comma 4 2 4 5 2 2 2" xfId="15176" xr:uid="{18A048C7-468E-482B-BB5C-2FC62CE94EF6}"/>
    <cellStyle name="Comma 4 2 4 5 2 2 2 2" xfId="47794" xr:uid="{3EAD36F8-D8E4-4FC6-87E6-F6AB13335273}"/>
    <cellStyle name="Comma 4 2 4 5 2 2 2 3" xfId="35166" xr:uid="{4AF54C20-D530-4377-A13E-964F00E4EA00}"/>
    <cellStyle name="Comma 4 2 4 5 2 2 3" xfId="22536" xr:uid="{452D4211-0251-4176-BE0A-DBBCBB30B202}"/>
    <cellStyle name="Comma 4 2 4 5 2 2 3 2" xfId="41513" xr:uid="{C9FB6EC7-E59F-4EBF-B458-F1793FA05E6E}"/>
    <cellStyle name="Comma 4 2 4 5 2 2 4" xfId="28873" xr:uid="{BAEEA1FB-5B96-4250-AEEF-551522684912}"/>
    <cellStyle name="Comma 4 2 4 5 2 3" xfId="5193" xr:uid="{9D692E22-0172-499E-824B-31F66DFAF609}"/>
    <cellStyle name="Comma 4 2 4 5 2 3 2" xfId="12558" xr:uid="{7EEF09B5-8FFD-4DA3-94E0-A90D061F83F1}"/>
    <cellStyle name="Comma 4 2 4 5 2 3 2 2" xfId="45176" xr:uid="{E8C75DF2-DADA-4D62-BDAE-27780C14B6D8}"/>
    <cellStyle name="Comma 4 2 4 5 2 3 2 3" xfId="32548" xr:uid="{12CD8C0D-D8CA-446D-84FD-9F3BEDA2A178}"/>
    <cellStyle name="Comma 4 2 4 5 2 3 3" xfId="19918" xr:uid="{B3F2663B-1C29-409F-9DAD-C81C446ECCC7}"/>
    <cellStyle name="Comma 4 2 4 5 2 3 3 2" xfId="38895" xr:uid="{A6D7BB11-4CF5-409A-84FA-2D004DE34714}"/>
    <cellStyle name="Comma 4 2 4 5 2 3 4" xfId="26255" xr:uid="{9B8AC56F-686B-4E6D-9EBC-58A20EA768A6}"/>
    <cellStyle name="Comma 4 2 4 5 2 4" xfId="11679" xr:uid="{580B06B1-EF97-4D96-8EA0-5BA50E1FBE22}"/>
    <cellStyle name="Comma 4 2 4 5 2 4 2" xfId="44297" xr:uid="{D3FEE2BD-5770-419F-A2BC-17F8CA9B2758}"/>
    <cellStyle name="Comma 4 2 4 5 2 4 3" xfId="31669" xr:uid="{B1A5FBB0-F769-4F8D-A0D6-37FA823431E8}"/>
    <cellStyle name="Comma 4 2 4 5 2 5" xfId="19039" xr:uid="{4C67EF78-77D5-4111-9E28-B16C412DB817}"/>
    <cellStyle name="Comma 4 2 4 5 2 5 2" xfId="38016" xr:uid="{62BA7053-9E95-4ACB-984C-21B2B213F170}"/>
    <cellStyle name="Comma 4 2 4 5 2 6" xfId="25376" xr:uid="{76464184-32C8-4D4B-88AE-D30B40D84A98}"/>
    <cellStyle name="Comma 4 2 4 5 3" xfId="3463" xr:uid="{3B26589F-94C6-4603-8E57-7C5DFBD1F00F}"/>
    <cellStyle name="Comma 4 2 4 5 3 2" xfId="6960" xr:uid="{1B9A8B9C-2A30-4B26-AF1B-8468D7AF94F1}"/>
    <cellStyle name="Comma 4 2 4 5 3 2 2" xfId="14325" xr:uid="{638A41B7-6F69-4ACA-911A-D45627987005}"/>
    <cellStyle name="Comma 4 2 4 5 3 2 2 2" xfId="46943" xr:uid="{52211A71-EC99-4946-8CBC-B0B1E407D010}"/>
    <cellStyle name="Comma 4 2 4 5 3 2 2 3" xfId="34315" xr:uid="{6F60B3E8-079F-4817-9C96-F50F1A0B8CE6}"/>
    <cellStyle name="Comma 4 2 4 5 3 2 3" xfId="21685" xr:uid="{0460B100-6B37-4E83-8D83-587219452809}"/>
    <cellStyle name="Comma 4 2 4 5 3 2 3 2" xfId="40662" xr:uid="{51E4C8AD-9867-4996-A948-A102C2C941E0}"/>
    <cellStyle name="Comma 4 2 4 5 3 2 4" xfId="28022" xr:uid="{5C19EA6E-F91D-46FB-8D51-FBD434993F51}"/>
    <cellStyle name="Comma 4 2 4 5 3 3" xfId="10829" xr:uid="{580A8D69-ED6E-40ED-8938-EFE2E8323123}"/>
    <cellStyle name="Comma 4 2 4 5 3 3 2" xfId="43446" xr:uid="{A5586E49-14FB-4E27-882A-CC2A89CF21D2}"/>
    <cellStyle name="Comma 4 2 4 5 3 3 3" xfId="30818" xr:uid="{E2EBA467-EE6E-4187-B370-538CBEA5CB3D}"/>
    <cellStyle name="Comma 4 2 4 5 3 4" xfId="18189" xr:uid="{9A1D1FC0-63DA-45BB-AADA-42B98E23FE2D}"/>
    <cellStyle name="Comma 4 2 4 5 3 4 2" xfId="37165" xr:uid="{E45524D4-2BEA-45AA-A2E4-B50A07A02E51}"/>
    <cellStyle name="Comma 4 2 4 5 3 5" xfId="24525" xr:uid="{3BBC21DD-1050-4691-9E0C-FB8B841F33D6}"/>
    <cellStyle name="Comma 4 2 4 5 4" xfId="6078" xr:uid="{07D37AFF-1538-41BC-B2AA-A76A787928F8}"/>
    <cellStyle name="Comma 4 2 4 5 4 2" xfId="13443" xr:uid="{1BF08885-C91A-4BCF-9185-540ECE64C364}"/>
    <cellStyle name="Comma 4 2 4 5 4 2 2" xfId="46061" xr:uid="{AC78E2F3-B42F-4E05-903F-F91DF4513793}"/>
    <cellStyle name="Comma 4 2 4 5 4 2 3" xfId="33433" xr:uid="{260DAE81-7190-4BF7-8A54-E31772EC674C}"/>
    <cellStyle name="Comma 4 2 4 5 4 3" xfId="20803" xr:uid="{0EC48823-37B3-4807-BD9B-92FFF058897E}"/>
    <cellStyle name="Comma 4 2 4 5 4 3 2" xfId="39780" xr:uid="{F227D694-6A29-4A7D-84AA-AC8768015B59}"/>
    <cellStyle name="Comma 4 2 4 5 4 4" xfId="27140" xr:uid="{55A40A12-AB23-402A-B2D9-61BD80F96586}"/>
    <cellStyle name="Comma 4 2 4 5 5" xfId="9950" xr:uid="{851D6AFC-5A92-43B6-B2D9-B000061C1CB8}"/>
    <cellStyle name="Comma 4 2 4 5 5 2" xfId="42564" xr:uid="{94BB4BB1-D076-499C-B57F-91B408541AFE}"/>
    <cellStyle name="Comma 4 2 4 5 5 3" xfId="29936" xr:uid="{464D8951-6C34-4279-AA71-73346B8D6800}"/>
    <cellStyle name="Comma 4 2 4 5 6" xfId="17310" xr:uid="{967A90ED-F73D-4E33-8BFA-D25C1F13014B}"/>
    <cellStyle name="Comma 4 2 4 5 6 2" xfId="36272" xr:uid="{E5288EBB-D516-4CAB-ADA0-8C1E6337D6E9}"/>
    <cellStyle name="Comma 4 2 4 5 7" xfId="23643" xr:uid="{57495E3F-DDD2-4756-AA9E-4CCB2D9D2C1E}"/>
    <cellStyle name="Comma 4 2 4 6" xfId="3953" xr:uid="{CEE36D3E-241D-484E-8C79-DE7C2886F925}"/>
    <cellStyle name="Comma 4 2 4 6 2" xfId="7450" xr:uid="{57F27B51-75BF-414B-A346-505FE026E0E5}"/>
    <cellStyle name="Comma 4 2 4 6 2 2" xfId="14815" xr:uid="{5B427DC0-238D-40DE-B929-E5BCAFBE42D5}"/>
    <cellStyle name="Comma 4 2 4 6 2 2 2" xfId="47433" xr:uid="{C474E06A-83FD-495E-966E-D7ABB8ADD3E7}"/>
    <cellStyle name="Comma 4 2 4 6 2 2 3" xfId="34805" xr:uid="{249DE476-A50B-4BA2-9308-C1314C6E79C8}"/>
    <cellStyle name="Comma 4 2 4 6 2 3" xfId="22175" xr:uid="{941A47B4-1557-4EB8-B8A3-9F726BC11214}"/>
    <cellStyle name="Comma 4 2 4 6 2 3 2" xfId="41152" xr:uid="{8E05F068-1345-44E0-885E-CDB69F4D2B82}"/>
    <cellStyle name="Comma 4 2 4 6 2 4" xfId="28512" xr:uid="{F5E78470-89CF-4AC1-939C-1EC816D6B463}"/>
    <cellStyle name="Comma 4 2 4 6 3" xfId="4828" xr:uid="{38ABCDC6-7750-499F-805B-D8338A867A48}"/>
    <cellStyle name="Comma 4 2 4 6 3 2" xfId="12193" xr:uid="{F1DB104B-F347-4080-9600-57442AAC911F}"/>
    <cellStyle name="Comma 4 2 4 6 3 2 2" xfId="44811" xr:uid="{987EDFFA-3083-4053-B5BA-9646A3A00244}"/>
    <cellStyle name="Comma 4 2 4 6 3 2 3" xfId="32183" xr:uid="{FEA6C895-236E-45FC-B93F-C332630935AB}"/>
    <cellStyle name="Comma 4 2 4 6 3 3" xfId="19553" xr:uid="{9AAC6241-273E-48D3-AC24-DF7C1DF48A77}"/>
    <cellStyle name="Comma 4 2 4 6 3 3 2" xfId="38530" xr:uid="{6AA6AB40-067B-4454-9831-814F731E2A98}"/>
    <cellStyle name="Comma 4 2 4 6 3 4" xfId="25890" xr:uid="{B8E9968A-BEFE-4E8E-9353-93699F90C664}"/>
    <cellStyle name="Comma 4 2 4 6 4" xfId="11319" xr:uid="{28B1C569-99E2-4639-92B8-7ADA59C9B27D}"/>
    <cellStyle name="Comma 4 2 4 6 4 2" xfId="43936" xr:uid="{A5D5B1C4-DE64-4E73-8F48-CD7E6AF15864}"/>
    <cellStyle name="Comma 4 2 4 6 4 3" xfId="31308" xr:uid="{772BFCE0-EF69-4733-993C-866E32D844C1}"/>
    <cellStyle name="Comma 4 2 4 6 5" xfId="18679" xr:uid="{763A3801-D5E6-498C-958E-6255964FA15D}"/>
    <cellStyle name="Comma 4 2 4 6 5 2" xfId="37655" xr:uid="{C39781DB-FEED-44B7-A453-B42B4F23410F}"/>
    <cellStyle name="Comma 4 2 4 6 6" xfId="25015" xr:uid="{204A5CEA-0528-4D81-8159-74CD77D88DEF}"/>
    <cellStyle name="Comma 4 2 4 7" xfId="3103" xr:uid="{73608A34-AA35-45BD-B24B-6D3291FF78A3}"/>
    <cellStyle name="Comma 4 2 4 7 2" xfId="6600" xr:uid="{62BE6026-4BAF-44A8-BBED-55D35A0E2F24}"/>
    <cellStyle name="Comma 4 2 4 7 2 2" xfId="13965" xr:uid="{F3C64CB7-5C36-4EC6-91B7-A0F5A8A81291}"/>
    <cellStyle name="Comma 4 2 4 7 2 2 2" xfId="46583" xr:uid="{20186920-7465-4A15-B637-B3654FCF2B56}"/>
    <cellStyle name="Comma 4 2 4 7 2 2 3" xfId="33955" xr:uid="{B9FA325A-8947-46C2-906A-615D393A32FC}"/>
    <cellStyle name="Comma 4 2 4 7 2 3" xfId="21325" xr:uid="{09C6725E-90C7-4EC4-AB00-649753228334}"/>
    <cellStyle name="Comma 4 2 4 7 2 3 2" xfId="40302" xr:uid="{371F079F-3D3E-40DD-B37A-0D70AB89DB86}"/>
    <cellStyle name="Comma 4 2 4 7 2 4" xfId="27662" xr:uid="{1B27E1BE-261C-4860-8C08-9E59D017F7CA}"/>
    <cellStyle name="Comma 4 2 4 7 3" xfId="10469" xr:uid="{EA4894A6-24EF-42B5-B4A7-EECF4F7F2EAA}"/>
    <cellStyle name="Comma 4 2 4 7 3 2" xfId="43086" xr:uid="{8710ED50-1902-4385-9713-27BD520EEDEC}"/>
    <cellStyle name="Comma 4 2 4 7 3 3" xfId="30458" xr:uid="{DB62112A-ED06-4E10-9885-F573EF2D0656}"/>
    <cellStyle name="Comma 4 2 4 7 4" xfId="17829" xr:uid="{DBBF11A9-635D-4AA6-A859-6BDB90DD0979}"/>
    <cellStyle name="Comma 4 2 4 7 4 2" xfId="36805" xr:uid="{99004213-C3DC-40A9-A860-B5920F42C627}"/>
    <cellStyle name="Comma 4 2 4 7 5" xfId="24165" xr:uid="{DBDFBAEE-64B0-454C-99EF-CD68B0EE6717}"/>
    <cellStyle name="Comma 4 2 4 8" xfId="5713" xr:uid="{074A5E7A-FA9C-4582-99DC-96F3380CDFC1}"/>
    <cellStyle name="Comma 4 2 4 8 2" xfId="13078" xr:uid="{33CB7FB5-CA00-4CE6-951A-3519171D03A6}"/>
    <cellStyle name="Comma 4 2 4 8 2 2" xfId="45696" xr:uid="{954738C0-E9BD-4DA4-A70B-C4742B075623}"/>
    <cellStyle name="Comma 4 2 4 8 2 3" xfId="33068" xr:uid="{F17718AA-3760-44BE-86AD-9350F8E74099}"/>
    <cellStyle name="Comma 4 2 4 8 3" xfId="20438" xr:uid="{283348CA-E33A-4C6F-AC83-479C8359C15C}"/>
    <cellStyle name="Comma 4 2 4 8 3 2" xfId="39415" xr:uid="{706CC5EC-892E-4B02-ACB9-E091F709DFF2}"/>
    <cellStyle name="Comma 4 2 4 8 4" xfId="26775" xr:uid="{59FA3ED8-2F2F-42E9-ADF0-47E91268C702}"/>
    <cellStyle name="Comma 4 2 4 9" xfId="2115" xr:uid="{AAAFB622-1391-40A9-AE63-1EB002CFC550}"/>
    <cellStyle name="Comma 4 2 4 9 2" xfId="9586" xr:uid="{4A46B81E-D7D3-4CB3-A49E-B6BE8D3E75C0}"/>
    <cellStyle name="Comma 4 2 4 9 2 2" xfId="41979" xr:uid="{CA5BF19F-FAA3-4F4F-9E71-4E77727FBF60}"/>
    <cellStyle name="Comma 4 2 4 9 3" xfId="16946" xr:uid="{F0781EF0-8F20-4BAB-BBE0-320C67B3797D}"/>
    <cellStyle name="Comma 4 2 4 9 4" xfId="29343" xr:uid="{3EB2D93B-CC9B-40A9-AD9A-170460FAD90A}"/>
    <cellStyle name="Comma 4 2 5" xfId="294" xr:uid="{96C87155-C1DD-45A1-8491-8610AE801D00}"/>
    <cellStyle name="Comma 4 2 5 10" xfId="1530" xr:uid="{24A20CCE-48D1-4DF7-82DC-52C7A9F2D41E}"/>
    <cellStyle name="Comma 4 2 5 10 2" xfId="9144" xr:uid="{2FE7FE43-8B37-46D9-A3A5-33F2DB699C37}"/>
    <cellStyle name="Comma 4 2 5 10 3" xfId="16504" xr:uid="{1181934F-06DD-4A6E-9E80-849F49E43DF2}"/>
    <cellStyle name="Comma 4 2 5 10 4" xfId="35873" xr:uid="{5A97AB3B-6FDD-4510-B82B-896116F516DA}"/>
    <cellStyle name="Comma 4 2 5 11" xfId="8397" xr:uid="{5550F70B-F631-44FB-B242-2655B575516C}"/>
    <cellStyle name="Comma 4 2 5 12" xfId="15758" xr:uid="{3FB88DB6-E229-4D4B-B634-502079FE473B}"/>
    <cellStyle name="Comma 4 2 5 13" xfId="23283" xr:uid="{D6028797-2366-497A-9BCF-1375F9947B44}"/>
    <cellStyle name="Comma 4 2 5 2" xfId="546" xr:uid="{6453F353-3C31-4E82-A559-BC741EA52DCC}"/>
    <cellStyle name="Comma 4 2 5 2 10" xfId="23359" xr:uid="{F4CC8CB7-31E8-467C-BF0B-16D2F0FFEC7A}"/>
    <cellStyle name="Comma 4 2 5 2 2" xfId="1179" xr:uid="{F2FD7F94-9C84-447D-B932-163B100D5B66}"/>
    <cellStyle name="Comma 4 2 5 2 2 2" xfId="2898" xr:uid="{FA2CA1A5-1EFB-4D12-B632-F5B8B0326CCD}"/>
    <cellStyle name="Comma 4 2 5 2 2 2 2" xfId="4630" xr:uid="{182400D2-3E1F-4ABC-9DCE-F1B8E7FDF9BB}"/>
    <cellStyle name="Comma 4 2 5 2 2 2 2 2" xfId="8128" xr:uid="{BED34389-13C6-4F17-ACB9-9797A5641D95}"/>
    <cellStyle name="Comma 4 2 5 2 2 2 2 2 2" xfId="15493" xr:uid="{45E85C16-90F1-4E75-8B29-BACD48EFD591}"/>
    <cellStyle name="Comma 4 2 5 2 2 2 2 2 2 2" xfId="48111" xr:uid="{CA2CC7E2-492E-40FF-A434-4DEC80178B8E}"/>
    <cellStyle name="Comma 4 2 5 2 2 2 2 2 2 3" xfId="35483" xr:uid="{2E06ED51-7A5E-4367-B20E-2A4535C17DC7}"/>
    <cellStyle name="Comma 4 2 5 2 2 2 2 2 3" xfId="22853" xr:uid="{B4CA4542-5D6A-4028-B6AD-DFF6D5FF1BD7}"/>
    <cellStyle name="Comma 4 2 5 2 2 2 2 2 3 2" xfId="41830" xr:uid="{6746AA77-E731-4FE9-838A-C34A7C551F99}"/>
    <cellStyle name="Comma 4 2 5 2 2 2 2 2 4" xfId="29190" xr:uid="{EBB3C822-9D12-4377-8715-1C8F31FE015A}"/>
    <cellStyle name="Comma 4 2 5 2 2 2 2 3" xfId="5510" xr:uid="{3BCD01FD-524E-464B-AFBD-0ECB7ED25A82}"/>
    <cellStyle name="Comma 4 2 5 2 2 2 2 3 2" xfId="12875" xr:uid="{0920E9BF-56D6-4F8C-BE0A-1C25D87F25CA}"/>
    <cellStyle name="Comma 4 2 5 2 2 2 2 3 2 2" xfId="45493" xr:uid="{1C4FEDCD-C403-4504-A3E1-CD08C9DBCBBD}"/>
    <cellStyle name="Comma 4 2 5 2 2 2 2 3 2 3" xfId="32865" xr:uid="{1197659D-0B95-4C75-8534-84B7F5213543}"/>
    <cellStyle name="Comma 4 2 5 2 2 2 2 3 3" xfId="20235" xr:uid="{BCACCB81-574A-46FF-B12A-9FAA8CB5C46A}"/>
    <cellStyle name="Comma 4 2 5 2 2 2 2 3 3 2" xfId="39212" xr:uid="{EC263E59-C57A-40BB-82C0-6C67184FFDB7}"/>
    <cellStyle name="Comma 4 2 5 2 2 2 2 3 4" xfId="26572" xr:uid="{0FECE941-8991-43EC-910A-017E524F53C1}"/>
    <cellStyle name="Comma 4 2 5 2 2 2 2 4" xfId="11996" xr:uid="{A625DFF2-DFF9-4557-BC2D-4BB0ADC9F2E7}"/>
    <cellStyle name="Comma 4 2 5 2 2 2 2 4 2" xfId="44614" xr:uid="{99B06C8D-037E-460D-839C-D5305DFBDB2C}"/>
    <cellStyle name="Comma 4 2 5 2 2 2 2 4 3" xfId="31986" xr:uid="{FE2C71D1-6A19-46E5-8AF1-21BEABBAB2AD}"/>
    <cellStyle name="Comma 4 2 5 2 2 2 2 5" xfId="19356" xr:uid="{4FBB1F28-A4B6-4B6B-B57C-B476E3607281}"/>
    <cellStyle name="Comma 4 2 5 2 2 2 2 5 2" xfId="38333" xr:uid="{297259D3-97F9-4936-A7DD-69AD7627C2E4}"/>
    <cellStyle name="Comma 4 2 5 2 2 2 2 6" xfId="25693" xr:uid="{6AB57467-B7AB-4864-895E-CE84E564D99C}"/>
    <cellStyle name="Comma 4 2 5 2 2 2 3" xfId="3774" xr:uid="{CD4E5FEA-0DD5-44BD-9D9C-D43EC8B4FD47}"/>
    <cellStyle name="Comma 4 2 5 2 2 2 3 2" xfId="7271" xr:uid="{62AB522D-6EF1-4FF5-A783-EB544ADF8BFC}"/>
    <cellStyle name="Comma 4 2 5 2 2 2 3 2 2" xfId="14636" xr:uid="{A0ACA97F-5DAB-467C-8031-9DD7F5E765A3}"/>
    <cellStyle name="Comma 4 2 5 2 2 2 3 2 2 2" xfId="47254" xr:uid="{93F954F0-59DC-4F9E-BEFB-293776C356D9}"/>
    <cellStyle name="Comma 4 2 5 2 2 2 3 2 2 3" xfId="34626" xr:uid="{640509A9-8DBB-42A6-A988-FDAA28934C50}"/>
    <cellStyle name="Comma 4 2 5 2 2 2 3 2 3" xfId="21996" xr:uid="{8862F81B-EBA9-4DBF-82CF-DBA74A2B525A}"/>
    <cellStyle name="Comma 4 2 5 2 2 2 3 2 3 2" xfId="40973" xr:uid="{5DFDB21B-71FE-4676-9A31-E764F430C888}"/>
    <cellStyle name="Comma 4 2 5 2 2 2 3 2 4" xfId="28333" xr:uid="{6E52673C-5273-48C9-977F-4A1AAB0E6F5D}"/>
    <cellStyle name="Comma 4 2 5 2 2 2 3 3" xfId="11140" xr:uid="{5D08B144-16D9-4B97-ACB5-B5371B64E601}"/>
    <cellStyle name="Comma 4 2 5 2 2 2 3 3 2" xfId="43757" xr:uid="{70636D11-872C-4647-B5CC-60140B9A3824}"/>
    <cellStyle name="Comma 4 2 5 2 2 2 3 3 3" xfId="31129" xr:uid="{8CF300FF-FE33-47AD-9C36-427C2B7E96BF}"/>
    <cellStyle name="Comma 4 2 5 2 2 2 3 4" xfId="18500" xr:uid="{32AFA139-76D4-4EAA-9112-F8D6B9083602}"/>
    <cellStyle name="Comma 4 2 5 2 2 2 3 4 2" xfId="37476" xr:uid="{AFF72C50-CD6C-4014-A8D3-21055C88BE83}"/>
    <cellStyle name="Comma 4 2 5 2 2 2 3 5" xfId="24836" xr:uid="{886C53DF-6260-4560-9446-912BA1C96CD7}"/>
    <cellStyle name="Comma 4 2 5 2 2 2 4" xfId="6395" xr:uid="{FCD06FA1-CB49-4B7A-9B10-3C491C6445BE}"/>
    <cellStyle name="Comma 4 2 5 2 2 2 4 2" xfId="13760" xr:uid="{561A74B4-C329-438C-933F-7E37905610E1}"/>
    <cellStyle name="Comma 4 2 5 2 2 2 4 2 2" xfId="46378" xr:uid="{DA38FF0F-E833-4B64-B2BE-C954D6B76FE9}"/>
    <cellStyle name="Comma 4 2 5 2 2 2 4 2 3" xfId="33750" xr:uid="{E9133D74-F464-4407-B966-CC3D5121BE2D}"/>
    <cellStyle name="Comma 4 2 5 2 2 2 4 3" xfId="21120" xr:uid="{5AE2F6BD-314D-4A75-8B2C-9C33B19F7476}"/>
    <cellStyle name="Comma 4 2 5 2 2 2 4 3 2" xfId="40097" xr:uid="{9E58BF29-3037-407E-BD04-F0E434228506}"/>
    <cellStyle name="Comma 4 2 5 2 2 2 4 4" xfId="27457" xr:uid="{84C47AF6-31BE-4A41-A26E-551DC65F64FF}"/>
    <cellStyle name="Comma 4 2 5 2 2 2 5" xfId="10266" xr:uid="{1740C7DF-4A61-4924-863F-B27BD3DB08E3}"/>
    <cellStyle name="Comma 4 2 5 2 2 2 5 2" xfId="42881" xr:uid="{73C1BCB6-5E94-4522-9DEE-C8C564ED0D74}"/>
    <cellStyle name="Comma 4 2 5 2 2 2 5 3" xfId="30253" xr:uid="{1C963A07-6EC4-47D1-9803-FC00EBDAD8C6}"/>
    <cellStyle name="Comma 4 2 5 2 2 2 6" xfId="17626" xr:uid="{BBC259CA-8DDA-4975-8BDA-5E067C9E2320}"/>
    <cellStyle name="Comma 4 2 5 2 2 2 6 2" xfId="36600" xr:uid="{1DBD4617-3E79-4505-BA33-52A77A8C713C}"/>
    <cellStyle name="Comma 4 2 5 2 2 2 7" xfId="23960" xr:uid="{58886D7E-16B8-46B0-8E9E-7CC2A2A2311D}"/>
    <cellStyle name="Comma 4 2 5 2 2 3" xfId="4190" xr:uid="{BC9201E7-0FF4-446E-B0B4-43982B86459D}"/>
    <cellStyle name="Comma 4 2 5 2 2 3 2" xfId="7687" xr:uid="{E45D1019-33F6-447C-B2D7-DA2F4F9D8317}"/>
    <cellStyle name="Comma 4 2 5 2 2 3 2 2" xfId="15052" xr:uid="{F7F09683-5A9A-4810-9998-8174D3DA0405}"/>
    <cellStyle name="Comma 4 2 5 2 2 3 2 2 2" xfId="47670" xr:uid="{686823AB-AC9F-4A82-BF25-15466C27CF13}"/>
    <cellStyle name="Comma 4 2 5 2 2 3 2 2 3" xfId="35042" xr:uid="{B5AE1FE4-521A-4832-BCDF-5076F81DA6A9}"/>
    <cellStyle name="Comma 4 2 5 2 2 3 2 3" xfId="22412" xr:uid="{863A0A22-88AD-465D-B11D-E90EC1D9674A}"/>
    <cellStyle name="Comma 4 2 5 2 2 3 2 3 2" xfId="41389" xr:uid="{654ACFB7-8206-43CD-8831-5BA90E56BA36}"/>
    <cellStyle name="Comma 4 2 5 2 2 3 2 4" xfId="28749" xr:uid="{EAFB067E-D5C7-4078-9413-DE099E970743}"/>
    <cellStyle name="Comma 4 2 5 2 2 3 3" xfId="5068" xr:uid="{FAF9E7A6-DCAD-4870-A7A1-14C3AF1F09A4}"/>
    <cellStyle name="Comma 4 2 5 2 2 3 3 2" xfId="12433" xr:uid="{5DE139F2-325E-4578-A6D5-DAF301803959}"/>
    <cellStyle name="Comma 4 2 5 2 2 3 3 2 2" xfId="45051" xr:uid="{3CE10CD7-0845-4D2B-947C-92F8E5DCAABF}"/>
    <cellStyle name="Comma 4 2 5 2 2 3 3 2 3" xfId="32423" xr:uid="{4A496145-075A-4F54-BBAB-226ABB55F2A7}"/>
    <cellStyle name="Comma 4 2 5 2 2 3 3 3" xfId="19793" xr:uid="{6681EEEF-EB3F-41FC-8311-8BE5847C87E2}"/>
    <cellStyle name="Comma 4 2 5 2 2 3 3 3 2" xfId="38770" xr:uid="{1574C2FB-1B31-42A4-94D1-5A25EB95DB56}"/>
    <cellStyle name="Comma 4 2 5 2 2 3 3 4" xfId="26130" xr:uid="{A37CCB7E-1961-4C0E-8C87-7AF6E242C119}"/>
    <cellStyle name="Comma 4 2 5 2 2 3 4" xfId="11556" xr:uid="{D49DB242-B1CC-4048-828C-F8DD8800E237}"/>
    <cellStyle name="Comma 4 2 5 2 2 3 4 2" xfId="44173" xr:uid="{3EF30BAA-1EA0-470A-8A4B-52247F8E98A3}"/>
    <cellStyle name="Comma 4 2 5 2 2 3 4 3" xfId="31545" xr:uid="{9A9040D4-E5F6-4C07-B2B8-7170E3388C41}"/>
    <cellStyle name="Comma 4 2 5 2 2 3 5" xfId="18916" xr:uid="{C83C3618-D10B-4046-A0EE-CD069808E15A}"/>
    <cellStyle name="Comma 4 2 5 2 2 3 5 2" xfId="37892" xr:uid="{DA62FA41-037D-4F7C-B9DA-FC39D3BC4E28}"/>
    <cellStyle name="Comma 4 2 5 2 2 3 6" xfId="25252" xr:uid="{6FC5E9A7-DD9D-4524-8960-AF78E36266BB}"/>
    <cellStyle name="Comma 4 2 5 2 2 4" xfId="3340" xr:uid="{6CEF556D-3111-4EEF-8490-C3C90B5A29DA}"/>
    <cellStyle name="Comma 4 2 5 2 2 4 2" xfId="6837" xr:uid="{E5C64704-62B8-4670-BA26-F701133F4B73}"/>
    <cellStyle name="Comma 4 2 5 2 2 4 2 2" xfId="14202" xr:uid="{6E2160AB-C03C-4B9F-B0F1-E5502787D96B}"/>
    <cellStyle name="Comma 4 2 5 2 2 4 2 2 2" xfId="46820" xr:uid="{DAC99314-9364-4263-9C0A-4996E8F39108}"/>
    <cellStyle name="Comma 4 2 5 2 2 4 2 2 3" xfId="34192" xr:uid="{69A3A9C4-ACC0-4E26-8A72-2D1705E95C69}"/>
    <cellStyle name="Comma 4 2 5 2 2 4 2 3" xfId="21562" xr:uid="{0E9C668D-E934-4E22-AB7C-EC688C274F63}"/>
    <cellStyle name="Comma 4 2 5 2 2 4 2 3 2" xfId="40539" xr:uid="{2060BC02-E569-434C-8F0B-E017136B59E1}"/>
    <cellStyle name="Comma 4 2 5 2 2 4 2 4" xfId="27899" xr:uid="{3523F4AE-F62E-4F80-A640-15B9EB6EE7C9}"/>
    <cellStyle name="Comma 4 2 5 2 2 4 3" xfId="10706" xr:uid="{DC8A99DA-77DF-4052-B224-48719EB5729D}"/>
    <cellStyle name="Comma 4 2 5 2 2 4 3 2" xfId="43323" xr:uid="{0DD75B45-3B24-461E-A64E-80CA9E8A8AA3}"/>
    <cellStyle name="Comma 4 2 5 2 2 4 3 3" xfId="30695" xr:uid="{5ECE6000-86EA-4D01-B193-0E4243F0A6BC}"/>
    <cellStyle name="Comma 4 2 5 2 2 4 4" xfId="18066" xr:uid="{C584E4FB-7DC6-4C89-8A56-207D05203F92}"/>
    <cellStyle name="Comma 4 2 5 2 2 4 4 2" xfId="37042" xr:uid="{83FF49EB-92A6-40B5-9118-63CCA0AF9E28}"/>
    <cellStyle name="Comma 4 2 5 2 2 4 5" xfId="24402" xr:uid="{AA9AEED2-B17D-43F5-8A86-C12DA4BF407F}"/>
    <cellStyle name="Comma 4 2 5 2 2 5" xfId="5953" xr:uid="{23319112-384B-43E8-9A76-84DBDFA4DAF3}"/>
    <cellStyle name="Comma 4 2 5 2 2 5 2" xfId="13318" xr:uid="{69EDCC49-7047-4932-9770-07A736BAE932}"/>
    <cellStyle name="Comma 4 2 5 2 2 5 2 2" xfId="45936" xr:uid="{08FCE5A9-0DF5-4923-AAD3-402AB9090F9E}"/>
    <cellStyle name="Comma 4 2 5 2 2 5 2 3" xfId="33308" xr:uid="{32FB02AC-C7F6-4FA4-8B4F-7A3318624CE4}"/>
    <cellStyle name="Comma 4 2 5 2 2 5 3" xfId="20678" xr:uid="{BD4044D3-1DDA-4B91-8417-5C60B346FF23}"/>
    <cellStyle name="Comma 4 2 5 2 2 5 3 2" xfId="39655" xr:uid="{2E989655-8053-4E5D-9810-F0D9B2D3690B}"/>
    <cellStyle name="Comma 4 2 5 2 2 5 4" xfId="27015" xr:uid="{EF6B9DB9-B278-44B5-A1B3-C251989AFC4E}"/>
    <cellStyle name="Comma 4 2 5 2 2 6" xfId="2401" xr:uid="{5EE74ECC-BD63-45B9-B095-B04810771564}"/>
    <cellStyle name="Comma 4 2 5 2 2 6 2" xfId="9826" xr:uid="{67B3218C-C1CE-456F-9A14-40B57DC12E77}"/>
    <cellStyle name="Comma 4 2 5 2 2 6 2 2" xfId="42439" xr:uid="{6AB40799-6C20-4FA0-A788-61587E91A3D3}"/>
    <cellStyle name="Comma 4 2 5 2 2 6 3" xfId="17186" xr:uid="{60CC6EE0-D163-4AEA-AB68-E2AC9E7752DF}"/>
    <cellStyle name="Comma 4 2 5 2 2 6 4" xfId="29811" xr:uid="{E3650B71-52E0-4D6A-861A-C82C426A47F0}"/>
    <cellStyle name="Comma 4 2 5 2 2 7" xfId="9014" xr:uid="{CB4698D1-C489-4DED-9C0B-EB1204C0FA96}"/>
    <cellStyle name="Comma 4 2 5 2 2 7 2" xfId="36126" xr:uid="{287F6DEE-BDB9-46D3-A65F-299205D1DC53}"/>
    <cellStyle name="Comma 4 2 5 2 2 8" xfId="16374" xr:uid="{F330F90A-5851-462A-A5E2-8D4FB865D613}"/>
    <cellStyle name="Comma 4 2 5 2 2 9" xfId="23514" xr:uid="{BFB6D75E-1105-4812-A45C-1049E71DDE52}"/>
    <cellStyle name="Comma 4 2 5 2 3" xfId="1014" xr:uid="{7B60C8B4-A27A-4CDA-819D-1AD69A0175FD}"/>
    <cellStyle name="Comma 4 2 5 2 3 2" xfId="4475" xr:uid="{2C126E4F-C56D-45EC-B83A-385E14E0619E}"/>
    <cellStyle name="Comma 4 2 5 2 3 2 2" xfId="7973" xr:uid="{34247E62-B14B-43E7-A97D-EA8EEFDF96EC}"/>
    <cellStyle name="Comma 4 2 5 2 3 2 2 2" xfId="15338" xr:uid="{A506C45A-731D-4EAF-A1AA-6F0614647595}"/>
    <cellStyle name="Comma 4 2 5 2 3 2 2 2 2" xfId="47956" xr:uid="{D8AD998D-5C9D-41DC-9783-169C28BDCC67}"/>
    <cellStyle name="Comma 4 2 5 2 3 2 2 2 3" xfId="35328" xr:uid="{EA7F7976-CB89-449C-981F-5174E2F4D0CF}"/>
    <cellStyle name="Comma 4 2 5 2 3 2 2 3" xfId="22698" xr:uid="{06D9BBA5-CC06-423B-8681-FE5AB805F4BE}"/>
    <cellStyle name="Comma 4 2 5 2 3 2 2 3 2" xfId="41675" xr:uid="{1490E0FB-8DBD-49DE-86B8-76CA484B4692}"/>
    <cellStyle name="Comma 4 2 5 2 3 2 2 4" xfId="29035" xr:uid="{492B2BEE-6BDE-4461-9B7B-80BF49521A18}"/>
    <cellStyle name="Comma 4 2 5 2 3 2 3" xfId="5355" xr:uid="{B46BBFDA-7D70-4D9F-9C57-3CDE12B03F5B}"/>
    <cellStyle name="Comma 4 2 5 2 3 2 3 2" xfId="12720" xr:uid="{0068C628-A721-4974-AC28-380A0EC1FB68}"/>
    <cellStyle name="Comma 4 2 5 2 3 2 3 2 2" xfId="45338" xr:uid="{2D129813-6A4C-48A5-8573-ECB77CBBDDE2}"/>
    <cellStyle name="Comma 4 2 5 2 3 2 3 2 3" xfId="32710" xr:uid="{550F3CFA-17D1-4277-AA62-BC95303ACAFF}"/>
    <cellStyle name="Comma 4 2 5 2 3 2 3 3" xfId="20080" xr:uid="{3193BFD7-3D05-49B3-B67E-9AB35D5E2F4A}"/>
    <cellStyle name="Comma 4 2 5 2 3 2 3 3 2" xfId="39057" xr:uid="{CCB321D5-B1AD-4D9D-943F-693074141A97}"/>
    <cellStyle name="Comma 4 2 5 2 3 2 3 4" xfId="26417" xr:uid="{C56C1914-F97A-46C5-84DD-056ECFC1D5A4}"/>
    <cellStyle name="Comma 4 2 5 2 3 2 4" xfId="11841" xr:uid="{CD3D5071-D9B8-490C-B471-B080DB22D6EE}"/>
    <cellStyle name="Comma 4 2 5 2 3 2 4 2" xfId="44459" xr:uid="{6F2DE3EE-4806-4432-87D6-3D0B55BA3E6E}"/>
    <cellStyle name="Comma 4 2 5 2 3 2 4 3" xfId="31831" xr:uid="{A7886F72-092A-43BA-8884-AAB0F813E79C}"/>
    <cellStyle name="Comma 4 2 5 2 3 2 5" xfId="19201" xr:uid="{0BA378A9-8FED-4AF9-9628-7CE614A059DF}"/>
    <cellStyle name="Comma 4 2 5 2 3 2 5 2" xfId="38178" xr:uid="{F7C5982C-9E0F-43BC-8DD8-CAFD053F3C6D}"/>
    <cellStyle name="Comma 4 2 5 2 3 2 6" xfId="25538" xr:uid="{ACF4AEC5-C959-457D-AAEF-50CE6E33EC60}"/>
    <cellStyle name="Comma 4 2 5 2 3 3" xfId="3620" xr:uid="{4C8AB7C9-0C49-4B32-9578-2DD687EF8BE2}"/>
    <cellStyle name="Comma 4 2 5 2 3 3 2" xfId="7117" xr:uid="{2D792D35-9997-46BC-A2EC-3EAD220530BE}"/>
    <cellStyle name="Comma 4 2 5 2 3 3 2 2" xfId="14482" xr:uid="{8906C2CB-2ACB-411C-8A88-9D7FD983A306}"/>
    <cellStyle name="Comma 4 2 5 2 3 3 2 2 2" xfId="47100" xr:uid="{A8323603-60C9-49A4-9536-459061268CA2}"/>
    <cellStyle name="Comma 4 2 5 2 3 3 2 2 3" xfId="34472" xr:uid="{1A312370-406D-434A-8464-77DEC877CBFE}"/>
    <cellStyle name="Comma 4 2 5 2 3 3 2 3" xfId="21842" xr:uid="{D4C54EC7-AA5F-48C8-AED7-02BC661BBA6C}"/>
    <cellStyle name="Comma 4 2 5 2 3 3 2 3 2" xfId="40819" xr:uid="{DCFA8FCA-5E16-4C9F-AE5F-9E7BAB0042C3}"/>
    <cellStyle name="Comma 4 2 5 2 3 3 2 4" xfId="28179" xr:uid="{BD5B3E21-3F9F-414E-BDA0-18D198570EEC}"/>
    <cellStyle name="Comma 4 2 5 2 3 3 3" xfId="10986" xr:uid="{F50CC7F4-2603-475F-8865-D98179677018}"/>
    <cellStyle name="Comma 4 2 5 2 3 3 3 2" xfId="43603" xr:uid="{85FA1040-EB27-4EDA-BF4F-B9BB446FD437}"/>
    <cellStyle name="Comma 4 2 5 2 3 3 3 3" xfId="30975" xr:uid="{6D07C964-4C6B-4E39-8172-DFB10EE63B9C}"/>
    <cellStyle name="Comma 4 2 5 2 3 3 4" xfId="18346" xr:uid="{E895A57A-A2D7-447E-ADF2-2B616E0BD427}"/>
    <cellStyle name="Comma 4 2 5 2 3 3 4 2" xfId="37322" xr:uid="{036D7FC1-C3F6-4949-9492-5EC06FE46847}"/>
    <cellStyle name="Comma 4 2 5 2 3 3 5" xfId="24682" xr:uid="{DEE47D3A-B25A-480C-B574-6AA025BD5510}"/>
    <cellStyle name="Comma 4 2 5 2 3 4" xfId="6240" xr:uid="{AA89C06A-AD28-4F0E-8B2E-603BDAFFD7F3}"/>
    <cellStyle name="Comma 4 2 5 2 3 4 2" xfId="13605" xr:uid="{5DBFC638-4899-47FD-9B4D-CB2F84E23621}"/>
    <cellStyle name="Comma 4 2 5 2 3 4 2 2" xfId="46223" xr:uid="{B90A392C-DEE1-49D2-9407-8A40A70978BB}"/>
    <cellStyle name="Comma 4 2 5 2 3 4 2 3" xfId="33595" xr:uid="{4454C9D5-2671-4886-A4A3-2157AA3D8AF9}"/>
    <cellStyle name="Comma 4 2 5 2 3 4 3" xfId="20965" xr:uid="{A78A99AE-D14A-47B1-9E5E-DE21D64BEC5D}"/>
    <cellStyle name="Comma 4 2 5 2 3 4 3 2" xfId="39942" xr:uid="{E4101555-B3E2-4B44-B32C-8411C1DDF5FC}"/>
    <cellStyle name="Comma 4 2 5 2 3 4 4" xfId="27302" xr:uid="{F9C0A7C3-605C-4139-9088-76A1C43438FB}"/>
    <cellStyle name="Comma 4 2 5 2 3 5" xfId="2743" xr:uid="{3E200749-33E3-4EE0-82BC-ADE1A4308221}"/>
    <cellStyle name="Comma 4 2 5 2 3 5 2" xfId="10111" xr:uid="{82033322-3CD0-4BF4-9434-9A7786B9B63C}"/>
    <cellStyle name="Comma 4 2 5 2 3 5 2 2" xfId="42726" xr:uid="{439965DD-0E5C-495A-8C82-F0A00336D5D4}"/>
    <cellStyle name="Comma 4 2 5 2 3 5 3" xfId="17471" xr:uid="{B89C2D4A-5B87-4175-907D-E3CCC489E4A8}"/>
    <cellStyle name="Comma 4 2 5 2 3 5 4" xfId="30098" xr:uid="{D7035F7E-E2D4-47F5-89D6-CDC5CCEA6749}"/>
    <cellStyle name="Comma 4 2 5 2 3 6" xfId="8870" xr:uid="{509BA6C9-7E09-4223-813E-CAB56EF55AEB}"/>
    <cellStyle name="Comma 4 2 5 2 3 6 2" xfId="36445" xr:uid="{67D846F7-BDB6-4CC0-9284-7B40F4F61E61}"/>
    <cellStyle name="Comma 4 2 5 2 3 7" xfId="16230" xr:uid="{472241DD-253E-426B-9473-1AFFF4FA8553}"/>
    <cellStyle name="Comma 4 2 5 2 3 8" xfId="23805" xr:uid="{F80E3B2B-E9C2-449C-AB6A-953966BA6EE0}"/>
    <cellStyle name="Comma 4 2 5 2 4" xfId="4035" xr:uid="{5C3A1B13-FEAC-4557-A6BC-5AE4296DF398}"/>
    <cellStyle name="Comma 4 2 5 2 4 2" xfId="7532" xr:uid="{CC6727E9-CDDF-4249-8EB5-F7256FA23859}"/>
    <cellStyle name="Comma 4 2 5 2 4 2 2" xfId="14897" xr:uid="{ECCFA02A-B15A-4B99-BF07-B7F17FC435E5}"/>
    <cellStyle name="Comma 4 2 5 2 4 2 2 2" xfId="47515" xr:uid="{50E92988-3032-4B64-9C32-FBBDA53B430A}"/>
    <cellStyle name="Comma 4 2 5 2 4 2 2 3" xfId="34887" xr:uid="{CF6141FA-2145-4045-B475-E156ACD1D2AF}"/>
    <cellStyle name="Comma 4 2 5 2 4 2 3" xfId="22257" xr:uid="{FBBE415B-AF19-4D0C-AD6C-448EB0A7485A}"/>
    <cellStyle name="Comma 4 2 5 2 4 2 3 2" xfId="41234" xr:uid="{B08D4C8E-521A-4CE7-B008-78B7329D3EC0}"/>
    <cellStyle name="Comma 4 2 5 2 4 2 4" xfId="28594" xr:uid="{4AE1EB6A-8CB3-41D0-8BBA-53E23023C408}"/>
    <cellStyle name="Comma 4 2 5 2 4 3" xfId="4913" xr:uid="{DAE5CF82-CE51-4954-A213-130307E358B1}"/>
    <cellStyle name="Comma 4 2 5 2 4 3 2" xfId="12278" xr:uid="{29E9A8F3-7CC4-4712-A9DB-AC12D66B0428}"/>
    <cellStyle name="Comma 4 2 5 2 4 3 2 2" xfId="44896" xr:uid="{B1A24DC1-E38B-40CE-890F-A3E739E3DC00}"/>
    <cellStyle name="Comma 4 2 5 2 4 3 2 3" xfId="32268" xr:uid="{BBF3D355-5DD8-4225-8265-1AAFC13068B1}"/>
    <cellStyle name="Comma 4 2 5 2 4 3 3" xfId="19638" xr:uid="{A5B2A8E0-CE95-4340-8A14-F52DF43B4415}"/>
    <cellStyle name="Comma 4 2 5 2 4 3 3 2" xfId="38615" xr:uid="{E1E4B631-E9AD-4F4A-AD9A-33D49CE77528}"/>
    <cellStyle name="Comma 4 2 5 2 4 3 4" xfId="25975" xr:uid="{39CFD449-96FA-4533-A792-5D39262C8E99}"/>
    <cellStyle name="Comma 4 2 5 2 4 4" xfId="11401" xr:uid="{E88A880F-2E9D-4E7C-BB5A-7DE323EF2CAC}"/>
    <cellStyle name="Comma 4 2 5 2 4 4 2" xfId="44018" xr:uid="{C923D1C3-430B-43F8-A9EF-112DDD98F4E3}"/>
    <cellStyle name="Comma 4 2 5 2 4 4 3" xfId="31390" xr:uid="{FCE4C2F6-9555-471E-AD15-0D40AB43CE53}"/>
    <cellStyle name="Comma 4 2 5 2 4 5" xfId="18761" xr:uid="{EF7AABEE-1BFD-48F4-8072-67943162D84B}"/>
    <cellStyle name="Comma 4 2 5 2 4 5 2" xfId="37737" xr:uid="{3AE11982-1D2E-4470-BCF7-15459FB0179B}"/>
    <cellStyle name="Comma 4 2 5 2 4 6" xfId="25097" xr:uid="{2F0FBDEE-F439-4683-B93C-229819D53B1C}"/>
    <cellStyle name="Comma 4 2 5 2 5" xfId="3185" xr:uid="{A9005BF3-EAF7-47D6-B6FB-B2AFEF72A158}"/>
    <cellStyle name="Comma 4 2 5 2 5 2" xfId="6682" xr:uid="{B11F1B91-7AF7-4BC7-BA04-1A245B180EB3}"/>
    <cellStyle name="Comma 4 2 5 2 5 2 2" xfId="14047" xr:uid="{82E0921A-9F5E-4CAB-8B59-F7C6BF05F987}"/>
    <cellStyle name="Comma 4 2 5 2 5 2 2 2" xfId="46665" xr:uid="{6CF7ABDF-9774-49EB-BF2E-73A81E07BEE9}"/>
    <cellStyle name="Comma 4 2 5 2 5 2 2 3" xfId="34037" xr:uid="{B7357E9E-E7D0-45F8-AC81-F6D14A48593D}"/>
    <cellStyle name="Comma 4 2 5 2 5 2 3" xfId="21407" xr:uid="{1002FF24-0B79-4752-AFA7-F0EB8E1A8B71}"/>
    <cellStyle name="Comma 4 2 5 2 5 2 3 2" xfId="40384" xr:uid="{364945DF-59D8-4D80-86C4-1905FA0DA202}"/>
    <cellStyle name="Comma 4 2 5 2 5 2 4" xfId="27744" xr:uid="{84E8D770-3734-4BD7-BDCC-F98A6782A168}"/>
    <cellStyle name="Comma 4 2 5 2 5 3" xfId="10551" xr:uid="{B7BB77A5-3FA6-4100-A0B6-1814B5F1B4FF}"/>
    <cellStyle name="Comma 4 2 5 2 5 3 2" xfId="43168" xr:uid="{127A8BC5-5D3F-48F3-82B0-04CC9E05A683}"/>
    <cellStyle name="Comma 4 2 5 2 5 3 3" xfId="30540" xr:uid="{8BCD7A34-ED31-4369-A329-8B9A9191354C}"/>
    <cellStyle name="Comma 4 2 5 2 5 4" xfId="17911" xr:uid="{1C6C033C-407B-455C-809F-E778F9D7F24C}"/>
    <cellStyle name="Comma 4 2 5 2 5 4 2" xfId="36887" xr:uid="{40EA586C-4CCF-416D-B8B4-4D54859CBD76}"/>
    <cellStyle name="Comma 4 2 5 2 5 5" xfId="24247" xr:uid="{A30E08C9-2079-499E-83CE-87141C9206F8}"/>
    <cellStyle name="Comma 4 2 5 2 6" xfId="5798" xr:uid="{1FE872C1-600C-4EF1-BA24-45064686114D}"/>
    <cellStyle name="Comma 4 2 5 2 6 2" xfId="13163" xr:uid="{80A3E2F2-04F6-4944-A2A2-631164943B98}"/>
    <cellStyle name="Comma 4 2 5 2 6 2 2" xfId="45781" xr:uid="{5F990825-2963-4833-993C-1D3F40E04908}"/>
    <cellStyle name="Comma 4 2 5 2 6 2 3" xfId="33153" xr:uid="{579C7C83-F445-4CD3-81A6-54FE6B450635}"/>
    <cellStyle name="Comma 4 2 5 2 6 3" xfId="20523" xr:uid="{498C0BDE-23DA-41F3-AD02-51B8FAF573B6}"/>
    <cellStyle name="Comma 4 2 5 2 6 3 2" xfId="39500" xr:uid="{C87663C4-AD1B-4E5C-AD99-6AC459454B65}"/>
    <cellStyle name="Comma 4 2 5 2 6 4" xfId="26860" xr:uid="{8F72893B-3E1A-4282-8D44-66530B6D9B2F}"/>
    <cellStyle name="Comma 4 2 5 2 7" xfId="2246" xr:uid="{B4FC50BF-D5B7-4A01-89FB-CB039CE20FA2}"/>
    <cellStyle name="Comma 4 2 5 2 7 2" xfId="9671" xr:uid="{1648448D-81D5-4A41-B588-FB9164010984}"/>
    <cellStyle name="Comma 4 2 5 2 7 2 2" xfId="42284" xr:uid="{1BBF7A7C-5923-40B6-808C-7D7D9A7E92CE}"/>
    <cellStyle name="Comma 4 2 5 2 7 3" xfId="17031" xr:uid="{2CF124E3-520C-4954-8106-26A31D73F600}"/>
    <cellStyle name="Comma 4 2 5 2 7 4" xfId="29656" xr:uid="{B8938515-EDA5-4668-A014-1DC454E5E6B1}"/>
    <cellStyle name="Comma 4 2 5 2 8" xfId="8531" xr:uid="{07DE788A-8ECA-42BF-82C6-599F78EB48C6}"/>
    <cellStyle name="Comma 4 2 5 2 8 2" xfId="35971" xr:uid="{708576F7-CDE8-4CB6-8EFF-7A423B71B71D}"/>
    <cellStyle name="Comma 4 2 5 2 9" xfId="15891" xr:uid="{5A71E6C6-323C-49EF-9752-D4F4B3273357}"/>
    <cellStyle name="Comma 4 2 5 3" xfId="923" xr:uid="{81DD672E-4B45-4362-9DAC-5F9009C1E13F}"/>
    <cellStyle name="Comma 4 2 5 3 2" xfId="2822" xr:uid="{D6B47D2D-7654-4AA5-B0E8-24B0C99A192B}"/>
    <cellStyle name="Comma 4 2 5 3 2 2" xfId="4554" xr:uid="{E11B363E-1FED-4FB9-84FD-677B89815309}"/>
    <cellStyle name="Comma 4 2 5 3 2 2 2" xfId="8052" xr:uid="{2A586A55-E7D8-4E18-AB7F-42E645DFDE9D}"/>
    <cellStyle name="Comma 4 2 5 3 2 2 2 2" xfId="15417" xr:uid="{0B5747F7-6411-44BA-82F3-812F4351C515}"/>
    <cellStyle name="Comma 4 2 5 3 2 2 2 2 2" xfId="48035" xr:uid="{63CC3FA2-F99E-42AA-8D1E-80B7CA1B7ACB}"/>
    <cellStyle name="Comma 4 2 5 3 2 2 2 2 3" xfId="35407" xr:uid="{FE15CB16-366D-42BF-85CA-5BA81EDAD28F}"/>
    <cellStyle name="Comma 4 2 5 3 2 2 2 3" xfId="22777" xr:uid="{3711A837-C327-46D8-820C-35315C371079}"/>
    <cellStyle name="Comma 4 2 5 3 2 2 2 3 2" xfId="41754" xr:uid="{AD49CCEC-8B7A-4DE5-9469-0F720C5C0777}"/>
    <cellStyle name="Comma 4 2 5 3 2 2 2 4" xfId="29114" xr:uid="{5A4F66B7-8A0E-44A7-A723-CEC80D576602}"/>
    <cellStyle name="Comma 4 2 5 3 2 2 3" xfId="5434" xr:uid="{F865A1F0-E8DC-42E5-B63F-7FA2C134BE2D}"/>
    <cellStyle name="Comma 4 2 5 3 2 2 3 2" xfId="12799" xr:uid="{1794695C-0460-40B3-A470-0EB4134FF1F2}"/>
    <cellStyle name="Comma 4 2 5 3 2 2 3 2 2" xfId="45417" xr:uid="{1CE50BB7-A0D5-416A-923D-DC9D8CAFFB28}"/>
    <cellStyle name="Comma 4 2 5 3 2 2 3 2 3" xfId="32789" xr:uid="{205B4A46-4FD5-4F6E-8480-A593316E331A}"/>
    <cellStyle name="Comma 4 2 5 3 2 2 3 3" xfId="20159" xr:uid="{C1F77E0F-4E7D-4AE3-BD0E-0CF08B5F9249}"/>
    <cellStyle name="Comma 4 2 5 3 2 2 3 3 2" xfId="39136" xr:uid="{B2A024FB-56E3-4C72-A1E3-EB373F7616B0}"/>
    <cellStyle name="Comma 4 2 5 3 2 2 3 4" xfId="26496" xr:uid="{A92565ED-42AE-41A4-B2D2-1577EFFAF728}"/>
    <cellStyle name="Comma 4 2 5 3 2 2 4" xfId="11920" xr:uid="{0C74724B-1C35-4FD9-9754-D8A5532987F3}"/>
    <cellStyle name="Comma 4 2 5 3 2 2 4 2" xfId="44538" xr:uid="{DCA146DD-776B-4BF3-89F5-3925178C10E8}"/>
    <cellStyle name="Comma 4 2 5 3 2 2 4 3" xfId="31910" xr:uid="{484BF78B-9652-446F-8028-AFB7C915FD52}"/>
    <cellStyle name="Comma 4 2 5 3 2 2 5" xfId="19280" xr:uid="{1FC96CC3-2A34-4F41-8B8E-32F5D909F612}"/>
    <cellStyle name="Comma 4 2 5 3 2 2 5 2" xfId="38257" xr:uid="{23D8EE6A-5487-4C8B-8D84-C6BBA47407FA}"/>
    <cellStyle name="Comma 4 2 5 3 2 2 6" xfId="25617" xr:uid="{5D5C4A2C-DD4A-4F79-B8E4-3C2736083291}"/>
    <cellStyle name="Comma 4 2 5 3 2 3" xfId="3698" xr:uid="{872AB36C-A637-4585-A603-25641780D09B}"/>
    <cellStyle name="Comma 4 2 5 3 2 3 2" xfId="7195" xr:uid="{CB61ED50-E2E3-41EF-B286-851FE85BC5D7}"/>
    <cellStyle name="Comma 4 2 5 3 2 3 2 2" xfId="14560" xr:uid="{8044384D-FDAB-4409-BC39-91F0EA31B7A1}"/>
    <cellStyle name="Comma 4 2 5 3 2 3 2 2 2" xfId="47178" xr:uid="{3CC5FE88-F2A4-46CE-908A-F585951F56C9}"/>
    <cellStyle name="Comma 4 2 5 3 2 3 2 2 3" xfId="34550" xr:uid="{B09C2774-EE2D-4DD4-8DBB-77446BBA447F}"/>
    <cellStyle name="Comma 4 2 5 3 2 3 2 3" xfId="21920" xr:uid="{664EE556-C308-4B8F-9A41-8147D7F052A9}"/>
    <cellStyle name="Comma 4 2 5 3 2 3 2 3 2" xfId="40897" xr:uid="{28FFF72A-EA5C-42FE-8895-9B6F7AB567DE}"/>
    <cellStyle name="Comma 4 2 5 3 2 3 2 4" xfId="28257" xr:uid="{DF7136A2-9464-4F34-8A5D-5283717FE119}"/>
    <cellStyle name="Comma 4 2 5 3 2 3 3" xfId="11064" xr:uid="{C5E6F4B0-3DC2-4B22-9E23-92BE23441AC3}"/>
    <cellStyle name="Comma 4 2 5 3 2 3 3 2" xfId="43681" xr:uid="{9B1672BB-929B-4E02-A5E2-550DB5CAFD77}"/>
    <cellStyle name="Comma 4 2 5 3 2 3 3 3" xfId="31053" xr:uid="{C6C36DA3-DB50-47C2-8024-53C9C04F0738}"/>
    <cellStyle name="Comma 4 2 5 3 2 3 4" xfId="18424" xr:uid="{77A51402-424B-43B0-8A42-675CA492339A}"/>
    <cellStyle name="Comma 4 2 5 3 2 3 4 2" xfId="37400" xr:uid="{57496DA9-C8B6-48A4-ADE8-A6ADD9C1329A}"/>
    <cellStyle name="Comma 4 2 5 3 2 3 5" xfId="24760" xr:uid="{695B0019-2817-403F-BB78-D1172B498F32}"/>
    <cellStyle name="Comma 4 2 5 3 2 4" xfId="6319" xr:uid="{702433C8-095D-4205-9BC1-8D22553FF757}"/>
    <cellStyle name="Comma 4 2 5 3 2 4 2" xfId="13684" xr:uid="{6E5767FB-CD19-42DD-BC46-2B8DFE19F2C1}"/>
    <cellStyle name="Comma 4 2 5 3 2 4 2 2" xfId="46302" xr:uid="{6121939E-7CBD-4FF2-9FC5-E475DC65E8BB}"/>
    <cellStyle name="Comma 4 2 5 3 2 4 2 3" xfId="33674" xr:uid="{CB2F08D7-BB7D-4273-90C8-F57473899C7B}"/>
    <cellStyle name="Comma 4 2 5 3 2 4 3" xfId="21044" xr:uid="{514D4EA2-53F9-46D6-91C6-2B0A5C4FE44A}"/>
    <cellStyle name="Comma 4 2 5 3 2 4 3 2" xfId="40021" xr:uid="{85F1D059-B5B3-4C2A-9C01-0BD326D07E88}"/>
    <cellStyle name="Comma 4 2 5 3 2 4 4" xfId="27381" xr:uid="{6672CA75-0983-4DFD-9BA1-2C68873C365F}"/>
    <cellStyle name="Comma 4 2 5 3 2 5" xfId="10190" xr:uid="{CD41CE5A-B012-42FC-9410-F78C2DFD7252}"/>
    <cellStyle name="Comma 4 2 5 3 2 5 2" xfId="42805" xr:uid="{CE3FC5D7-8AC4-4CEE-9204-D38B8A1D4CCB}"/>
    <cellStyle name="Comma 4 2 5 3 2 5 3" xfId="30177" xr:uid="{F7DEF151-D1B0-412A-9361-4A818DE38423}"/>
    <cellStyle name="Comma 4 2 5 3 2 6" xfId="17550" xr:uid="{0371AB33-9830-4E37-BE1A-AD4C4758E349}"/>
    <cellStyle name="Comma 4 2 5 3 2 6 2" xfId="36524" xr:uid="{0467F026-6E9D-4412-B427-5244BD17545E}"/>
    <cellStyle name="Comma 4 2 5 3 2 7" xfId="23884" xr:uid="{8A5B0BFB-0710-4CE9-950B-04468A04F986}"/>
    <cellStyle name="Comma 4 2 5 3 3" xfId="4114" xr:uid="{69CE1799-F2C7-4CAB-A76B-A4D40EFB6569}"/>
    <cellStyle name="Comma 4 2 5 3 3 2" xfId="7611" xr:uid="{82B7DAEA-A681-4DFD-BB28-8B9138A6A0E5}"/>
    <cellStyle name="Comma 4 2 5 3 3 2 2" xfId="14976" xr:uid="{EEB203E1-C5D0-424B-8225-359ADE63E966}"/>
    <cellStyle name="Comma 4 2 5 3 3 2 2 2" xfId="47594" xr:uid="{45C18926-5465-4113-9E22-A607B2DD2BAE}"/>
    <cellStyle name="Comma 4 2 5 3 3 2 2 3" xfId="34966" xr:uid="{94E3216D-43AC-47C3-9438-6ED0C37F257D}"/>
    <cellStyle name="Comma 4 2 5 3 3 2 3" xfId="22336" xr:uid="{0623717C-EFC1-48E0-90B8-2F9025837176}"/>
    <cellStyle name="Comma 4 2 5 3 3 2 3 2" xfId="41313" xr:uid="{C618F870-9842-496D-938A-A5D630BD11D9}"/>
    <cellStyle name="Comma 4 2 5 3 3 2 4" xfId="28673" xr:uid="{E2C27D32-CF0D-408A-A420-2F26A7BB5DD2}"/>
    <cellStyle name="Comma 4 2 5 3 3 3" xfId="4992" xr:uid="{3458EF9E-4766-4BE7-99D5-6625FFF8F806}"/>
    <cellStyle name="Comma 4 2 5 3 3 3 2" xfId="12357" xr:uid="{AF45B7C5-963B-4658-BC59-9697C9A9AC27}"/>
    <cellStyle name="Comma 4 2 5 3 3 3 2 2" xfId="44975" xr:uid="{B5335FCB-9A51-415A-98B0-726C1A221E8F}"/>
    <cellStyle name="Comma 4 2 5 3 3 3 2 3" xfId="32347" xr:uid="{825CD0FB-CDCB-4FB9-A303-F735E64BC15B}"/>
    <cellStyle name="Comma 4 2 5 3 3 3 3" xfId="19717" xr:uid="{54508813-8699-43C6-B0BD-2A930F23300C}"/>
    <cellStyle name="Comma 4 2 5 3 3 3 3 2" xfId="38694" xr:uid="{F771E25D-AF7F-4610-A2A7-BF16AB0B110C}"/>
    <cellStyle name="Comma 4 2 5 3 3 3 4" xfId="26054" xr:uid="{58CFBC80-6307-455F-9D4B-E1A8E5556966}"/>
    <cellStyle name="Comma 4 2 5 3 3 4" xfId="11480" xr:uid="{45D6B002-D89D-4B63-98C6-69BEBCC43D3D}"/>
    <cellStyle name="Comma 4 2 5 3 3 4 2" xfId="44097" xr:uid="{FF278A69-0963-4DD2-9389-52B8AEEE617D}"/>
    <cellStyle name="Comma 4 2 5 3 3 4 3" xfId="31469" xr:uid="{1DC9AAB4-4206-4A50-91DD-A837FF787C19}"/>
    <cellStyle name="Comma 4 2 5 3 3 5" xfId="18840" xr:uid="{623E348F-7594-4CEA-ABCA-BB4AB7521C90}"/>
    <cellStyle name="Comma 4 2 5 3 3 5 2" xfId="37816" xr:uid="{0E68948D-EFAC-4614-83FE-0E888363EBA5}"/>
    <cellStyle name="Comma 4 2 5 3 3 6" xfId="25176" xr:uid="{2FBF81C7-8E73-4CE3-87FD-A076F157D4CF}"/>
    <cellStyle name="Comma 4 2 5 3 4" xfId="3264" xr:uid="{8E67AF39-0A91-46C6-9EE1-FFEBA62925EF}"/>
    <cellStyle name="Comma 4 2 5 3 4 2" xfId="6761" xr:uid="{B55DB2E9-35A3-469C-BDF9-4846D585A0E2}"/>
    <cellStyle name="Comma 4 2 5 3 4 2 2" xfId="14126" xr:uid="{0B7A8A6F-695E-4489-B8B9-C2937416F958}"/>
    <cellStyle name="Comma 4 2 5 3 4 2 2 2" xfId="46744" xr:uid="{431A9BCB-03A8-475B-81D4-78A6A58DF763}"/>
    <cellStyle name="Comma 4 2 5 3 4 2 2 3" xfId="34116" xr:uid="{0FB9B685-DE29-4F96-B126-39DADF94A968}"/>
    <cellStyle name="Comma 4 2 5 3 4 2 3" xfId="21486" xr:uid="{899DCD08-7BAE-4182-9AE4-215209E3011C}"/>
    <cellStyle name="Comma 4 2 5 3 4 2 3 2" xfId="40463" xr:uid="{2026A9D1-7593-424A-B8F3-9B97F66EA715}"/>
    <cellStyle name="Comma 4 2 5 3 4 2 4" xfId="27823" xr:uid="{BB253C2B-3157-43D3-9EE5-EC30E7421CEB}"/>
    <cellStyle name="Comma 4 2 5 3 4 3" xfId="10630" xr:uid="{9F709371-54B7-4885-B741-7A1480231455}"/>
    <cellStyle name="Comma 4 2 5 3 4 3 2" xfId="43247" xr:uid="{BEDD2DF0-C8AC-43A5-B227-1A98F25A8F1E}"/>
    <cellStyle name="Comma 4 2 5 3 4 3 3" xfId="30619" xr:uid="{C7BEFA19-7398-459D-A0EF-096CF82961D6}"/>
    <cellStyle name="Comma 4 2 5 3 4 4" xfId="17990" xr:uid="{8D2EB09E-79E9-465E-B4E6-90BEE3C75201}"/>
    <cellStyle name="Comma 4 2 5 3 4 4 2" xfId="36966" xr:uid="{6F39C678-8BDD-41A8-A8E5-731C744B3160}"/>
    <cellStyle name="Comma 4 2 5 3 4 5" xfId="24326" xr:uid="{9A9820F8-ECC0-4C1F-9AAB-871E23DACA04}"/>
    <cellStyle name="Comma 4 2 5 3 5" xfId="5877" xr:uid="{02B84FD4-0778-4F79-9AD9-3739FB69E926}"/>
    <cellStyle name="Comma 4 2 5 3 5 2" xfId="13242" xr:uid="{19E5D25D-5A91-4C92-8353-2F83598D17BC}"/>
    <cellStyle name="Comma 4 2 5 3 5 2 2" xfId="45860" xr:uid="{3C62166F-411A-40D3-AA52-75B373BDC410}"/>
    <cellStyle name="Comma 4 2 5 3 5 2 3" xfId="33232" xr:uid="{16FD2696-ECE3-4EC0-8F9B-9DF1CB3B387C}"/>
    <cellStyle name="Comma 4 2 5 3 5 3" xfId="20602" xr:uid="{5CC18373-FE5A-4B17-89DF-B6714DA05E54}"/>
    <cellStyle name="Comma 4 2 5 3 5 3 2" xfId="39579" xr:uid="{E5C1DE4A-820C-4EFE-9065-B704E4868AA6}"/>
    <cellStyle name="Comma 4 2 5 3 5 4" xfId="26939" xr:uid="{ECB346F6-427C-49EF-B586-5A91D24485ED}"/>
    <cellStyle name="Comma 4 2 5 3 6" xfId="2325" xr:uid="{4D158C1E-6BCD-491E-B6F3-F26E4C65AB0A}"/>
    <cellStyle name="Comma 4 2 5 3 6 2" xfId="9750" xr:uid="{63EAC908-847F-480A-B07C-79DBB90BB01B}"/>
    <cellStyle name="Comma 4 2 5 3 6 2 2" xfId="42363" xr:uid="{027BB7EF-A353-4DCC-BDC3-028DD53317DD}"/>
    <cellStyle name="Comma 4 2 5 3 6 3" xfId="17110" xr:uid="{D84E0BAE-6075-459C-A08F-17B6DF961965}"/>
    <cellStyle name="Comma 4 2 5 3 6 4" xfId="29735" xr:uid="{91186961-A4E5-43DB-80D6-DE5CCDECBBC5}"/>
    <cellStyle name="Comma 4 2 5 3 7" xfId="8782" xr:uid="{09EB8A16-20C4-4768-9E4E-421750257F0B}"/>
    <cellStyle name="Comma 4 2 5 3 7 2" xfId="36050" xr:uid="{620B41B6-B411-4A3E-B393-3B066485BF45}"/>
    <cellStyle name="Comma 4 2 5 3 8" xfId="16142" xr:uid="{3EF3C7A7-00E3-4E3C-8EFC-828C7D3250FD}"/>
    <cellStyle name="Comma 4 2 5 3 9" xfId="23438" xr:uid="{39122F0A-966E-4F32-9CA6-1ADA9A1AB153}"/>
    <cellStyle name="Comma 4 2 5 4" xfId="1169" xr:uid="{DB13BC9A-65A1-45D0-AFFE-E2042F0FC00A}"/>
    <cellStyle name="Comma 4 2 5 4 2" xfId="2496" xr:uid="{FDDC5BFE-CCBA-4186-BF39-58B4D36071A8}"/>
    <cellStyle name="Comma 4 2 5 4 3" xfId="9006" xr:uid="{BE18BF66-5E90-43DF-B3DA-ACA16F0DB804}"/>
    <cellStyle name="Comma 4 2 5 4 4" xfId="16366" xr:uid="{3E93B579-CF21-4DDC-AA76-7EF33C04D371}"/>
    <cellStyle name="Comma 4 2 5 5" xfId="831" xr:uid="{933F31D2-9470-4B30-AD42-59C1DB35903F}"/>
    <cellStyle name="Comma 4 2 5 5 2" xfId="4400" xr:uid="{033E31DA-2623-406B-AFB6-32F59C096320}"/>
    <cellStyle name="Comma 4 2 5 5 2 2" xfId="7898" xr:uid="{1F0B0795-8BA6-4E77-A32F-88DC3B8989B1}"/>
    <cellStyle name="Comma 4 2 5 5 2 2 2" xfId="15263" xr:uid="{7CC8A153-91B7-40FC-8D7A-31BEA0A34F67}"/>
    <cellStyle name="Comma 4 2 5 5 2 2 2 2" xfId="47881" xr:uid="{4C893E1F-7133-4781-A9A3-03C9F2216559}"/>
    <cellStyle name="Comma 4 2 5 5 2 2 2 3" xfId="35253" xr:uid="{2FA76360-38F6-4A4C-971B-EE9B86B4855E}"/>
    <cellStyle name="Comma 4 2 5 5 2 2 3" xfId="22623" xr:uid="{F685A746-84E1-412B-9C77-6218B40EFF75}"/>
    <cellStyle name="Comma 4 2 5 5 2 2 3 2" xfId="41600" xr:uid="{7EDE3273-93CA-4901-B756-4A07BEC96360}"/>
    <cellStyle name="Comma 4 2 5 5 2 2 4" xfId="28960" xr:uid="{BC2457F3-0B3A-42A7-93A0-7DA6AAD244B7}"/>
    <cellStyle name="Comma 4 2 5 5 2 3" xfId="5280" xr:uid="{CC568D95-EF38-4E04-BD43-23E690D2D409}"/>
    <cellStyle name="Comma 4 2 5 5 2 3 2" xfId="12645" xr:uid="{93B8FBBF-7008-45DD-A135-236497A356F4}"/>
    <cellStyle name="Comma 4 2 5 5 2 3 2 2" xfId="45263" xr:uid="{CC0F3CCC-D271-431A-9142-5F3B11A71AF5}"/>
    <cellStyle name="Comma 4 2 5 5 2 3 2 3" xfId="32635" xr:uid="{340C7F10-8C4A-4451-B870-F6288B132F69}"/>
    <cellStyle name="Comma 4 2 5 5 2 3 3" xfId="20005" xr:uid="{E4CD867D-2E91-4E3F-A709-4479EF0EB1B2}"/>
    <cellStyle name="Comma 4 2 5 5 2 3 3 2" xfId="38982" xr:uid="{68DC50CB-2703-42AE-BC98-43916B49B8B7}"/>
    <cellStyle name="Comma 4 2 5 5 2 3 4" xfId="26342" xr:uid="{62769732-2674-4972-8C18-89C88757A69D}"/>
    <cellStyle name="Comma 4 2 5 5 2 4" xfId="11766" xr:uid="{0EA6D52D-649F-45C2-9739-977100C0D550}"/>
    <cellStyle name="Comma 4 2 5 5 2 4 2" xfId="44384" xr:uid="{BBF07979-02E5-4D67-9752-3064FDA486AF}"/>
    <cellStyle name="Comma 4 2 5 5 2 4 3" xfId="31756" xr:uid="{933CF751-C452-4A8F-8AAD-D87450789677}"/>
    <cellStyle name="Comma 4 2 5 5 2 5" xfId="19126" xr:uid="{17B1747A-E425-4697-A534-E46B6E8042FC}"/>
    <cellStyle name="Comma 4 2 5 5 2 5 2" xfId="38103" xr:uid="{8162C735-BE6E-410A-B8A6-FA1C64B178D6}"/>
    <cellStyle name="Comma 4 2 5 5 2 6" xfId="25463" xr:uid="{59C316EE-90D2-48BA-8986-EDD438890EBC}"/>
    <cellStyle name="Comma 4 2 5 5 3" xfId="3545" xr:uid="{765FF40D-AA39-4D81-9041-F702C8DF2DE3}"/>
    <cellStyle name="Comma 4 2 5 5 3 2" xfId="7042" xr:uid="{E0FBDC89-8946-4EB0-98FC-40A5DB67BC3D}"/>
    <cellStyle name="Comma 4 2 5 5 3 2 2" xfId="14407" xr:uid="{6ED90B9A-03E5-4424-ADE4-81E974442485}"/>
    <cellStyle name="Comma 4 2 5 5 3 2 2 2" xfId="47025" xr:uid="{FA6FD856-4BE1-4B46-8315-E4EA9A4D5C83}"/>
    <cellStyle name="Comma 4 2 5 5 3 2 2 3" xfId="34397" xr:uid="{EDBE2883-8515-41C2-8324-0812562F18BB}"/>
    <cellStyle name="Comma 4 2 5 5 3 2 3" xfId="21767" xr:uid="{8B37F739-C955-419C-B37A-B068E9E199D7}"/>
    <cellStyle name="Comma 4 2 5 5 3 2 3 2" xfId="40744" xr:uid="{DA5921EF-18CF-42C2-B49C-400F640FFB34}"/>
    <cellStyle name="Comma 4 2 5 5 3 2 4" xfId="28104" xr:uid="{0E211F65-2658-41A2-A14C-1B5EE3FF3ED2}"/>
    <cellStyle name="Comma 4 2 5 5 3 3" xfId="10911" xr:uid="{8AF29185-EDBE-494A-95C7-ECE645EB7650}"/>
    <cellStyle name="Comma 4 2 5 5 3 3 2" xfId="43528" xr:uid="{4D1DA96C-7B68-4618-BB1D-68A10BDE1825}"/>
    <cellStyle name="Comma 4 2 5 5 3 3 3" xfId="30900" xr:uid="{90E5B4B6-654D-48E0-9760-B080BE65C50F}"/>
    <cellStyle name="Comma 4 2 5 5 3 4" xfId="18271" xr:uid="{BC109F7C-0DBF-4A4D-AFC0-F6E41663F59C}"/>
    <cellStyle name="Comma 4 2 5 5 3 4 2" xfId="37247" xr:uid="{17F0BCFB-33DB-4AD0-BD17-C5051978B1B5}"/>
    <cellStyle name="Comma 4 2 5 5 3 5" xfId="24607" xr:uid="{2A8783C0-A6BE-4BF3-AE8D-18E72D926DBB}"/>
    <cellStyle name="Comma 4 2 5 5 4" xfId="6165" xr:uid="{48D2ACB9-8627-4943-B294-29A9B4366DE6}"/>
    <cellStyle name="Comma 4 2 5 5 4 2" xfId="13530" xr:uid="{18FA6186-E3E9-454C-BD81-00B6F7E1FBF8}"/>
    <cellStyle name="Comma 4 2 5 5 4 2 2" xfId="46148" xr:uid="{84E80BE2-0B7C-472D-8CC1-B98C17465C91}"/>
    <cellStyle name="Comma 4 2 5 5 4 2 3" xfId="33520" xr:uid="{AFBFD249-37D5-49E8-8472-834B42AB70BA}"/>
    <cellStyle name="Comma 4 2 5 5 4 3" xfId="20890" xr:uid="{3EE9ECB2-238B-498F-B36C-CF0C915F5CDA}"/>
    <cellStyle name="Comma 4 2 5 5 4 3 2" xfId="39867" xr:uid="{A41EC302-274A-4580-A494-1C3A4068E49F}"/>
    <cellStyle name="Comma 4 2 5 5 4 4" xfId="27227" xr:uid="{9928D76A-49E8-4790-9F89-E5EBB0CD32D6}"/>
    <cellStyle name="Comma 4 2 5 5 5" xfId="2666" xr:uid="{A519CF68-783C-4A2D-8E2B-CB972D0D07CD}"/>
    <cellStyle name="Comma 4 2 5 5 5 2" xfId="10036" xr:uid="{3E1AF400-593A-4915-A53B-8C3614E6D237}"/>
    <cellStyle name="Comma 4 2 5 5 5 2 2" xfId="42651" xr:uid="{A352D7F2-F6D4-4671-B0B4-5B28D8E3E21C}"/>
    <cellStyle name="Comma 4 2 5 5 5 3" xfId="17396" xr:uid="{A92BEB00-DFFA-423E-B7C3-C0F0EC9BB0DA}"/>
    <cellStyle name="Comma 4 2 5 5 5 4" xfId="30023" xr:uid="{EAAD159A-386F-412E-8037-61B792055733}"/>
    <cellStyle name="Comma 4 2 5 5 6" xfId="8700" xr:uid="{4B846AB3-FD69-4D8A-B5A9-D501F544CCA8}"/>
    <cellStyle name="Comma 4 2 5 5 6 2" xfId="36370" xr:uid="{EC08FE9F-196A-401C-B346-A352FACC3411}"/>
    <cellStyle name="Comma 4 2 5 5 7" xfId="16060" xr:uid="{5B278ECB-53B7-441C-98CD-59ADDCFBFAE2}"/>
    <cellStyle name="Comma 4 2 5 5 8" xfId="23730" xr:uid="{1A733383-F89A-4E27-BF64-5EE818E584AC}"/>
    <cellStyle name="Comma 4 2 5 6" xfId="2963" xr:uid="{2963452C-12A2-4A97-967B-64F86EE272A0}"/>
    <cellStyle name="Comma 4 2 5 6 2" xfId="6460" xr:uid="{739260D1-5361-4142-90BB-2A34D97FDBCE}"/>
    <cellStyle name="Comma 4 2 5 6 2 2" xfId="13825" xr:uid="{F05891B3-9AE4-4488-8FFD-85C241511180}"/>
    <cellStyle name="Comma 4 2 5 6 2 2 2" xfId="46443" xr:uid="{8DF6BDEF-270F-48A3-81D5-234E26689338}"/>
    <cellStyle name="Comma 4 2 5 6 2 2 3" xfId="33815" xr:uid="{9A5D2596-6C7D-4312-8890-EADCBC4431C4}"/>
    <cellStyle name="Comma 4 2 5 6 2 3" xfId="21185" xr:uid="{AF32608E-D77E-4F17-A8D2-BA65B11F8F3E}"/>
    <cellStyle name="Comma 4 2 5 6 2 3 2" xfId="40162" xr:uid="{84C59413-968E-401C-B8A8-6E4400ACD1CA}"/>
    <cellStyle name="Comma 4 2 5 6 2 4" xfId="27522" xr:uid="{3B4DF2E9-DE4F-4206-99BD-AC9DE8805B63}"/>
    <cellStyle name="Comma 4 2 5 6 3" xfId="4838" xr:uid="{1B3B45B2-7394-4AEC-838A-84EF85751837}"/>
    <cellStyle name="Comma 4 2 5 6 3 2" xfId="12203" xr:uid="{0A1CCD9D-5252-4873-9134-33E5B0CFC1BE}"/>
    <cellStyle name="Comma 4 2 5 6 3 2 2" xfId="44821" xr:uid="{2F3F1E37-7356-4991-AEFD-0CB88284FB0A}"/>
    <cellStyle name="Comma 4 2 5 6 3 2 3" xfId="32193" xr:uid="{2FBFA7C8-C6C7-4757-B291-1E8719302273}"/>
    <cellStyle name="Comma 4 2 5 6 3 3" xfId="19563" xr:uid="{9C9674AC-6E79-4DB5-81C2-DA6472A1E9B1}"/>
    <cellStyle name="Comma 4 2 5 6 3 3 2" xfId="38540" xr:uid="{2DCD08E4-C13F-4E17-A581-AB2A860097C7}"/>
    <cellStyle name="Comma 4 2 5 6 3 4" xfId="25900" xr:uid="{3B03B546-3E06-4550-8D9B-0606A5CEB69A}"/>
    <cellStyle name="Comma 4 2 5 6 4" xfId="10329" xr:uid="{9142A9A8-B469-4C86-9B4C-8905E1B31A46}"/>
    <cellStyle name="Comma 4 2 5 6 4 2" xfId="42946" xr:uid="{C29D0636-0E12-4574-B17E-C69FBDAC47F8}"/>
    <cellStyle name="Comma 4 2 5 6 4 3" xfId="30318" xr:uid="{8D745989-2199-4E5D-8AD3-4BEC33AC9D7A}"/>
    <cellStyle name="Comma 4 2 5 6 5" xfId="17689" xr:uid="{DD6E2F39-4E88-4937-B15B-CE20C06DF850}"/>
    <cellStyle name="Comma 4 2 5 6 5 2" xfId="36665" xr:uid="{63CF280E-B82F-4927-A133-C463B969C719}"/>
    <cellStyle name="Comma 4 2 5 6 6" xfId="24025" xr:uid="{32B95094-FFE0-49BB-9632-31F444686D47}"/>
    <cellStyle name="Comma 4 2 5 7" xfId="5723" xr:uid="{6E340284-20FA-452B-A229-DC481F7662A4}"/>
    <cellStyle name="Comma 4 2 5 7 2" xfId="13088" xr:uid="{3440FC8F-769F-45B1-8211-301D1D1C8D2D}"/>
    <cellStyle name="Comma 4 2 5 7 2 2" xfId="45706" xr:uid="{EEF7D55B-341B-4670-AA89-39BBCF42B0A8}"/>
    <cellStyle name="Comma 4 2 5 7 2 3" xfId="33078" xr:uid="{0D3D5B38-18FD-4EAD-AF83-802F9866DF21}"/>
    <cellStyle name="Comma 4 2 5 7 3" xfId="20448" xr:uid="{F9E6E9E3-5030-4F3A-B404-91A7353155E8}"/>
    <cellStyle name="Comma 4 2 5 7 3 2" xfId="39425" xr:uid="{A65ED063-334D-44F2-8DBD-765BB27F263E}"/>
    <cellStyle name="Comma 4 2 5 7 4" xfId="26785" xr:uid="{04137B0E-5713-4777-9ADA-AFBB1A3B4B3A}"/>
    <cellStyle name="Comma 4 2 5 8" xfId="2141" xr:uid="{17B20D1C-08D2-4D93-B7BC-0BC0A9E14DD2}"/>
    <cellStyle name="Comma 4 2 5 8 2" xfId="9596" xr:uid="{F7862A05-4979-429F-AC59-8F5E757A02E2}"/>
    <cellStyle name="Comma 4 2 5 8 2 2" xfId="42003" xr:uid="{F0E045FE-9536-4C80-91FF-C942BC77484C}"/>
    <cellStyle name="Comma 4 2 5 8 3" xfId="16956" xr:uid="{E1CE4E4C-2CEA-4F4E-A075-841B0316412F}"/>
    <cellStyle name="Comma 4 2 5 8 4" xfId="29368" xr:uid="{65B8C5D1-B05B-49B3-A809-06B9692B3C7D}"/>
    <cellStyle name="Comma 4 2 5 9" xfId="1611" xr:uid="{31CDE689-AF9A-409A-9062-0186D907CA60}"/>
    <cellStyle name="Comma 4 2 5 9 2" xfId="42209" xr:uid="{D6212C3B-998C-400E-956C-BDA7F078B389}"/>
    <cellStyle name="Comma 4 2 5 9 3" xfId="29581" xr:uid="{62084EEF-8A8D-4737-90D4-D64E1010D1B0}"/>
    <cellStyle name="Comma 4 2 6" xfId="321" xr:uid="{CA5ABEAE-2314-4E7A-8995-1D759BF4F753}"/>
    <cellStyle name="Comma 4 2 6 10" xfId="1722" xr:uid="{1D96219D-D856-45E1-8980-E8136AF51068}"/>
    <cellStyle name="Comma 4 2 6 10 2" xfId="9260" xr:uid="{4575B20A-5DBE-48B1-97BE-42B579F5D453}"/>
    <cellStyle name="Comma 4 2 6 10 2 2" xfId="42176" xr:uid="{4F107DAD-234C-48BA-995D-A0783246C921}"/>
    <cellStyle name="Comma 4 2 6 10 3" xfId="16620" xr:uid="{DC48B3DB-7C3B-4E00-8DDF-423B9A89C995}"/>
    <cellStyle name="Comma 4 2 6 10 4" xfId="29548" xr:uid="{B2C1C2CB-50A3-4B4F-B65F-561941C67B49}"/>
    <cellStyle name="Comma 4 2 6 11" xfId="1550" xr:uid="{846F7EE6-0812-45D1-A9DD-C34C478E81CD}"/>
    <cellStyle name="Comma 4 2 6 11 2" xfId="9164" xr:uid="{411C7901-2773-4BC5-BED6-08D75994DF63}"/>
    <cellStyle name="Comma 4 2 6 11 3" xfId="16524" xr:uid="{1BE7E7F2-AE11-4E2B-ACB2-6395313DBD29}"/>
    <cellStyle name="Comma 4 2 6 11 4" xfId="35823" xr:uid="{32079DCD-A7C7-41B0-8E46-96CFC73CB5C3}"/>
    <cellStyle name="Comma 4 2 6 12" xfId="8422" xr:uid="{DB9D5A94-F36A-4C56-8A81-F3A257A87B60}"/>
    <cellStyle name="Comma 4 2 6 13" xfId="15783" xr:uid="{FA94818B-3A3F-4847-B054-3C175726E390}"/>
    <cellStyle name="Comma 4 2 6 14" xfId="23250" xr:uid="{AB93284D-5FEC-4AC7-AFF2-9DC295D3A74E}"/>
    <cellStyle name="Comma 4 2 6 2" xfId="208" xr:uid="{7A479922-7241-4DF8-BF69-B11430295D5E}"/>
    <cellStyle name="Comma 4 2 6 2 10" xfId="23326" xr:uid="{BA174EC2-7203-4BE0-8F2B-3436DD44EA27}"/>
    <cellStyle name="Comma 4 2 6 2 2" xfId="283" xr:uid="{0CB36478-1169-42B7-9F9B-AF6502E8C2E7}"/>
    <cellStyle name="Comma 4 2 6 2 2 2" xfId="914" xr:uid="{96F7DF5C-D72E-421A-97F2-0B2DD046D04A}"/>
    <cellStyle name="Comma 4 2 6 2 2 2 2" xfId="4597" xr:uid="{6DE8DCAC-89F3-4655-8510-C5178FA98560}"/>
    <cellStyle name="Comma 4 2 6 2 2 2 2 2" xfId="8095" xr:uid="{A1863818-CF98-456C-85D7-8223B6CA9031}"/>
    <cellStyle name="Comma 4 2 6 2 2 2 2 2 2" xfId="15460" xr:uid="{52F4AD55-1E2F-4D4F-9418-74BFBDB45780}"/>
    <cellStyle name="Comma 4 2 6 2 2 2 2 2 2 2" xfId="48078" xr:uid="{1B5BAD6C-4B12-44FE-8FA2-CE65DB8528B1}"/>
    <cellStyle name="Comma 4 2 6 2 2 2 2 2 2 3" xfId="35450" xr:uid="{7202B4F8-11D9-4A71-862B-3812C87CAB1E}"/>
    <cellStyle name="Comma 4 2 6 2 2 2 2 2 3" xfId="22820" xr:uid="{5EF98B4E-A831-470C-86FD-36156CEF7B76}"/>
    <cellStyle name="Comma 4 2 6 2 2 2 2 2 3 2" xfId="41797" xr:uid="{2B74BD88-6F75-4F09-A839-8EB9696EFBE7}"/>
    <cellStyle name="Comma 4 2 6 2 2 2 2 2 4" xfId="29157" xr:uid="{4DF63A94-84F5-4DBC-A657-018CCC859F6B}"/>
    <cellStyle name="Comma 4 2 6 2 2 2 2 3" xfId="5477" xr:uid="{C5AF0785-4ECC-4C83-9C04-7D915771A5E8}"/>
    <cellStyle name="Comma 4 2 6 2 2 2 2 3 2" xfId="12842" xr:uid="{761A24FB-34F0-4A62-9BAB-49C0D2EF887F}"/>
    <cellStyle name="Comma 4 2 6 2 2 2 2 3 2 2" xfId="45460" xr:uid="{762584BC-EB0A-40B0-831F-9446A80031BE}"/>
    <cellStyle name="Comma 4 2 6 2 2 2 2 3 2 3" xfId="32832" xr:uid="{52C68BBA-E3EC-410A-88A4-A5D6D2B628D7}"/>
    <cellStyle name="Comma 4 2 6 2 2 2 2 3 3" xfId="20202" xr:uid="{8554A2F3-0543-4DAE-AB97-998E57D7FF86}"/>
    <cellStyle name="Comma 4 2 6 2 2 2 2 3 3 2" xfId="39179" xr:uid="{39C4201C-9F2E-4F2E-BB30-91F453EA4D1A}"/>
    <cellStyle name="Comma 4 2 6 2 2 2 2 3 4" xfId="26539" xr:uid="{90516834-C66E-4025-A311-849F3D4359F9}"/>
    <cellStyle name="Comma 4 2 6 2 2 2 2 4" xfId="11963" xr:uid="{28970684-E67B-4C0C-9B86-1284D01DA2B4}"/>
    <cellStyle name="Comma 4 2 6 2 2 2 2 4 2" xfId="44581" xr:uid="{018F8925-68C2-4A7F-978E-1CDEB3174A9D}"/>
    <cellStyle name="Comma 4 2 6 2 2 2 2 4 3" xfId="31953" xr:uid="{DDB9CE5D-CE9A-408C-A054-F80E7D724411}"/>
    <cellStyle name="Comma 4 2 6 2 2 2 2 5" xfId="19323" xr:uid="{5FF5E087-495E-4AF8-AE0D-C3601463582D}"/>
    <cellStyle name="Comma 4 2 6 2 2 2 2 5 2" xfId="38300" xr:uid="{E08D731B-DE22-43D6-8827-522626BC6571}"/>
    <cellStyle name="Comma 4 2 6 2 2 2 2 6" xfId="25660" xr:uid="{2F4DBFAC-0D7C-49CE-94D9-F3C13DFC02D2}"/>
    <cellStyle name="Comma 4 2 6 2 2 2 3" xfId="3741" xr:uid="{F3419419-E1B9-4780-91FE-18B43F9962E3}"/>
    <cellStyle name="Comma 4 2 6 2 2 2 3 2" xfId="7238" xr:uid="{118E3FA9-386F-4C56-9D88-B0EE4C7C45F4}"/>
    <cellStyle name="Comma 4 2 6 2 2 2 3 2 2" xfId="14603" xr:uid="{3968580B-5910-4A86-BC2F-764E1EDFC872}"/>
    <cellStyle name="Comma 4 2 6 2 2 2 3 2 2 2" xfId="47221" xr:uid="{5A8AE218-622C-49B4-96AF-31945613EADE}"/>
    <cellStyle name="Comma 4 2 6 2 2 2 3 2 2 3" xfId="34593" xr:uid="{B05E1359-BFA0-4448-9AE7-0B1AA59E7A8D}"/>
    <cellStyle name="Comma 4 2 6 2 2 2 3 2 3" xfId="21963" xr:uid="{44E0E542-0BDE-44FE-9A00-F7BB983CD67E}"/>
    <cellStyle name="Comma 4 2 6 2 2 2 3 2 3 2" xfId="40940" xr:uid="{5F6E0D18-171A-4A72-BEDF-F70955EC3B17}"/>
    <cellStyle name="Comma 4 2 6 2 2 2 3 2 4" xfId="28300" xr:uid="{E001989A-EFE3-4580-9E5C-1AA227410930}"/>
    <cellStyle name="Comma 4 2 6 2 2 2 3 3" xfId="11107" xr:uid="{A42C56D9-CBCC-43B7-99A7-EA0C69D1D5D4}"/>
    <cellStyle name="Comma 4 2 6 2 2 2 3 3 2" xfId="43724" xr:uid="{F47C2289-C88C-4B81-BDF7-379C5E62A9E6}"/>
    <cellStyle name="Comma 4 2 6 2 2 2 3 3 3" xfId="31096" xr:uid="{594C3F56-D12A-4114-ADEC-01ED6B1A924A}"/>
    <cellStyle name="Comma 4 2 6 2 2 2 3 4" xfId="18467" xr:uid="{6704B294-C716-4C26-87DD-6EBF292AE5BD}"/>
    <cellStyle name="Comma 4 2 6 2 2 2 3 4 2" xfId="37443" xr:uid="{C72D2A65-02A2-4FB1-9690-37202AFAC847}"/>
    <cellStyle name="Comma 4 2 6 2 2 2 3 5" xfId="24803" xr:uid="{3FCD4236-DC7B-4F6C-9E38-13C95E2BE8F5}"/>
    <cellStyle name="Comma 4 2 6 2 2 2 4" xfId="6362" xr:uid="{428CD22E-9DA9-40AC-A344-1FEE64C6DF44}"/>
    <cellStyle name="Comma 4 2 6 2 2 2 4 2" xfId="13727" xr:uid="{5C400B07-89FF-4218-BE33-CA7409C9EEC3}"/>
    <cellStyle name="Comma 4 2 6 2 2 2 4 2 2" xfId="46345" xr:uid="{D461D31A-134E-4A8F-B565-FD668A3BFBD8}"/>
    <cellStyle name="Comma 4 2 6 2 2 2 4 2 3" xfId="33717" xr:uid="{BA54E68E-7DEB-4238-A561-F0E1435A62DD}"/>
    <cellStyle name="Comma 4 2 6 2 2 2 4 3" xfId="21087" xr:uid="{6ED16DB6-0366-4796-842E-E52338339561}"/>
    <cellStyle name="Comma 4 2 6 2 2 2 4 3 2" xfId="40064" xr:uid="{7B821A24-2321-4905-915E-740317D3D664}"/>
    <cellStyle name="Comma 4 2 6 2 2 2 4 4" xfId="27424" xr:uid="{CC611809-52D0-42CE-B6D0-8DDBED854BAA}"/>
    <cellStyle name="Comma 4 2 6 2 2 2 5" xfId="2865" xr:uid="{EA120BE5-0CB5-4AFD-8E74-C2293AC233CB}"/>
    <cellStyle name="Comma 4 2 6 2 2 2 5 2" xfId="10233" xr:uid="{9F571DBB-3D24-49D9-AC92-6C55AF75ED0F}"/>
    <cellStyle name="Comma 4 2 6 2 2 2 5 2 2" xfId="42848" xr:uid="{DADD082A-784E-4CC0-9887-C1BA989101A3}"/>
    <cellStyle name="Comma 4 2 6 2 2 2 5 3" xfId="17593" xr:uid="{BCD37BB4-FA0F-4554-A93B-8EF9952586DB}"/>
    <cellStyle name="Comma 4 2 6 2 2 2 5 4" xfId="30220" xr:uid="{4F2102A6-D8DF-42BC-AAEF-6E96B31983C9}"/>
    <cellStyle name="Comma 4 2 6 2 2 2 6" xfId="8773" xr:uid="{2B4F1051-7167-4404-82B6-A7267704603D}"/>
    <cellStyle name="Comma 4 2 6 2 2 2 6 2" xfId="36567" xr:uid="{1B957FC3-70CC-45F2-8099-ECB697E52250}"/>
    <cellStyle name="Comma 4 2 6 2 2 2 7" xfId="16133" xr:uid="{C16DA8ED-8DF5-42D1-8716-293342E0C99C}"/>
    <cellStyle name="Comma 4 2 6 2 2 2 8" xfId="23927" xr:uid="{3C72F890-7EC3-41AA-9795-7C80FCAD53D5}"/>
    <cellStyle name="Comma 4 2 6 2 2 3" xfId="4157" xr:uid="{23ED06A9-6A98-4209-B2A2-B79F82595D36}"/>
    <cellStyle name="Comma 4 2 6 2 2 3 2" xfId="7654" xr:uid="{99D383A1-F4B3-4BD6-B1AC-E6A9E9D43E48}"/>
    <cellStyle name="Comma 4 2 6 2 2 3 2 2" xfId="15019" xr:uid="{44BB4CC7-F888-4C86-B712-8F6A8AC2F898}"/>
    <cellStyle name="Comma 4 2 6 2 2 3 2 2 2" xfId="47637" xr:uid="{F870F75D-99B6-4536-956F-DCE20339A5B4}"/>
    <cellStyle name="Comma 4 2 6 2 2 3 2 2 3" xfId="35009" xr:uid="{940A5094-A6CA-4930-B1C1-A3F97F3F4E4A}"/>
    <cellStyle name="Comma 4 2 6 2 2 3 2 3" xfId="22379" xr:uid="{E14DE46E-370A-4E20-8519-F33E6D709172}"/>
    <cellStyle name="Comma 4 2 6 2 2 3 2 3 2" xfId="41356" xr:uid="{32A50268-F9C5-4BF8-8EB4-C0F88F4B399C}"/>
    <cellStyle name="Comma 4 2 6 2 2 3 2 4" xfId="28716" xr:uid="{EDBA6746-E84F-4550-B05A-6DCA0A886A61}"/>
    <cellStyle name="Comma 4 2 6 2 2 3 3" xfId="5035" xr:uid="{05B7E958-7EBB-4940-A697-CE285C1E3283}"/>
    <cellStyle name="Comma 4 2 6 2 2 3 3 2" xfId="12400" xr:uid="{6E8B9A54-7927-4EE7-8FE3-9BFD93BB9D89}"/>
    <cellStyle name="Comma 4 2 6 2 2 3 3 2 2" xfId="45018" xr:uid="{10B6B2A4-ACBA-4A92-AB0A-8C08A95B66F4}"/>
    <cellStyle name="Comma 4 2 6 2 2 3 3 2 3" xfId="32390" xr:uid="{3BFC0997-E6C6-4E7E-BCE8-C234382D4166}"/>
    <cellStyle name="Comma 4 2 6 2 2 3 3 3" xfId="19760" xr:uid="{7DCA6EED-D925-4A1E-978A-42C93C250130}"/>
    <cellStyle name="Comma 4 2 6 2 2 3 3 3 2" xfId="38737" xr:uid="{86241FEC-6C34-4967-8D3A-3BFA2A7A332E}"/>
    <cellStyle name="Comma 4 2 6 2 2 3 3 4" xfId="26097" xr:uid="{582A28AD-A403-47AC-B48F-18D94F9287D8}"/>
    <cellStyle name="Comma 4 2 6 2 2 3 4" xfId="11523" xr:uid="{6B6EEC49-A572-4F27-A961-9F77DB86E638}"/>
    <cellStyle name="Comma 4 2 6 2 2 3 4 2" xfId="44140" xr:uid="{3F395AC0-BA09-4D6E-A85A-7E881C2D9986}"/>
    <cellStyle name="Comma 4 2 6 2 2 3 4 3" xfId="31512" xr:uid="{B74C431B-3552-4DE9-9DE4-8A8CA66BEEE3}"/>
    <cellStyle name="Comma 4 2 6 2 2 3 5" xfId="18883" xr:uid="{B7B14FB4-092D-4BBC-AEB6-7637E8DA75A0}"/>
    <cellStyle name="Comma 4 2 6 2 2 3 5 2" xfId="37859" xr:uid="{DC95FB7A-0A5A-495D-A5FC-656F97798541}"/>
    <cellStyle name="Comma 4 2 6 2 2 3 6" xfId="25219" xr:uid="{0D57152E-4065-4B2F-9819-E05C13408580}"/>
    <cellStyle name="Comma 4 2 6 2 2 4" xfId="3307" xr:uid="{8C47DD4F-E2DF-4AA0-9CEE-18A442277C5E}"/>
    <cellStyle name="Comma 4 2 6 2 2 4 2" xfId="6804" xr:uid="{0B45A12B-5AC3-40A5-BFA9-08E6155AAFC5}"/>
    <cellStyle name="Comma 4 2 6 2 2 4 2 2" xfId="14169" xr:uid="{92B8EFAF-E233-44A3-93EE-2E930E63E342}"/>
    <cellStyle name="Comma 4 2 6 2 2 4 2 2 2" xfId="46787" xr:uid="{F71D171E-C93F-4FC1-99DD-30A462A54116}"/>
    <cellStyle name="Comma 4 2 6 2 2 4 2 2 3" xfId="34159" xr:uid="{70E4723F-AA35-42FF-A53F-389DB6AAEDD7}"/>
    <cellStyle name="Comma 4 2 6 2 2 4 2 3" xfId="21529" xr:uid="{13027BE7-865D-4818-BB85-4E04B2770650}"/>
    <cellStyle name="Comma 4 2 6 2 2 4 2 3 2" xfId="40506" xr:uid="{05D0A213-8527-4B01-84F3-0B6BA652A94B}"/>
    <cellStyle name="Comma 4 2 6 2 2 4 2 4" xfId="27866" xr:uid="{7B65C927-FDCB-4AA4-A096-23DB7D9EDF22}"/>
    <cellStyle name="Comma 4 2 6 2 2 4 3" xfId="10673" xr:uid="{94A06114-F4EF-446C-9150-AADC3219A3C7}"/>
    <cellStyle name="Comma 4 2 6 2 2 4 3 2" xfId="43290" xr:uid="{711D42CD-87D7-45C0-8490-4FF8F7E79992}"/>
    <cellStyle name="Comma 4 2 6 2 2 4 3 3" xfId="30662" xr:uid="{4D60669A-2BD7-4B9B-AEFC-A637D9C46BD5}"/>
    <cellStyle name="Comma 4 2 6 2 2 4 4" xfId="18033" xr:uid="{2E95D945-3071-4B0C-A7F0-B0899A386B14}"/>
    <cellStyle name="Comma 4 2 6 2 2 4 4 2" xfId="37009" xr:uid="{1F648609-36D8-434D-A5DA-FB85325F5AAA}"/>
    <cellStyle name="Comma 4 2 6 2 2 4 5" xfId="24369" xr:uid="{54D6E110-ACC5-48A8-B110-B1E6BEB06525}"/>
    <cellStyle name="Comma 4 2 6 2 2 5" xfId="5920" xr:uid="{B8BC98C8-7572-4F7F-A09B-94313EF21DCA}"/>
    <cellStyle name="Comma 4 2 6 2 2 5 2" xfId="13285" xr:uid="{9E70494C-C327-4488-935E-F6CE6245E1F6}"/>
    <cellStyle name="Comma 4 2 6 2 2 5 2 2" xfId="45903" xr:uid="{8152059B-1408-4A16-8B59-F5F6FCACC92F}"/>
    <cellStyle name="Comma 4 2 6 2 2 5 2 3" xfId="33275" xr:uid="{78D6F596-FD5A-4949-9165-0EAD6A2CDD03}"/>
    <cellStyle name="Comma 4 2 6 2 2 5 3" xfId="20645" xr:uid="{FF602E8B-C420-4C22-95E5-0FD7A6B9A055}"/>
    <cellStyle name="Comma 4 2 6 2 2 5 3 2" xfId="39622" xr:uid="{FC78E0D4-4A1B-446E-8916-E580CC3A0200}"/>
    <cellStyle name="Comma 4 2 6 2 2 5 4" xfId="26982" xr:uid="{D5567532-58DD-4E19-BE65-7020EE10A1CC}"/>
    <cellStyle name="Comma 4 2 6 2 2 6" xfId="2368" xr:uid="{BA3540B6-0061-4E94-B865-6E651A8308A8}"/>
    <cellStyle name="Comma 4 2 6 2 2 6 2" xfId="9793" xr:uid="{0A9B1227-C113-437B-9A91-E3E5570CE315}"/>
    <cellStyle name="Comma 4 2 6 2 2 6 2 2" xfId="42043" xr:uid="{FE5431EE-7A7D-4256-993F-2B029CE4F94F}"/>
    <cellStyle name="Comma 4 2 6 2 2 6 3" xfId="17153" xr:uid="{C9E91FA4-214A-48B0-8A45-2972789F25F8}"/>
    <cellStyle name="Comma 4 2 6 2 2 6 4" xfId="29409" xr:uid="{0D2E45F8-7913-4046-A52A-9D8280169764}"/>
    <cellStyle name="Comma 4 2 6 2 2 7" xfId="8386" xr:uid="{0D1B1FFD-911C-42DC-BCE6-09540B7EB2F0}"/>
    <cellStyle name="Comma 4 2 6 2 2 7 2" xfId="42406" xr:uid="{38A262E8-982B-4DF6-8AB8-A7786D1C6C4B}"/>
    <cellStyle name="Comma 4 2 6 2 2 7 3" xfId="29778" xr:uid="{9B96161B-A54F-46A4-8D89-B039EEDE1364}"/>
    <cellStyle name="Comma 4 2 6 2 2 8" xfId="15747" xr:uid="{E5196D77-F37D-48C1-A86B-AA26C1A9F27A}"/>
    <cellStyle name="Comma 4 2 6 2 2 8 2" xfId="36093" xr:uid="{643D42E5-AD42-46C9-9AB5-9176DC18A699}"/>
    <cellStyle name="Comma 4 2 6 2 2 9" xfId="23481" xr:uid="{F91ED9CD-F2DD-425B-A7ED-DC0867E2EF7D}"/>
    <cellStyle name="Comma 4 2 6 2 3" xfId="324" xr:uid="{08631E99-4E8C-4DB7-8CDA-F358A9E44131}"/>
    <cellStyle name="Comma 4 2 6 2 3 2" xfId="944" xr:uid="{92BB922B-76A1-40EB-AFC0-31EB54D7DA87}"/>
    <cellStyle name="Comma 4 2 6 2 3 2 2" xfId="7940" xr:uid="{45D96B5A-F091-4A48-AB6A-ECD1C5683FE1}"/>
    <cellStyle name="Comma 4 2 6 2 3 2 2 2" xfId="15305" xr:uid="{295C7D97-2D55-408C-AB95-E6D5A5E633ED}"/>
    <cellStyle name="Comma 4 2 6 2 3 2 2 2 2" xfId="47923" xr:uid="{D45F333C-8FB8-485B-8932-3DBD78043EB3}"/>
    <cellStyle name="Comma 4 2 6 2 3 2 2 2 3" xfId="35295" xr:uid="{D5ACD6F2-8958-43D7-9999-79B167DEE756}"/>
    <cellStyle name="Comma 4 2 6 2 3 2 2 3" xfId="22665" xr:uid="{65689B10-240B-4CFD-801D-CC84508A76E1}"/>
    <cellStyle name="Comma 4 2 6 2 3 2 2 3 2" xfId="41642" xr:uid="{3B34FB1D-49C2-402A-A95B-947AF8E5A4F1}"/>
    <cellStyle name="Comma 4 2 6 2 3 2 2 4" xfId="29002" xr:uid="{00B637D2-53BE-47E0-9466-A2CF2AEAB6FF}"/>
    <cellStyle name="Comma 4 2 6 2 3 2 3" xfId="5322" xr:uid="{B070CBFF-01BE-4473-9C3A-04EC411C0E66}"/>
    <cellStyle name="Comma 4 2 6 2 3 2 3 2" xfId="12687" xr:uid="{32430333-C075-4B90-9B17-1D6A90CB3EDF}"/>
    <cellStyle name="Comma 4 2 6 2 3 2 3 2 2" xfId="45305" xr:uid="{15AC5FAE-16F1-49AC-A762-48A86EFDA2C5}"/>
    <cellStyle name="Comma 4 2 6 2 3 2 3 2 3" xfId="32677" xr:uid="{6AFD2DC2-0CBE-48B1-B6B0-D4B8042ADDCB}"/>
    <cellStyle name="Comma 4 2 6 2 3 2 3 3" xfId="20047" xr:uid="{6BC8B2D9-3E2A-42F6-BEA1-67D5ECAD717A}"/>
    <cellStyle name="Comma 4 2 6 2 3 2 3 3 2" xfId="39024" xr:uid="{59CCE9F0-208A-415E-86AC-6458A603F9BB}"/>
    <cellStyle name="Comma 4 2 6 2 3 2 3 4" xfId="26384" xr:uid="{606AEA9F-E871-4608-80D5-12BDE8730774}"/>
    <cellStyle name="Comma 4 2 6 2 3 2 4" xfId="4442" xr:uid="{FDBD1C6C-79B0-4BB2-8390-0E354586857A}"/>
    <cellStyle name="Comma 4 2 6 2 3 2 4 2" xfId="11808" xr:uid="{E58F1924-593A-42F9-A722-99FF07BC3ACB}"/>
    <cellStyle name="Comma 4 2 6 2 3 2 4 2 2" xfId="44426" xr:uid="{FB6EBA0F-0AAB-4DC2-A510-65C0D8E07087}"/>
    <cellStyle name="Comma 4 2 6 2 3 2 4 3" xfId="19168" xr:uid="{549463D0-7524-4569-8B3F-772F248D4C29}"/>
    <cellStyle name="Comma 4 2 6 2 3 2 4 4" xfId="31798" xr:uid="{D94DF002-4C67-44C7-A5A0-FE0A5B02A39E}"/>
    <cellStyle name="Comma 4 2 6 2 3 2 5" xfId="8801" xr:uid="{9D962C10-D4D0-4231-B059-62695B9FFF5B}"/>
    <cellStyle name="Comma 4 2 6 2 3 2 5 2" xfId="38145" xr:uid="{FB575922-0355-4EF2-9F27-26DF2E628A7D}"/>
    <cellStyle name="Comma 4 2 6 2 3 2 6" xfId="16161" xr:uid="{F1E25F13-3CEF-4009-A377-F12D54888695}"/>
    <cellStyle name="Comma 4 2 6 2 3 2 7" xfId="25505" xr:uid="{6E91020F-B7CE-4BEA-9033-0241F45ADCCA}"/>
    <cellStyle name="Comma 4 2 6 2 3 3" xfId="3587" xr:uid="{9B9534A2-FCD1-422C-AFC2-1F95581834BE}"/>
    <cellStyle name="Comma 4 2 6 2 3 3 2" xfId="7084" xr:uid="{B9F378E0-3BB9-4E35-BC3B-D5594A9780DC}"/>
    <cellStyle name="Comma 4 2 6 2 3 3 2 2" xfId="14449" xr:uid="{9DEB6137-43C4-437A-899B-ADD4813CF0EA}"/>
    <cellStyle name="Comma 4 2 6 2 3 3 2 2 2" xfId="47067" xr:uid="{8D684513-03F4-4BD7-9EC5-DE250364CD77}"/>
    <cellStyle name="Comma 4 2 6 2 3 3 2 2 3" xfId="34439" xr:uid="{69A99A0F-974F-460B-AE95-20873E866AAA}"/>
    <cellStyle name="Comma 4 2 6 2 3 3 2 3" xfId="21809" xr:uid="{0DB2301C-4F38-4F71-8D4C-E817D1E1E9F4}"/>
    <cellStyle name="Comma 4 2 6 2 3 3 2 3 2" xfId="40786" xr:uid="{D3F35135-D43C-42CE-A36E-C040FC4F04C3}"/>
    <cellStyle name="Comma 4 2 6 2 3 3 2 4" xfId="28146" xr:uid="{E9288CAC-C5C8-4E05-B4CE-D5011D6D630A}"/>
    <cellStyle name="Comma 4 2 6 2 3 3 3" xfId="10953" xr:uid="{B1A88740-9682-4F2E-AE38-DF23A4722F28}"/>
    <cellStyle name="Comma 4 2 6 2 3 3 3 2" xfId="43570" xr:uid="{90BB45C4-5B33-47AA-A5A3-A283588222BB}"/>
    <cellStyle name="Comma 4 2 6 2 3 3 3 3" xfId="30942" xr:uid="{A130576E-B633-4B8A-A2FE-58DE1591854E}"/>
    <cellStyle name="Comma 4 2 6 2 3 3 4" xfId="18313" xr:uid="{B02A4313-9B5C-49DB-A0BA-6A8DE9F13B73}"/>
    <cellStyle name="Comma 4 2 6 2 3 3 4 2" xfId="37289" xr:uid="{95EEEAE1-14E5-47C3-9A47-1D439FBD0494}"/>
    <cellStyle name="Comma 4 2 6 2 3 3 5" xfId="24649" xr:uid="{BE6626D2-A18C-411D-B367-DBF5BAFDDABB}"/>
    <cellStyle name="Comma 4 2 6 2 3 4" xfId="6207" xr:uid="{0B0DFCD8-B148-4AC8-8A83-14939A9EA71E}"/>
    <cellStyle name="Comma 4 2 6 2 3 4 2" xfId="13572" xr:uid="{EC3B3F7E-4512-4033-98F4-505B488AF041}"/>
    <cellStyle name="Comma 4 2 6 2 3 4 2 2" xfId="46190" xr:uid="{DA59D144-3EEB-45BE-88FD-8757A9F3C781}"/>
    <cellStyle name="Comma 4 2 6 2 3 4 2 3" xfId="33562" xr:uid="{A4DB84CE-159D-4191-A67F-5C2F9BB48A82}"/>
    <cellStyle name="Comma 4 2 6 2 3 4 3" xfId="20932" xr:uid="{491AA1F2-0612-472E-8C4F-9FBF3CA01299}"/>
    <cellStyle name="Comma 4 2 6 2 3 4 3 2" xfId="39909" xr:uid="{CBCB2715-07AA-4546-929A-731929E67340}"/>
    <cellStyle name="Comma 4 2 6 2 3 4 4" xfId="27269" xr:uid="{030A33F1-365D-44E8-AA2E-E17F336B658A}"/>
    <cellStyle name="Comma 4 2 6 2 3 5" xfId="2710" xr:uid="{467FCA62-C021-41AD-8EA3-84396893A3A5}"/>
    <cellStyle name="Comma 4 2 6 2 3 5 2" xfId="10078" xr:uid="{55348B10-2334-4E85-AFD9-B7C54C81399B}"/>
    <cellStyle name="Comma 4 2 6 2 3 5 2 2" xfId="42693" xr:uid="{3D312FC1-C62C-4927-B542-C5DEF68CCA7B}"/>
    <cellStyle name="Comma 4 2 6 2 3 5 3" xfId="17438" xr:uid="{4ADD2A0E-267F-46E9-BB0A-490E76E95CFE}"/>
    <cellStyle name="Comma 4 2 6 2 3 5 4" xfId="30065" xr:uid="{863E28C0-2312-48FE-BB3C-B5F1823204A6}"/>
    <cellStyle name="Comma 4 2 6 2 3 6" xfId="8425" xr:uid="{CAB50EA6-1B5A-4695-BD62-C7AB48BB0DCA}"/>
    <cellStyle name="Comma 4 2 6 2 3 6 2" xfId="36412" xr:uid="{5CE2DE31-58F0-4C3E-94F0-09A707D480AE}"/>
    <cellStyle name="Comma 4 2 6 2 3 7" xfId="15786" xr:uid="{C91AFC68-3F0F-4BBC-81E3-238AAF664BBF}"/>
    <cellStyle name="Comma 4 2 6 2 3 8" xfId="23772" xr:uid="{252D78BC-15DC-4A52-B672-07F353C1453F}"/>
    <cellStyle name="Comma 4 2 6 2 4" xfId="339" xr:uid="{3FEB5404-C821-463D-B177-0A7242072400}"/>
    <cellStyle name="Comma 4 2 6 2 4 2" xfId="956" xr:uid="{0776C1D7-B974-473F-BBE4-20A22D8E7955}"/>
    <cellStyle name="Comma 4 2 6 2 4 2 2" xfId="7500" xr:uid="{1FCA6DE2-B32A-459E-B252-4C86C6FA5DAC}"/>
    <cellStyle name="Comma 4 2 6 2 4 2 2 2" xfId="14865" xr:uid="{349AE9AB-F66E-4BD1-AAD8-80804408D0A7}"/>
    <cellStyle name="Comma 4 2 6 2 4 2 2 2 2" xfId="47483" xr:uid="{32E7BB33-55D4-4148-8A4E-8BA56FFC1652}"/>
    <cellStyle name="Comma 4 2 6 2 4 2 2 3" xfId="22225" xr:uid="{F2A31FA0-1239-4B3C-B08A-01EB71E35840}"/>
    <cellStyle name="Comma 4 2 6 2 4 2 2 4" xfId="34855" xr:uid="{07A52BAA-75C9-4AD7-9B01-6820C2C8587E}"/>
    <cellStyle name="Comma 4 2 6 2 4 2 3" xfId="8812" xr:uid="{956A0897-980B-4C3D-AA4A-1B9247B6898A}"/>
    <cellStyle name="Comma 4 2 6 2 4 2 3 2" xfId="41202" xr:uid="{7FF1B99D-5C55-4144-BE69-BB47CAC0C592}"/>
    <cellStyle name="Comma 4 2 6 2 4 2 4" xfId="16172" xr:uid="{937E3F81-476F-47F3-9557-FCECC16C3DEC}"/>
    <cellStyle name="Comma 4 2 6 2 4 2 5" xfId="28562" xr:uid="{C9F823C7-A928-4424-9B5D-AB97845D8A02}"/>
    <cellStyle name="Comma 4 2 6 2 4 3" xfId="4880" xr:uid="{A084107D-2C5F-417C-9C53-D87D0EB2F530}"/>
    <cellStyle name="Comma 4 2 6 2 4 3 2" xfId="12245" xr:uid="{059D838F-85DE-4F87-BE2E-1E735FFE3D9B}"/>
    <cellStyle name="Comma 4 2 6 2 4 3 2 2" xfId="44863" xr:uid="{6AFCDC92-3E2B-4500-8BB4-40775F3560F7}"/>
    <cellStyle name="Comma 4 2 6 2 4 3 2 3" xfId="32235" xr:uid="{6CB87EE5-B0D8-4C38-BB2C-7CA7D9DA166E}"/>
    <cellStyle name="Comma 4 2 6 2 4 3 3" xfId="19605" xr:uid="{E20C956B-DF72-4827-A65A-04ED4AABE7BF}"/>
    <cellStyle name="Comma 4 2 6 2 4 3 3 2" xfId="38582" xr:uid="{E8BE9A39-C674-41CC-ADD0-6071B284618B}"/>
    <cellStyle name="Comma 4 2 6 2 4 3 4" xfId="25942" xr:uid="{C7E06EEF-B1CD-4A3B-A972-2804C12DEBC3}"/>
    <cellStyle name="Comma 4 2 6 2 4 4" xfId="4003" xr:uid="{753EF140-7489-4F1D-A803-3B10D9F86B6D}"/>
    <cellStyle name="Comma 4 2 6 2 4 4 2" xfId="11369" xr:uid="{0530EA4E-D7AE-4CD9-BBC4-E5DDCA296EAB}"/>
    <cellStyle name="Comma 4 2 6 2 4 4 2 2" xfId="43986" xr:uid="{846F1A2B-3556-4E34-8F19-B65DFA4689FD}"/>
    <cellStyle name="Comma 4 2 6 2 4 4 3" xfId="18729" xr:uid="{EA1AAC87-B627-4419-95E9-00E2669AC668}"/>
    <cellStyle name="Comma 4 2 6 2 4 4 4" xfId="31358" xr:uid="{BB6A583A-6D23-41B7-947D-5E98D1D06B2A}"/>
    <cellStyle name="Comma 4 2 6 2 4 5" xfId="8439" xr:uid="{9F6EF0B2-B41D-4F35-BBCD-59A52F4DF897}"/>
    <cellStyle name="Comma 4 2 6 2 4 5 2" xfId="37705" xr:uid="{87AF5AF7-140C-4C4E-B1B2-DB54D62EFF95}"/>
    <cellStyle name="Comma 4 2 6 2 4 6" xfId="15800" xr:uid="{6F82CA52-6287-4103-9FA8-B4A13802EE75}"/>
    <cellStyle name="Comma 4 2 6 2 4 7" xfId="25065" xr:uid="{9564416B-3283-40A1-8A72-4EAE21126958}"/>
    <cellStyle name="Comma 4 2 6 2 5" xfId="722" xr:uid="{E2E7644B-B063-4BD3-8FDC-94BC86731FB5}"/>
    <cellStyle name="Comma 4 2 6 2 5 2" xfId="1050" xr:uid="{8F834BC3-4796-42C0-B431-401E83AA0C75}"/>
    <cellStyle name="Comma 4 2 6 2 5 2 2" xfId="6650" xr:uid="{AF74A184-98E2-4E53-AF6E-DD921F8476DC}"/>
    <cellStyle name="Comma 4 2 6 2 5 2 2 2" xfId="14015" xr:uid="{269DC4FF-ADE6-4F38-A8F0-FA147A7C1B50}"/>
    <cellStyle name="Comma 4 2 6 2 5 2 2 2 2" xfId="46633" xr:uid="{F078F01B-0074-4E84-B9FA-041669C3CC7F}"/>
    <cellStyle name="Comma 4 2 6 2 5 2 2 3" xfId="21375" xr:uid="{1C0D1F41-E9FD-4690-9002-C664B1B3729F}"/>
    <cellStyle name="Comma 4 2 6 2 5 2 2 4" xfId="34005" xr:uid="{A0C2456F-7ABE-4545-B9BF-4317F759AEC2}"/>
    <cellStyle name="Comma 4 2 6 2 5 2 3" xfId="8906" xr:uid="{9CF38506-CF0A-4C07-B605-D876BC3A0C94}"/>
    <cellStyle name="Comma 4 2 6 2 5 2 3 2" xfId="40352" xr:uid="{B3E9018F-158E-4972-9A1A-F5A992025938}"/>
    <cellStyle name="Comma 4 2 6 2 5 2 4" xfId="16266" xr:uid="{2EEE1520-07FF-4F07-B282-D520D5314DE4}"/>
    <cellStyle name="Comma 4 2 6 2 5 2 5" xfId="27712" xr:uid="{AF165C72-F463-4ABB-8B4B-85EA5A1FBE86}"/>
    <cellStyle name="Comma 4 2 6 2 5 3" xfId="3153" xr:uid="{872F8033-A0A7-43C0-AF37-7EAA869BFD9B}"/>
    <cellStyle name="Comma 4 2 6 2 5 3 2" xfId="10519" xr:uid="{76A71962-8CEF-40E9-9C4D-68DD528F5874}"/>
    <cellStyle name="Comma 4 2 6 2 5 3 2 2" xfId="43136" xr:uid="{3D3FC236-06FD-49D4-93B9-0D154BE2D0E3}"/>
    <cellStyle name="Comma 4 2 6 2 5 3 3" xfId="17879" xr:uid="{E8CEF692-A15A-4DAE-A140-B6DE759371EB}"/>
    <cellStyle name="Comma 4 2 6 2 5 3 4" xfId="30508" xr:uid="{62999383-3AA0-41E0-93C8-24681E74F93A}"/>
    <cellStyle name="Comma 4 2 6 2 5 4" xfId="8601" xr:uid="{AB65AA28-6535-439B-A5C1-45BE4A62E8E6}"/>
    <cellStyle name="Comma 4 2 6 2 5 4 2" xfId="36855" xr:uid="{5DA367C4-9885-4D47-ACED-319885459711}"/>
    <cellStyle name="Comma 4 2 6 2 5 5" xfId="15961" xr:uid="{A077C662-9EEF-4382-8891-E53A3E973D7C}"/>
    <cellStyle name="Comma 4 2 6 2 5 6" xfId="24215" xr:uid="{5411B462-C9FD-4316-88B0-A4921FD6695D}"/>
    <cellStyle name="Comma 4 2 6 2 6" xfId="895" xr:uid="{BC0DDB95-CD29-4E0D-B31F-84DE59FE4C67}"/>
    <cellStyle name="Comma 4 2 6 2 6 2" xfId="5765" xr:uid="{F013D212-1BEC-423C-98C2-A35FDC0C8F28}"/>
    <cellStyle name="Comma 4 2 6 2 6 2 2" xfId="13130" xr:uid="{361DABAF-1CDF-49A5-AF23-3B9A6BFCE8DB}"/>
    <cellStyle name="Comma 4 2 6 2 6 2 2 2" xfId="45748" xr:uid="{383DFE44-3E61-4C8F-A194-CE00D0EF6C33}"/>
    <cellStyle name="Comma 4 2 6 2 6 2 3" xfId="20490" xr:uid="{DEB4C322-1387-4F0F-96F3-A9638A4CA6CB}"/>
    <cellStyle name="Comma 4 2 6 2 6 2 4" xfId="33120" xr:uid="{68A80BB7-94B4-402C-95C3-744B0AA58833}"/>
    <cellStyle name="Comma 4 2 6 2 6 3" xfId="8760" xr:uid="{C2220370-4048-445E-9759-FA1D16DDD859}"/>
    <cellStyle name="Comma 4 2 6 2 6 3 2" xfId="39467" xr:uid="{69E56DFA-E86D-40B3-80B3-308783430ACA}"/>
    <cellStyle name="Comma 4 2 6 2 6 4" xfId="16120" xr:uid="{3ACBEC77-DFDD-402A-916B-7A37B2B7C4CD}"/>
    <cellStyle name="Comma 4 2 6 2 6 5" xfId="26827" xr:uid="{841EC300-4B8A-4260-AF28-51299142E50E}"/>
    <cellStyle name="Comma 4 2 6 2 7" xfId="2213" xr:uid="{6484EA76-11D9-4897-A5F4-C97C98519AFD}"/>
    <cellStyle name="Comma 4 2 6 2 7 2" xfId="9638" xr:uid="{DAFF3C96-E5C9-4AAB-B798-D5FC423F4E27}"/>
    <cellStyle name="Comma 4 2 6 2 7 2 2" xfId="42251" xr:uid="{2150A155-3A56-4731-B650-31A3D0D02C7E}"/>
    <cellStyle name="Comma 4 2 6 2 7 3" xfId="16998" xr:uid="{A18F7B3C-4D2E-40DD-8FF2-E39AD740BBB2}"/>
    <cellStyle name="Comma 4 2 6 2 7 4" xfId="29623" xr:uid="{E46F0309-614D-49B6-9ACF-C7AD94430DCD}"/>
    <cellStyle name="Comma 4 2 6 2 8" xfId="8346" xr:uid="{AF005AD6-41DC-467B-991B-A5D4825116C8}"/>
    <cellStyle name="Comma 4 2 6 2 8 2" xfId="35938" xr:uid="{FBB8122F-5994-485E-9108-D1B2E161FE60}"/>
    <cellStyle name="Comma 4 2 6 2 9" xfId="15707" xr:uid="{23813BEE-3A37-40E3-BF32-FB58C6296BB1}"/>
    <cellStyle name="Comma 4 2 6 3" xfId="431" xr:uid="{C989AC16-74FE-47B2-9258-1C48C26C93E4}"/>
    <cellStyle name="Comma 4 2 6 3 2" xfId="1000" xr:uid="{B3E308D9-FDB8-4A2B-973A-BE6380EF47C8}"/>
    <cellStyle name="Comma 4 2 6 3 2 2" xfId="4521" xr:uid="{F611C69D-43C7-4985-B6FF-15885BF83026}"/>
    <cellStyle name="Comma 4 2 6 3 2 2 2" xfId="8019" xr:uid="{46A7B47A-784A-489B-B207-00F39FF9520F}"/>
    <cellStyle name="Comma 4 2 6 3 2 2 2 2" xfId="15384" xr:uid="{A538AEF8-DA54-4741-8CB0-7F49F44434D1}"/>
    <cellStyle name="Comma 4 2 6 3 2 2 2 2 2" xfId="48002" xr:uid="{E0681345-5498-42C3-AEAE-C7044C1B31F0}"/>
    <cellStyle name="Comma 4 2 6 3 2 2 2 2 3" xfId="35374" xr:uid="{12E5E3EC-72B6-4AC7-B06C-66AD41DCF3E9}"/>
    <cellStyle name="Comma 4 2 6 3 2 2 2 3" xfId="22744" xr:uid="{AE9EEB67-1EFA-46CE-9C5A-CCD676CB0C64}"/>
    <cellStyle name="Comma 4 2 6 3 2 2 2 3 2" xfId="41721" xr:uid="{D5D56028-B916-4724-81B3-777F59F7D09E}"/>
    <cellStyle name="Comma 4 2 6 3 2 2 2 4" xfId="29081" xr:uid="{58A58B3C-C574-402E-A73C-272D779D80CF}"/>
    <cellStyle name="Comma 4 2 6 3 2 2 3" xfId="5401" xr:uid="{5DF5DED4-1BA5-4AFB-9848-AA9B558C4D4C}"/>
    <cellStyle name="Comma 4 2 6 3 2 2 3 2" xfId="12766" xr:uid="{775839B0-348B-4363-B704-36263BF7E904}"/>
    <cellStyle name="Comma 4 2 6 3 2 2 3 2 2" xfId="45384" xr:uid="{5C210810-F04A-4307-9C8B-75B1C488EDE9}"/>
    <cellStyle name="Comma 4 2 6 3 2 2 3 2 3" xfId="32756" xr:uid="{EFAD0D85-8B3C-4D9E-92C8-B6EF98DF1819}"/>
    <cellStyle name="Comma 4 2 6 3 2 2 3 3" xfId="20126" xr:uid="{F3C58E29-1FD7-47B2-A23E-3AE068BCC1AD}"/>
    <cellStyle name="Comma 4 2 6 3 2 2 3 3 2" xfId="39103" xr:uid="{310C7CFA-506E-4095-97C9-EF2D2517EB74}"/>
    <cellStyle name="Comma 4 2 6 3 2 2 3 4" xfId="26463" xr:uid="{E0AA488C-57C0-4D01-BEA9-EE906ED36CBA}"/>
    <cellStyle name="Comma 4 2 6 3 2 2 4" xfId="11887" xr:uid="{6F6E3373-EFAD-478F-B6A5-A7704C65ABC4}"/>
    <cellStyle name="Comma 4 2 6 3 2 2 4 2" xfId="44505" xr:uid="{66341266-9674-41B9-B495-A3B236138765}"/>
    <cellStyle name="Comma 4 2 6 3 2 2 4 3" xfId="31877" xr:uid="{E7982B31-3D52-49D6-8994-9E5EB3D9DF08}"/>
    <cellStyle name="Comma 4 2 6 3 2 2 5" xfId="19247" xr:uid="{0B039118-156A-48D6-A151-A8D9B815BDE4}"/>
    <cellStyle name="Comma 4 2 6 3 2 2 5 2" xfId="38224" xr:uid="{58B7DEF4-0E0E-4B46-A306-FF46985CF189}"/>
    <cellStyle name="Comma 4 2 6 3 2 2 6" xfId="25584" xr:uid="{E8FEC41D-4289-40A1-934F-C83A90605DC1}"/>
    <cellStyle name="Comma 4 2 6 3 2 3" xfId="3665" xr:uid="{83D86C0E-6B79-429B-8C60-05F5DFB01D41}"/>
    <cellStyle name="Comma 4 2 6 3 2 3 2" xfId="7162" xr:uid="{5CC1C34D-53BE-4A2B-81A1-E5877094E1CF}"/>
    <cellStyle name="Comma 4 2 6 3 2 3 2 2" xfId="14527" xr:uid="{D9EFC088-83D7-4B5C-9041-668B24E6985F}"/>
    <cellStyle name="Comma 4 2 6 3 2 3 2 2 2" xfId="47145" xr:uid="{628E85DF-BB13-4D27-8AFE-C948AAEFDEE4}"/>
    <cellStyle name="Comma 4 2 6 3 2 3 2 2 3" xfId="34517" xr:uid="{679016CC-2241-4981-B275-2B12B6B0D678}"/>
    <cellStyle name="Comma 4 2 6 3 2 3 2 3" xfId="21887" xr:uid="{55F31A79-9AC0-4B97-A2D4-3CF14FF17702}"/>
    <cellStyle name="Comma 4 2 6 3 2 3 2 3 2" xfId="40864" xr:uid="{4BD0EA3F-FC4E-4296-BFD4-C7AE4F9B73D2}"/>
    <cellStyle name="Comma 4 2 6 3 2 3 2 4" xfId="28224" xr:uid="{88A9EB62-BB2F-4A26-888F-3BAB69F15ACA}"/>
    <cellStyle name="Comma 4 2 6 3 2 3 3" xfId="11031" xr:uid="{20241E7A-90BE-45DF-88DC-CC6DA23B9C08}"/>
    <cellStyle name="Comma 4 2 6 3 2 3 3 2" xfId="43648" xr:uid="{4237596F-698B-4969-8653-96A0784A9EA9}"/>
    <cellStyle name="Comma 4 2 6 3 2 3 3 3" xfId="31020" xr:uid="{9ECE7B97-62AB-4EFB-ACFA-96745F2666F2}"/>
    <cellStyle name="Comma 4 2 6 3 2 3 4" xfId="18391" xr:uid="{14ECF426-7259-4DBC-95F8-D723D2260F91}"/>
    <cellStyle name="Comma 4 2 6 3 2 3 4 2" xfId="37367" xr:uid="{9C2929DC-11F4-49F1-AF71-164B5DD22A82}"/>
    <cellStyle name="Comma 4 2 6 3 2 3 5" xfId="24727" xr:uid="{502EDB10-7BA3-4DD0-8897-A4BE8FA11923}"/>
    <cellStyle name="Comma 4 2 6 3 2 4" xfId="6286" xr:uid="{D4F81DD0-1C89-4160-8CDA-9B405BA42593}"/>
    <cellStyle name="Comma 4 2 6 3 2 4 2" xfId="13651" xr:uid="{CF4BB4D7-400A-40AA-ACFD-6E88D74D6BDF}"/>
    <cellStyle name="Comma 4 2 6 3 2 4 2 2" xfId="46269" xr:uid="{43B812F0-A4A0-4860-9833-AC3AE62D98E3}"/>
    <cellStyle name="Comma 4 2 6 3 2 4 2 3" xfId="33641" xr:uid="{F8601470-013F-4F31-8C73-8895FBB99AE6}"/>
    <cellStyle name="Comma 4 2 6 3 2 4 3" xfId="21011" xr:uid="{4B756DB5-4599-4FD3-8818-7623DDB9D7F2}"/>
    <cellStyle name="Comma 4 2 6 3 2 4 3 2" xfId="39988" xr:uid="{9FB3FFFE-4DE1-4FC9-8242-F59D1CD410E1}"/>
    <cellStyle name="Comma 4 2 6 3 2 4 4" xfId="27348" xr:uid="{A46C2F30-D4AE-4243-A73E-6D48AF789E28}"/>
    <cellStyle name="Comma 4 2 6 3 2 5" xfId="2789" xr:uid="{7C89577D-FD24-457D-B037-F675567E07C2}"/>
    <cellStyle name="Comma 4 2 6 3 2 5 2" xfId="10157" xr:uid="{37EE45DA-91CD-4FB5-BD8E-3A233469E748}"/>
    <cellStyle name="Comma 4 2 6 3 2 5 2 2" xfId="42772" xr:uid="{FC4F7194-B920-45D6-918D-4274DBE17088}"/>
    <cellStyle name="Comma 4 2 6 3 2 5 3" xfId="17517" xr:uid="{82EB56BB-4E69-4F1E-A437-924DDE7F501C}"/>
    <cellStyle name="Comma 4 2 6 3 2 5 4" xfId="30144" xr:uid="{FB57FC52-7C78-4314-A01E-E0E1508DD276}"/>
    <cellStyle name="Comma 4 2 6 3 2 6" xfId="8856" xr:uid="{3345F854-670E-4D58-9311-049F19244758}"/>
    <cellStyle name="Comma 4 2 6 3 2 6 2" xfId="36491" xr:uid="{E289BC5F-BBF7-4D6F-BFA2-8498128D5CC7}"/>
    <cellStyle name="Comma 4 2 6 3 2 7" xfId="16216" xr:uid="{3091D4CE-F3B0-4E99-B77B-768EE7D810B0}"/>
    <cellStyle name="Comma 4 2 6 3 2 8" xfId="23851" xr:uid="{9D7DB29F-1BA7-41D1-A771-5EE288DA3390}"/>
    <cellStyle name="Comma 4 2 6 3 3" xfId="4081" xr:uid="{7CFFA812-822B-4395-A54E-80015B1A860B}"/>
    <cellStyle name="Comma 4 2 6 3 3 2" xfId="7578" xr:uid="{20EC69C9-EDDF-44BE-9C9E-23923D1EBC35}"/>
    <cellStyle name="Comma 4 2 6 3 3 2 2" xfId="14943" xr:uid="{A025979B-1407-42E4-805F-A2A490865A0C}"/>
    <cellStyle name="Comma 4 2 6 3 3 2 2 2" xfId="47561" xr:uid="{9EAF617E-4206-4ACB-BA8C-B18C9866E33F}"/>
    <cellStyle name="Comma 4 2 6 3 3 2 2 3" xfId="34933" xr:uid="{9A2DCB6C-8236-49F7-B056-215722CDFAC2}"/>
    <cellStyle name="Comma 4 2 6 3 3 2 3" xfId="22303" xr:uid="{CFE492DB-87EB-4A07-B457-818264B57DF7}"/>
    <cellStyle name="Comma 4 2 6 3 3 2 3 2" xfId="41280" xr:uid="{9A8C33DA-C51B-4BE0-804E-D2C2A2B1C3C1}"/>
    <cellStyle name="Comma 4 2 6 3 3 2 4" xfId="28640" xr:uid="{CD8FA228-13F3-4ACA-8C48-7D1000A3CF16}"/>
    <cellStyle name="Comma 4 2 6 3 3 3" xfId="4959" xr:uid="{8697423C-09CC-4FCB-8D6D-612BA7BAAF40}"/>
    <cellStyle name="Comma 4 2 6 3 3 3 2" xfId="12324" xr:uid="{0DAB792E-A487-4609-9A09-56EAFB4E112E}"/>
    <cellStyle name="Comma 4 2 6 3 3 3 2 2" xfId="44942" xr:uid="{ED864551-5A11-41E6-B071-D13ABA88D7D8}"/>
    <cellStyle name="Comma 4 2 6 3 3 3 2 3" xfId="32314" xr:uid="{DDABC0D2-41D0-48D9-9424-4AC41E503818}"/>
    <cellStyle name="Comma 4 2 6 3 3 3 3" xfId="19684" xr:uid="{6F6A1946-DE8B-4204-8698-935551B34722}"/>
    <cellStyle name="Comma 4 2 6 3 3 3 3 2" xfId="38661" xr:uid="{FCB3513C-8BF4-47A9-9444-C5E097C50F03}"/>
    <cellStyle name="Comma 4 2 6 3 3 3 4" xfId="26021" xr:uid="{16455CDB-1361-4A33-944F-9AF32BEE6ADA}"/>
    <cellStyle name="Comma 4 2 6 3 3 4" xfId="11447" xr:uid="{2C072080-0A48-4E1A-A89C-5DD9706BD174}"/>
    <cellStyle name="Comma 4 2 6 3 3 4 2" xfId="44064" xr:uid="{5E9FA936-AE9A-4D19-B56A-E0915CE899E0}"/>
    <cellStyle name="Comma 4 2 6 3 3 4 3" xfId="31436" xr:uid="{603503DC-79D3-4EA6-8B8C-EC523891348B}"/>
    <cellStyle name="Comma 4 2 6 3 3 5" xfId="18807" xr:uid="{14EAD6E6-578A-4AF1-BF57-F3A43F659E45}"/>
    <cellStyle name="Comma 4 2 6 3 3 5 2" xfId="37783" xr:uid="{6938C3F4-AF0E-4EF7-8BEA-1292A4CADD42}"/>
    <cellStyle name="Comma 4 2 6 3 3 6" xfId="25143" xr:uid="{BBA56C42-45D2-4104-AAFE-5B577D7467E8}"/>
    <cellStyle name="Comma 4 2 6 3 4" xfId="3231" xr:uid="{FB9B57FC-42D2-4043-84E7-CB221C93B628}"/>
    <cellStyle name="Comma 4 2 6 3 4 2" xfId="6728" xr:uid="{4C66667D-3519-4A2B-85E1-B52ADDFAADBA}"/>
    <cellStyle name="Comma 4 2 6 3 4 2 2" xfId="14093" xr:uid="{EEDF9835-613A-44AD-A44A-2DD4F8BD1137}"/>
    <cellStyle name="Comma 4 2 6 3 4 2 2 2" xfId="46711" xr:uid="{AA27A79A-1CDC-4184-9125-7B237C424666}"/>
    <cellStyle name="Comma 4 2 6 3 4 2 2 3" xfId="34083" xr:uid="{E1033265-03B5-4EDD-BA5A-98E5BDC20802}"/>
    <cellStyle name="Comma 4 2 6 3 4 2 3" xfId="21453" xr:uid="{41ECF910-7201-49A9-A506-761850509CA6}"/>
    <cellStyle name="Comma 4 2 6 3 4 2 3 2" xfId="40430" xr:uid="{0D4CF369-78B6-4958-B41C-89E608FB11A0}"/>
    <cellStyle name="Comma 4 2 6 3 4 2 4" xfId="27790" xr:uid="{9B120EDC-1E75-4061-8F01-78F77766D521}"/>
    <cellStyle name="Comma 4 2 6 3 4 3" xfId="10597" xr:uid="{2E58EE5D-937A-4F9F-A5A1-ECC03B281D98}"/>
    <cellStyle name="Comma 4 2 6 3 4 3 2" xfId="43214" xr:uid="{2446CBCF-8830-4251-AF65-BCE9AF7A4B6E}"/>
    <cellStyle name="Comma 4 2 6 3 4 3 3" xfId="30586" xr:uid="{9449EA7B-2E98-40EC-A2A0-3CE18B291C75}"/>
    <cellStyle name="Comma 4 2 6 3 4 4" xfId="17957" xr:uid="{9EB84226-6301-49A9-A2E2-9E5B8FEF7C26}"/>
    <cellStyle name="Comma 4 2 6 3 4 4 2" xfId="36933" xr:uid="{0833FD41-C24A-4522-8455-934D7994954A}"/>
    <cellStyle name="Comma 4 2 6 3 4 5" xfId="24293" xr:uid="{CCFDBAE9-A8B1-473D-92F6-199EE656A907}"/>
    <cellStyle name="Comma 4 2 6 3 5" xfId="5844" xr:uid="{422A339D-1D6D-4F09-8655-AF433E74306A}"/>
    <cellStyle name="Comma 4 2 6 3 5 2" xfId="13209" xr:uid="{0DB66D00-F713-448D-B909-BD5B0624888D}"/>
    <cellStyle name="Comma 4 2 6 3 5 2 2" xfId="45827" xr:uid="{A93B95DE-2047-467B-BEA5-272B1CD5034E}"/>
    <cellStyle name="Comma 4 2 6 3 5 2 3" xfId="33199" xr:uid="{4C6A234B-56FE-4516-B4D0-BF516B95F8C0}"/>
    <cellStyle name="Comma 4 2 6 3 5 3" xfId="20569" xr:uid="{0266845D-A570-497B-9D97-E14F51D65D9B}"/>
    <cellStyle name="Comma 4 2 6 3 5 3 2" xfId="39546" xr:uid="{AE22885A-E77D-47A9-B329-435838BF8C4C}"/>
    <cellStyle name="Comma 4 2 6 3 5 4" xfId="26906" xr:uid="{33C4E04E-D5FD-4582-8E66-D82D0C2E607D}"/>
    <cellStyle name="Comma 4 2 6 3 6" xfId="2292" xr:uid="{3E2A8AE0-91C2-4B71-B3EB-5198E66F1EBD}"/>
    <cellStyle name="Comma 4 2 6 3 6 2" xfId="9717" xr:uid="{E5F361CF-0A86-48CA-9B31-DB91E3246DFA}"/>
    <cellStyle name="Comma 4 2 6 3 6 2 2" xfId="42330" xr:uid="{990C4159-6674-4B1F-9F30-0CAF54EF3727}"/>
    <cellStyle name="Comma 4 2 6 3 6 3" xfId="17077" xr:uid="{A297C2D4-044C-4846-A198-06092C786BBF}"/>
    <cellStyle name="Comma 4 2 6 3 6 4" xfId="29702" xr:uid="{9EDC6AAA-6218-408F-96A2-46BBE03A944F}"/>
    <cellStyle name="Comma 4 2 6 3 7" xfId="8502" xr:uid="{FE9764B8-E3AF-46E0-938C-DFBB057190E0}"/>
    <cellStyle name="Comma 4 2 6 3 7 2" xfId="36017" xr:uid="{3FD1B110-80BF-4E71-A373-F63EA30F5AE7}"/>
    <cellStyle name="Comma 4 2 6 3 8" xfId="15862" xr:uid="{83C2AAF7-75EE-423E-A40C-98B39EA6CF74}"/>
    <cellStyle name="Comma 4 2 6 3 9" xfId="23405" xr:uid="{31EE3157-D1A1-438E-A274-9B540688E529}"/>
    <cellStyle name="Comma 4 2 6 4" xfId="802" xr:uid="{CC02E0F3-20BB-4434-B853-F35164DF93D4}"/>
    <cellStyle name="Comma 4 2 6 4 2" xfId="4368" xr:uid="{5F9AC076-B916-49B2-A533-8993F1FCFAE2}"/>
    <cellStyle name="Comma 4 2 6 4 2 2" xfId="7866" xr:uid="{32C27D1A-628D-42D0-8236-A1440922C2B4}"/>
    <cellStyle name="Comma 4 2 6 4 2 2 2" xfId="15231" xr:uid="{A93CC22D-D093-4A17-A11E-2494F55752B5}"/>
    <cellStyle name="Comma 4 2 6 4 2 2 2 2" xfId="47849" xr:uid="{2C704B42-619B-40B0-9B7D-12FC4547B40A}"/>
    <cellStyle name="Comma 4 2 6 4 2 2 2 3" xfId="35221" xr:uid="{9BAA3EB8-E65A-4544-8B80-6FA34D92B13F}"/>
    <cellStyle name="Comma 4 2 6 4 2 2 3" xfId="22591" xr:uid="{48EFA2F1-3298-4FDC-A1E6-C7B24D387027}"/>
    <cellStyle name="Comma 4 2 6 4 2 2 3 2" xfId="41568" xr:uid="{AF00882D-92B7-46BA-966C-F2A7E8A381D0}"/>
    <cellStyle name="Comma 4 2 6 4 2 2 4" xfId="28928" xr:uid="{C522346B-61CF-4B28-B610-A8A436FB8AA8}"/>
    <cellStyle name="Comma 4 2 6 4 2 3" xfId="5248" xr:uid="{F96B6254-C7FE-46CD-9DB9-9199E7D8476A}"/>
    <cellStyle name="Comma 4 2 6 4 2 3 2" xfId="12613" xr:uid="{7D19997F-3CDB-4074-B780-752A44745A5F}"/>
    <cellStyle name="Comma 4 2 6 4 2 3 2 2" xfId="45231" xr:uid="{FAE31EC1-83CF-42C1-86BB-C30612336FED}"/>
    <cellStyle name="Comma 4 2 6 4 2 3 2 3" xfId="32603" xr:uid="{19978D9D-445D-486C-8244-383A7CD52229}"/>
    <cellStyle name="Comma 4 2 6 4 2 3 3" xfId="19973" xr:uid="{B022ABD3-807D-48BD-A34F-B35999FA48E0}"/>
    <cellStyle name="Comma 4 2 6 4 2 3 3 2" xfId="38950" xr:uid="{0317AB44-EB1E-436C-88C7-03EBFED87271}"/>
    <cellStyle name="Comma 4 2 6 4 2 3 4" xfId="26310" xr:uid="{EE1EDDC2-90B5-4FD0-837D-360531975C79}"/>
    <cellStyle name="Comma 4 2 6 4 2 4" xfId="11734" xr:uid="{0F94F98E-7DF6-4350-8DDE-327BC4DFA11C}"/>
    <cellStyle name="Comma 4 2 6 4 2 4 2" xfId="44352" xr:uid="{C3954A54-AAF0-4D30-A642-CB1AAA663552}"/>
    <cellStyle name="Comma 4 2 6 4 2 4 3" xfId="31724" xr:uid="{E69CE097-69A7-4240-BE59-C7F35AF8CF9C}"/>
    <cellStyle name="Comma 4 2 6 4 2 5" xfId="19094" xr:uid="{B57BB66F-CB80-46CF-912F-2C4E84240A35}"/>
    <cellStyle name="Comma 4 2 6 4 2 5 2" xfId="38071" xr:uid="{F09D98E0-EF71-422C-BF39-DDB1730D2CEE}"/>
    <cellStyle name="Comma 4 2 6 4 2 6" xfId="25431" xr:uid="{78B898BE-0171-4FB1-B4CC-E504264CF6F0}"/>
    <cellStyle name="Comma 4 2 6 4 3" xfId="3514" xr:uid="{10C1E4DF-F2B4-4451-8C00-5D51215197FA}"/>
    <cellStyle name="Comma 4 2 6 4 3 2" xfId="7011" xr:uid="{9E83BB87-216F-4E90-B259-3A6FD204E2A5}"/>
    <cellStyle name="Comma 4 2 6 4 3 2 2" xfId="14376" xr:uid="{66FE1C0E-0491-42CB-AFA0-63BC93FADE8A}"/>
    <cellStyle name="Comma 4 2 6 4 3 2 2 2" xfId="46994" xr:uid="{45912833-3278-4A63-8EE0-44E06E41462A}"/>
    <cellStyle name="Comma 4 2 6 4 3 2 2 3" xfId="34366" xr:uid="{F66CB51D-94DC-4294-BD03-39CA17FAE215}"/>
    <cellStyle name="Comma 4 2 6 4 3 2 3" xfId="21736" xr:uid="{8B4E5818-A30E-4CDD-94B1-554503A37BB9}"/>
    <cellStyle name="Comma 4 2 6 4 3 2 3 2" xfId="40713" xr:uid="{8D8FE86F-A609-464F-AFE8-2F776FA2967D}"/>
    <cellStyle name="Comma 4 2 6 4 3 2 4" xfId="28073" xr:uid="{ECFA67E5-0711-4DF6-8843-DE1D02AE0658}"/>
    <cellStyle name="Comma 4 2 6 4 3 3" xfId="10880" xr:uid="{9D977948-9655-497A-9C83-4E170B2D186F}"/>
    <cellStyle name="Comma 4 2 6 4 3 3 2" xfId="43497" xr:uid="{FC1276DC-0033-4260-8D72-800105F664D1}"/>
    <cellStyle name="Comma 4 2 6 4 3 3 3" xfId="30869" xr:uid="{7CB87B7F-5EC5-411C-B6B8-7BC2E40B9D56}"/>
    <cellStyle name="Comma 4 2 6 4 3 4" xfId="18240" xr:uid="{340E6E88-F764-4AB1-A5F2-D6D8D60C8EBF}"/>
    <cellStyle name="Comma 4 2 6 4 3 4 2" xfId="37216" xr:uid="{25660AC2-1B00-4923-BF28-2B7ABFE8620F}"/>
    <cellStyle name="Comma 4 2 6 4 3 5" xfId="24576" xr:uid="{A140A0EA-D6D6-4994-A48B-3AC2F3D441D9}"/>
    <cellStyle name="Comma 4 2 6 4 4" xfId="6133" xr:uid="{E79725F0-BB87-488F-8CA6-A9D939F9DF86}"/>
    <cellStyle name="Comma 4 2 6 4 4 2" xfId="13498" xr:uid="{71BF8D97-7B25-43BC-A889-62EC041BC4E4}"/>
    <cellStyle name="Comma 4 2 6 4 4 2 2" xfId="46116" xr:uid="{7E63514F-C160-4E0B-A8E1-55AD2853CF1B}"/>
    <cellStyle name="Comma 4 2 6 4 4 2 3" xfId="33488" xr:uid="{399EDE26-4195-4162-9148-E7CC7DE5FE9E}"/>
    <cellStyle name="Comma 4 2 6 4 4 3" xfId="20858" xr:uid="{2A69626E-6DCA-4D92-A39C-210E18AD214A}"/>
    <cellStyle name="Comma 4 2 6 4 4 3 2" xfId="39835" xr:uid="{1789EA36-5C03-40E4-9858-567FEEB64A53}"/>
    <cellStyle name="Comma 4 2 6 4 4 4" xfId="27195" xr:uid="{035BBDC5-CE0A-4046-87B7-BCC41C0703C1}"/>
    <cellStyle name="Comma 4 2 6 4 5" xfId="2634" xr:uid="{37285FD7-5EE7-456B-A073-DDAD62E91C0E}"/>
    <cellStyle name="Comma 4 2 6 4 5 2" xfId="10004" xr:uid="{CDDEDA5A-7D2C-4F3A-8E5F-C12A40974038}"/>
    <cellStyle name="Comma 4 2 6 4 5 2 2" xfId="42619" xr:uid="{9BCAB9BD-6535-4109-BF6D-332F38DEA8BA}"/>
    <cellStyle name="Comma 4 2 6 4 5 3" xfId="17364" xr:uid="{0321FB06-101F-4EA3-BAA2-4E0B3368A55A}"/>
    <cellStyle name="Comma 4 2 6 4 5 4" xfId="29991" xr:uid="{B2F10F4E-0F81-47C3-A106-7DC78C7CE55A}"/>
    <cellStyle name="Comma 4 2 6 4 6" xfId="8671" xr:uid="{6529FC2F-FD0F-4AD2-91B9-340FA4ECB2FF}"/>
    <cellStyle name="Comma 4 2 6 4 6 2" xfId="36338" xr:uid="{94C5471A-7187-4477-A4F7-F106BA1C1CD0}"/>
    <cellStyle name="Comma 4 2 6 4 7" xfId="16031" xr:uid="{1FF5FCD6-D3F1-4F1A-85F3-6D657BE779A0}"/>
    <cellStyle name="Comma 4 2 6 4 8" xfId="23698" xr:uid="{0C98DDB0-D697-4A0D-BEBD-776E1A1F6B20}"/>
    <cellStyle name="Comma 4 2 6 5" xfId="3930" xr:uid="{3F6973B7-8D0F-4023-9051-D15989237AA3}"/>
    <cellStyle name="Comma 4 2 6 5 2" xfId="7427" xr:uid="{AB9B6A6B-365C-41D7-A307-E0231164A78A}"/>
    <cellStyle name="Comma 4 2 6 5 2 2" xfId="14792" xr:uid="{FF695459-FF81-4206-9E5C-16F22F856EB8}"/>
    <cellStyle name="Comma 4 2 6 5 2 2 2" xfId="47410" xr:uid="{A0FB3252-8725-47C0-A998-E38F2D2AC598}"/>
    <cellStyle name="Comma 4 2 6 5 2 2 3" xfId="34782" xr:uid="{197BCB86-0727-4205-8CE8-454C16A5AF52}"/>
    <cellStyle name="Comma 4 2 6 5 2 3" xfId="22152" xr:uid="{A32C391D-6A93-4B4B-8F77-6BECC2084EE1}"/>
    <cellStyle name="Comma 4 2 6 5 2 3 2" xfId="41129" xr:uid="{252F247A-388E-4AF2-8C15-039BC15CA530}"/>
    <cellStyle name="Comma 4 2 6 5 2 4" xfId="28489" xr:uid="{53739928-7D78-4C09-9597-3D438B1C0703}"/>
    <cellStyle name="Comma 4 2 6 5 3" xfId="4805" xr:uid="{7FE24E1F-4A47-47CD-843D-8AEAB55BFABB}"/>
    <cellStyle name="Comma 4 2 6 5 3 2" xfId="12170" xr:uid="{F3281BED-76A2-4A43-9A70-093E14CE9F83}"/>
    <cellStyle name="Comma 4 2 6 5 3 2 2" xfId="44788" xr:uid="{A6DEEFD1-6583-40D9-8E06-A58E70B213AE}"/>
    <cellStyle name="Comma 4 2 6 5 3 2 3" xfId="32160" xr:uid="{941AA5D7-1205-4FFC-AD25-E2358FCF6F3C}"/>
    <cellStyle name="Comma 4 2 6 5 3 3" xfId="19530" xr:uid="{67524525-77D2-46C5-86AB-61BF43296F68}"/>
    <cellStyle name="Comma 4 2 6 5 3 3 2" xfId="38507" xr:uid="{74F41F4B-A119-4469-AA79-FDC3134A8BFB}"/>
    <cellStyle name="Comma 4 2 6 5 3 4" xfId="25867" xr:uid="{4E281A9E-480A-49A2-8F89-A1112657CC0D}"/>
    <cellStyle name="Comma 4 2 6 5 4" xfId="11296" xr:uid="{7243F48C-1C99-4BCF-901E-53E6C4CE45BC}"/>
    <cellStyle name="Comma 4 2 6 5 4 2" xfId="43913" xr:uid="{BECA1CB4-E42B-4712-B0DE-E2296D032982}"/>
    <cellStyle name="Comma 4 2 6 5 4 3" xfId="31285" xr:uid="{0B7AE11A-AA69-4677-AC77-8FC24069E7D3}"/>
    <cellStyle name="Comma 4 2 6 5 5" xfId="18656" xr:uid="{7E9D5E60-C3E0-4EF7-A915-1B401D793A8B}"/>
    <cellStyle name="Comma 4 2 6 5 5 2" xfId="37632" xr:uid="{345C676A-11DF-4D61-8A02-7E09AD8643D9}"/>
    <cellStyle name="Comma 4 2 6 5 6" xfId="24992" xr:uid="{2D63B838-3972-4CE8-9CC6-7F570AADD2C4}"/>
    <cellStyle name="Comma 4 2 6 6" xfId="3080" xr:uid="{264D6481-C3DD-4DA6-A84E-57F0DFD5B5E8}"/>
    <cellStyle name="Comma 4 2 6 6 2" xfId="6577" xr:uid="{267B5090-B2A4-4F4A-A65A-BDB9478AFDE2}"/>
    <cellStyle name="Comma 4 2 6 6 2 2" xfId="13942" xr:uid="{3936C517-ED8F-4796-B22C-67AC9B2A46B1}"/>
    <cellStyle name="Comma 4 2 6 6 2 2 2" xfId="46560" xr:uid="{0153FFCF-C52E-42F7-8C67-8F5A51899EBA}"/>
    <cellStyle name="Comma 4 2 6 6 2 2 3" xfId="33932" xr:uid="{B1C7B572-687A-4AE5-A1C4-2F4AB6AEED73}"/>
    <cellStyle name="Comma 4 2 6 6 2 3" xfId="21302" xr:uid="{077CF443-4BB8-4F6E-B417-A43D258D1AEE}"/>
    <cellStyle name="Comma 4 2 6 6 2 3 2" xfId="40279" xr:uid="{1F668F7F-8361-4E66-8DA5-1628C4E81040}"/>
    <cellStyle name="Comma 4 2 6 6 2 4" xfId="27639" xr:uid="{A19B2345-18D3-4939-B95F-8235291EA2D8}"/>
    <cellStyle name="Comma 4 2 6 6 3" xfId="10446" xr:uid="{26ABD707-700B-44A8-BD93-E31FC188B778}"/>
    <cellStyle name="Comma 4 2 6 6 3 2" xfId="43063" xr:uid="{BB9A1B7D-CBD1-42D6-BE70-C803925EFFC3}"/>
    <cellStyle name="Comma 4 2 6 6 3 3" xfId="30435" xr:uid="{4ED65262-A292-47CD-B5BF-036E3C15B019}"/>
    <cellStyle name="Comma 4 2 6 6 4" xfId="17806" xr:uid="{2BB34910-0EB6-44CE-99C2-A74DA13B5EB7}"/>
    <cellStyle name="Comma 4 2 6 6 4 2" xfId="36782" xr:uid="{3DABE959-6497-4B53-9D2D-91BA39045F8F}"/>
    <cellStyle name="Comma 4 2 6 6 5" xfId="24142" xr:uid="{59D7C2D0-C9CF-4A8D-A1C9-CADE71C2C3F9}"/>
    <cellStyle name="Comma 4 2 6 7" xfId="5690" xr:uid="{75D92F43-7B91-453B-9197-364AC76D5123}"/>
    <cellStyle name="Comma 4 2 6 7 2" xfId="13055" xr:uid="{155F7D61-D76D-4BC9-9588-B1272816924F}"/>
    <cellStyle name="Comma 4 2 6 7 2 2" xfId="45673" xr:uid="{B22EFDCE-EB66-4CB1-9340-21FFE543C708}"/>
    <cellStyle name="Comma 4 2 6 7 2 3" xfId="33045" xr:uid="{8885C69E-8756-416B-BAFA-BD11D598FDD1}"/>
    <cellStyle name="Comma 4 2 6 7 3" xfId="20415" xr:uid="{70FFC22A-0758-437E-A7A0-AD8AF3C10D71}"/>
    <cellStyle name="Comma 4 2 6 7 3 2" xfId="39392" xr:uid="{EEF50784-DED4-441F-9FE0-87592EDADE2C}"/>
    <cellStyle name="Comma 4 2 6 7 4" xfId="26752" xr:uid="{66F02D1C-818E-414B-BC71-49FD990CCE26}"/>
    <cellStyle name="Comma 4 2 6 8" xfId="8199" xr:uid="{A4165AFE-251C-4589-A505-E4DA890EB014}"/>
    <cellStyle name="Comma 4 2 6 8 2" xfId="15564" xr:uid="{0BB4054E-D1E3-4B02-A2B1-BFF73257DDDA}"/>
    <cellStyle name="Comma 4 2 6 8 2 2" xfId="48182" xr:uid="{47C7ADED-132E-41ED-B5DB-091EC870082B}"/>
    <cellStyle name="Comma 4 2 6 8 2 3" xfId="35554" xr:uid="{932523D8-475F-4C41-920F-EE6F0B96A384}"/>
    <cellStyle name="Comma 4 2 6 8 3" xfId="22924" xr:uid="{83EE17DB-9823-4BAB-9894-AD0773C791F3}"/>
    <cellStyle name="Comma 4 2 6 8 3 2" xfId="41901" xr:uid="{586B3D13-44AF-4D40-B17F-C22EE9548671}"/>
    <cellStyle name="Comma 4 2 6 8 4" xfId="29261" xr:uid="{84CA012F-B98D-442F-AC12-8E63FBA7FD66}"/>
    <cellStyle name="Comma 4 2 6 9" xfId="2071" xr:uid="{3BE01E1C-A3F2-42D4-AB13-76FCD5C0E24D}"/>
    <cellStyle name="Comma 4 2 6 9 2" xfId="9563" xr:uid="{F973DBCF-7E3F-4A3E-A2F9-3DBA8E7E8E4B}"/>
    <cellStyle name="Comma 4 2 6 9 2 2" xfId="42023" xr:uid="{9D12BD4B-9BA1-4490-8B0E-1CAD0A3DFFFF}"/>
    <cellStyle name="Comma 4 2 6 9 3" xfId="16923" xr:uid="{E0BA038D-F4F1-498C-9A21-32DBCFC8DE7A}"/>
    <cellStyle name="Comma 4 2 6 9 4" xfId="29388" xr:uid="{C90CEA03-31E2-4606-85BF-3DFE15F298F9}"/>
    <cellStyle name="Comma 4 2 7" xfId="337" xr:uid="{1786E3AF-3A19-4855-9C69-DA3A489CAFC5}"/>
    <cellStyle name="Comma 4 2 7 10" xfId="15798" xr:uid="{24DF0352-CDA9-4032-A86E-FFD50B894456}"/>
    <cellStyle name="Comma 4 2 7 11" xfId="23315" xr:uid="{4AB7283F-A437-429D-A6D8-17048FBE1EE6}"/>
    <cellStyle name="Comma 4 2 7 2" xfId="1071" xr:uid="{A709AD13-0D63-47F8-8152-BCBC5F7E1667}"/>
    <cellStyle name="Comma 4 2 7 2 2" xfId="2854" xr:uid="{457B9414-BC41-4AD3-86A9-42DD680781ED}"/>
    <cellStyle name="Comma 4 2 7 2 2 2" xfId="4586" xr:uid="{885AC761-19C7-4CB4-B6F7-F3DE73A69625}"/>
    <cellStyle name="Comma 4 2 7 2 2 2 2" xfId="8084" xr:uid="{567C01A5-01D7-4FF8-AF7E-B3C7CC9A96D2}"/>
    <cellStyle name="Comma 4 2 7 2 2 2 2 2" xfId="15449" xr:uid="{1B71C066-13C4-491A-9477-6A2228ED7CA4}"/>
    <cellStyle name="Comma 4 2 7 2 2 2 2 2 2" xfId="48067" xr:uid="{34D27327-7A2C-4B2B-A354-8A58C988C9C7}"/>
    <cellStyle name="Comma 4 2 7 2 2 2 2 2 3" xfId="35439" xr:uid="{03843F73-0A60-48EC-BB87-4FC6D68EEE0B}"/>
    <cellStyle name="Comma 4 2 7 2 2 2 2 3" xfId="22809" xr:uid="{A52057FC-8AF9-4638-9E90-E3E77D7842A3}"/>
    <cellStyle name="Comma 4 2 7 2 2 2 2 3 2" xfId="41786" xr:uid="{884200E8-BAFF-4453-90DE-9DCB0B90BFAF}"/>
    <cellStyle name="Comma 4 2 7 2 2 2 2 4" xfId="29146" xr:uid="{B374DCDB-992B-4D74-A065-84D9635A666F}"/>
    <cellStyle name="Comma 4 2 7 2 2 2 3" xfId="5466" xr:uid="{6BCEFA74-FFD1-4DD7-A8FB-1C7E5407A683}"/>
    <cellStyle name="Comma 4 2 7 2 2 2 3 2" xfId="12831" xr:uid="{4A7BB407-5E78-4016-A2DD-B588C04753A7}"/>
    <cellStyle name="Comma 4 2 7 2 2 2 3 2 2" xfId="45449" xr:uid="{1AA92A60-C6EC-4ACE-A00A-1A71F6B058A4}"/>
    <cellStyle name="Comma 4 2 7 2 2 2 3 2 3" xfId="32821" xr:uid="{BBB392B3-9A75-4DBF-ADC2-3A1D16FC4CAC}"/>
    <cellStyle name="Comma 4 2 7 2 2 2 3 3" xfId="20191" xr:uid="{0922BE39-88D9-45D4-9643-319D6FD8DAB8}"/>
    <cellStyle name="Comma 4 2 7 2 2 2 3 3 2" xfId="39168" xr:uid="{431FF22C-156D-4E68-97A0-4E1E68996663}"/>
    <cellStyle name="Comma 4 2 7 2 2 2 3 4" xfId="26528" xr:uid="{6236C4AC-7F2C-4142-9FC5-482CE2BB5521}"/>
    <cellStyle name="Comma 4 2 7 2 2 2 4" xfId="11952" xr:uid="{BD7E2BA7-029F-4D37-873A-D8DDAA18F240}"/>
    <cellStyle name="Comma 4 2 7 2 2 2 4 2" xfId="44570" xr:uid="{E6F09FEA-B20C-41D9-9F75-FC23BB08FAFA}"/>
    <cellStyle name="Comma 4 2 7 2 2 2 4 3" xfId="31942" xr:uid="{EABDA5E0-7C9C-44E0-8BB6-D13B995ED34B}"/>
    <cellStyle name="Comma 4 2 7 2 2 2 5" xfId="19312" xr:uid="{7A90493C-21E8-4FE0-85DB-BEE248D7735A}"/>
    <cellStyle name="Comma 4 2 7 2 2 2 5 2" xfId="38289" xr:uid="{062D7413-6376-4675-B135-55B1795CDD05}"/>
    <cellStyle name="Comma 4 2 7 2 2 2 6" xfId="25649" xr:uid="{B733AFBF-62E0-4B72-84E9-7F767F721DAB}"/>
    <cellStyle name="Comma 4 2 7 2 2 3" xfId="3730" xr:uid="{34ADA1CE-FC4F-453D-AC0D-87C4787921FF}"/>
    <cellStyle name="Comma 4 2 7 2 2 3 2" xfId="7227" xr:uid="{AA844754-4FF1-4B83-9DAF-F92010D4AC8C}"/>
    <cellStyle name="Comma 4 2 7 2 2 3 2 2" xfId="14592" xr:uid="{F3FD59D6-1343-4F53-B974-457B91C9591B}"/>
    <cellStyle name="Comma 4 2 7 2 2 3 2 2 2" xfId="47210" xr:uid="{FB6750D7-BC9C-4072-8B22-8F82E143A223}"/>
    <cellStyle name="Comma 4 2 7 2 2 3 2 2 3" xfId="34582" xr:uid="{0F9C9A67-69DF-4E0D-B218-4F235B3A5F48}"/>
    <cellStyle name="Comma 4 2 7 2 2 3 2 3" xfId="21952" xr:uid="{3FD685D0-BBE6-4CEB-A556-9BA5BA0C2C45}"/>
    <cellStyle name="Comma 4 2 7 2 2 3 2 3 2" xfId="40929" xr:uid="{3426D4F2-0666-4151-A258-0A5795C9F9F0}"/>
    <cellStyle name="Comma 4 2 7 2 2 3 2 4" xfId="28289" xr:uid="{99BF4A36-D6FF-4545-8A36-A191F78F6694}"/>
    <cellStyle name="Comma 4 2 7 2 2 3 3" xfId="11096" xr:uid="{98CBEEC1-14D0-4E9D-80F2-7C519C02100D}"/>
    <cellStyle name="Comma 4 2 7 2 2 3 3 2" xfId="43713" xr:uid="{B5289BF0-97AA-4B97-9010-401C9E1CFA29}"/>
    <cellStyle name="Comma 4 2 7 2 2 3 3 3" xfId="31085" xr:uid="{22B68687-AF29-4C42-9C9F-0A826011CB9F}"/>
    <cellStyle name="Comma 4 2 7 2 2 3 4" xfId="18456" xr:uid="{6DACAC50-B9BA-4050-938C-4017A726957E}"/>
    <cellStyle name="Comma 4 2 7 2 2 3 4 2" xfId="37432" xr:uid="{144F0896-CCDD-473F-8DC9-58F2A0B72560}"/>
    <cellStyle name="Comma 4 2 7 2 2 3 5" xfId="24792" xr:uid="{84017FB9-79F3-4798-9BBE-B484F7C49572}"/>
    <cellStyle name="Comma 4 2 7 2 2 4" xfId="6351" xr:uid="{28B5E9DC-C86E-4C5A-A8C8-C427FEB1372A}"/>
    <cellStyle name="Comma 4 2 7 2 2 4 2" xfId="13716" xr:uid="{E6B7A74E-72EF-487D-AA05-8BF1A4F44C82}"/>
    <cellStyle name="Comma 4 2 7 2 2 4 2 2" xfId="46334" xr:uid="{9A6D7AAC-EB10-49D8-9EA1-E1F3C4107CED}"/>
    <cellStyle name="Comma 4 2 7 2 2 4 2 3" xfId="33706" xr:uid="{516EF444-9E13-400F-9923-6950891D6443}"/>
    <cellStyle name="Comma 4 2 7 2 2 4 3" xfId="21076" xr:uid="{8DC1055F-63B5-4707-BDD0-C22F75F22725}"/>
    <cellStyle name="Comma 4 2 7 2 2 4 3 2" xfId="40053" xr:uid="{077288EB-C680-4A44-8F3C-CF46A86E0662}"/>
    <cellStyle name="Comma 4 2 7 2 2 4 4" xfId="27413" xr:uid="{CA4B652C-AD72-4D88-AE59-DA4F2C8A4283}"/>
    <cellStyle name="Comma 4 2 7 2 2 5" xfId="10222" xr:uid="{27EFE424-7CD7-465F-8711-D4D9D955BC9A}"/>
    <cellStyle name="Comma 4 2 7 2 2 5 2" xfId="42837" xr:uid="{BA5172A4-E054-4995-B67D-A28B1FADA64A}"/>
    <cellStyle name="Comma 4 2 7 2 2 5 3" xfId="30209" xr:uid="{2428C2EF-21C2-41F7-AFAB-4438CE76ADAB}"/>
    <cellStyle name="Comma 4 2 7 2 2 6" xfId="17582" xr:uid="{8C977B8D-7038-4133-8AB5-1525ABE055C2}"/>
    <cellStyle name="Comma 4 2 7 2 2 6 2" xfId="36556" xr:uid="{791F5C67-88C0-48E8-85DC-1CD8394AD285}"/>
    <cellStyle name="Comma 4 2 7 2 2 7" xfId="23916" xr:uid="{8720F927-B040-453A-9F2E-7C35791483FC}"/>
    <cellStyle name="Comma 4 2 7 2 3" xfId="4146" xr:uid="{88A74226-29F5-45F5-9916-92AA6D808445}"/>
    <cellStyle name="Comma 4 2 7 2 3 2" xfId="7643" xr:uid="{BE7AA42E-9D15-48FE-828D-B52169A69287}"/>
    <cellStyle name="Comma 4 2 7 2 3 2 2" xfId="15008" xr:uid="{E1E0A89F-B89E-40DE-9605-84AB6909BD08}"/>
    <cellStyle name="Comma 4 2 7 2 3 2 2 2" xfId="47626" xr:uid="{66CF31DC-7ABE-4D6A-943B-DAAB5655D606}"/>
    <cellStyle name="Comma 4 2 7 2 3 2 2 3" xfId="34998" xr:uid="{B1604990-12E3-4AF8-8008-313F8AD3A231}"/>
    <cellStyle name="Comma 4 2 7 2 3 2 3" xfId="22368" xr:uid="{4966EE8E-A4E5-4194-90F1-89C6B338C6A5}"/>
    <cellStyle name="Comma 4 2 7 2 3 2 3 2" xfId="41345" xr:uid="{388BBA29-3754-4527-8CBE-BBB4F9095E59}"/>
    <cellStyle name="Comma 4 2 7 2 3 2 4" xfId="28705" xr:uid="{54825A67-FD6F-4FE5-8F12-4AF84939EBD3}"/>
    <cellStyle name="Comma 4 2 7 2 3 3" xfId="5024" xr:uid="{EA429994-5A42-41D4-BB30-77A245754B30}"/>
    <cellStyle name="Comma 4 2 7 2 3 3 2" xfId="12389" xr:uid="{2F13946D-F438-45CF-B246-D8F9E7FDCBFA}"/>
    <cellStyle name="Comma 4 2 7 2 3 3 2 2" xfId="45007" xr:uid="{F7567230-4891-4BCC-8BE6-EB892C98E173}"/>
    <cellStyle name="Comma 4 2 7 2 3 3 2 3" xfId="32379" xr:uid="{7ABA1D08-3350-478B-B586-4815862FECB4}"/>
    <cellStyle name="Comma 4 2 7 2 3 3 3" xfId="19749" xr:uid="{06449036-B0E9-497D-B8DA-4F0182D7243D}"/>
    <cellStyle name="Comma 4 2 7 2 3 3 3 2" xfId="38726" xr:uid="{D85E7B93-2DBE-4520-99DF-CCFD73B1D5C1}"/>
    <cellStyle name="Comma 4 2 7 2 3 3 4" xfId="26086" xr:uid="{7E39F6AE-F08B-4A76-85BD-DCD960F5062F}"/>
    <cellStyle name="Comma 4 2 7 2 3 4" xfId="11512" xr:uid="{2B6552E9-A62A-427B-B4C9-0C2BCA941082}"/>
    <cellStyle name="Comma 4 2 7 2 3 4 2" xfId="44129" xr:uid="{4EDEAD87-1D1E-4EAF-B17F-0A54FC84F58F}"/>
    <cellStyle name="Comma 4 2 7 2 3 4 3" xfId="31501" xr:uid="{A9C7BD8C-5058-4F9A-A581-09D2A24E3D08}"/>
    <cellStyle name="Comma 4 2 7 2 3 5" xfId="18872" xr:uid="{E5681F8D-A1E9-4C5F-9FF8-7C966FD56FE8}"/>
    <cellStyle name="Comma 4 2 7 2 3 5 2" xfId="37848" xr:uid="{BEABB33E-C725-41FF-8F83-730A6DDE6A11}"/>
    <cellStyle name="Comma 4 2 7 2 3 6" xfId="25208" xr:uid="{2DA5BE00-5072-44F0-A498-A08F16C43A1C}"/>
    <cellStyle name="Comma 4 2 7 2 4" xfId="3296" xr:uid="{296B0346-63C3-4527-B004-50DA3FA5375D}"/>
    <cellStyle name="Comma 4 2 7 2 4 2" xfId="6793" xr:uid="{7838D5BC-AE9A-4068-A497-D64BD0D3B51B}"/>
    <cellStyle name="Comma 4 2 7 2 4 2 2" xfId="14158" xr:uid="{0D5AAF32-AD5A-4F6F-B05B-D464CE20AE46}"/>
    <cellStyle name="Comma 4 2 7 2 4 2 2 2" xfId="46776" xr:uid="{82C5C1B3-E6C4-4185-8E88-448A27745A41}"/>
    <cellStyle name="Comma 4 2 7 2 4 2 2 3" xfId="34148" xr:uid="{2883E4BF-3117-4D5D-B76C-F37E99526E19}"/>
    <cellStyle name="Comma 4 2 7 2 4 2 3" xfId="21518" xr:uid="{7A39A826-BCFA-4983-A90E-DB31338BB451}"/>
    <cellStyle name="Comma 4 2 7 2 4 2 3 2" xfId="40495" xr:uid="{4EA2DB0E-307E-4734-871D-3C5EAF1529F6}"/>
    <cellStyle name="Comma 4 2 7 2 4 2 4" xfId="27855" xr:uid="{2970BCF5-3DCA-46AE-BED0-9B0016C10D58}"/>
    <cellStyle name="Comma 4 2 7 2 4 3" xfId="10662" xr:uid="{C21B1127-C8F1-4EB6-95D3-004C209847C1}"/>
    <cellStyle name="Comma 4 2 7 2 4 3 2" xfId="43279" xr:uid="{67027080-DA9F-42F0-A059-18F587FF1EC4}"/>
    <cellStyle name="Comma 4 2 7 2 4 3 3" xfId="30651" xr:uid="{B8CCD7D0-621F-4505-BC81-3C7267D7B400}"/>
    <cellStyle name="Comma 4 2 7 2 4 4" xfId="18022" xr:uid="{A989196A-6BA0-40FE-B114-6334BB4D6A9E}"/>
    <cellStyle name="Comma 4 2 7 2 4 4 2" xfId="36998" xr:uid="{0F663D15-E490-40D9-BA0C-119EEB02D1B8}"/>
    <cellStyle name="Comma 4 2 7 2 4 5" xfId="24358" xr:uid="{0F79E401-59BC-47CB-98D6-274845A3CB10}"/>
    <cellStyle name="Comma 4 2 7 2 5" xfId="5909" xr:uid="{D7FCA1E4-B7EB-42A7-AC43-287E04772A0C}"/>
    <cellStyle name="Comma 4 2 7 2 5 2" xfId="13274" xr:uid="{D5ACAEAC-713E-4A99-B034-FB9AC5B79645}"/>
    <cellStyle name="Comma 4 2 7 2 5 2 2" xfId="45892" xr:uid="{D6A28616-4C62-4B54-9B39-6F6DFEF44116}"/>
    <cellStyle name="Comma 4 2 7 2 5 2 3" xfId="33264" xr:uid="{16EB719F-3870-4880-B0EA-284BEC648D46}"/>
    <cellStyle name="Comma 4 2 7 2 5 3" xfId="20634" xr:uid="{D2224C5E-0A45-4CB6-8061-355F57FE4838}"/>
    <cellStyle name="Comma 4 2 7 2 5 3 2" xfId="39611" xr:uid="{ED6EE915-6CE8-4676-9A8F-7AFF7C438F6A}"/>
    <cellStyle name="Comma 4 2 7 2 5 4" xfId="26971" xr:uid="{1F4BE373-4E65-42A1-809B-518EF32E9B63}"/>
    <cellStyle name="Comma 4 2 7 2 6" xfId="2357" xr:uid="{7B604F42-6063-4053-A0C4-31C004D3728E}"/>
    <cellStyle name="Comma 4 2 7 2 6 2" xfId="9782" xr:uid="{A1BAFAF2-4CF9-4573-ACB1-42A21C2F7845}"/>
    <cellStyle name="Comma 4 2 7 2 6 2 2" xfId="42395" xr:uid="{15A9FD21-9F1F-4BED-B2D9-87EA184B05AF}"/>
    <cellStyle name="Comma 4 2 7 2 6 3" xfId="17142" xr:uid="{52E2AF45-4E78-4070-A20C-5F6FDFC6AD63}"/>
    <cellStyle name="Comma 4 2 7 2 6 4" xfId="29767" xr:uid="{92D2AB80-58D8-4F4B-B775-721720A193F1}"/>
    <cellStyle name="Comma 4 2 7 2 7" xfId="8922" xr:uid="{C0B0E807-5007-48E2-9A8A-667A9D831A95}"/>
    <cellStyle name="Comma 4 2 7 2 7 2" xfId="36082" xr:uid="{6C49879C-D8B0-4484-8105-93833E54A6C9}"/>
    <cellStyle name="Comma 4 2 7 2 8" xfId="16282" xr:uid="{580B7918-C487-4F24-88BC-8356665A5386}"/>
    <cellStyle name="Comma 4 2 7 2 9" xfId="23470" xr:uid="{C28934CA-C032-41AC-A0C3-A8F94D94160A}"/>
    <cellStyle name="Comma 4 2 7 3" xfId="955" xr:uid="{7D5B0F5B-C629-49D3-937F-16EA830B1C19}"/>
    <cellStyle name="Comma 4 2 7 3 2" xfId="4431" xr:uid="{7DE16884-5482-49ED-91D0-6AD474DE9699}"/>
    <cellStyle name="Comma 4 2 7 3 2 2" xfId="7929" xr:uid="{A23D4068-38BF-473C-8F35-81300FEAC4C6}"/>
    <cellStyle name="Comma 4 2 7 3 2 2 2" xfId="15294" xr:uid="{16A8E168-329D-424D-A975-0EAD495B80CC}"/>
    <cellStyle name="Comma 4 2 7 3 2 2 2 2" xfId="47912" xr:uid="{3EF5AE72-D036-46BB-83FA-A07544A907B7}"/>
    <cellStyle name="Comma 4 2 7 3 2 2 2 3" xfId="35284" xr:uid="{307A4976-C705-462A-84A2-CEA12B6D8445}"/>
    <cellStyle name="Comma 4 2 7 3 2 2 3" xfId="22654" xr:uid="{FDA1505E-7033-404B-881C-D0D2CCB3DD30}"/>
    <cellStyle name="Comma 4 2 7 3 2 2 3 2" xfId="41631" xr:uid="{274FD639-BFA7-4145-BBB8-4A3DA75656EB}"/>
    <cellStyle name="Comma 4 2 7 3 2 2 4" xfId="28991" xr:uid="{018AEB84-C705-4B99-961B-82EC00F432A9}"/>
    <cellStyle name="Comma 4 2 7 3 2 3" xfId="5311" xr:uid="{15DD321B-2E8D-46DE-81B9-6A6965C8BCD6}"/>
    <cellStyle name="Comma 4 2 7 3 2 3 2" xfId="12676" xr:uid="{664534F6-EFCA-4506-98DB-E61A644F001C}"/>
    <cellStyle name="Comma 4 2 7 3 2 3 2 2" xfId="45294" xr:uid="{995FC04D-CFAA-4A11-BD08-81A0B4D143B4}"/>
    <cellStyle name="Comma 4 2 7 3 2 3 2 3" xfId="32666" xr:uid="{0CA1B0C2-1C4A-4AF2-B967-6BCEDEE54697}"/>
    <cellStyle name="Comma 4 2 7 3 2 3 3" xfId="20036" xr:uid="{46509BAF-0127-4367-AD65-ECCF3131B476}"/>
    <cellStyle name="Comma 4 2 7 3 2 3 3 2" xfId="39013" xr:uid="{A4F13DD5-7FAA-4D53-A830-1F80C5ADD5F2}"/>
    <cellStyle name="Comma 4 2 7 3 2 3 4" xfId="26373" xr:uid="{A20E6224-7F93-4800-9C34-6D84F19BA659}"/>
    <cellStyle name="Comma 4 2 7 3 2 4" xfId="11797" xr:uid="{54AC37FF-9541-471B-937C-1876A83449A7}"/>
    <cellStyle name="Comma 4 2 7 3 2 4 2" xfId="44415" xr:uid="{56E31B27-D8F1-4FF3-B622-C53DABFAC30F}"/>
    <cellStyle name="Comma 4 2 7 3 2 4 3" xfId="31787" xr:uid="{3571FD3A-B79A-41FE-AA57-0B67B8C3C451}"/>
    <cellStyle name="Comma 4 2 7 3 2 5" xfId="19157" xr:uid="{8114BBE7-018D-4910-B41F-2FA3361C122C}"/>
    <cellStyle name="Comma 4 2 7 3 2 5 2" xfId="38134" xr:uid="{1A4B9ACD-1E4D-4853-8D8D-D8A38AB1A20D}"/>
    <cellStyle name="Comma 4 2 7 3 2 6" xfId="25494" xr:uid="{10C52640-1A09-478A-961E-83DE7461B58A}"/>
    <cellStyle name="Comma 4 2 7 3 3" xfId="3576" xr:uid="{A52D477D-A44B-49E4-8D1C-C62C20E14589}"/>
    <cellStyle name="Comma 4 2 7 3 3 2" xfId="7073" xr:uid="{570F77CA-6E58-46AF-BFE0-7B7A6B84060B}"/>
    <cellStyle name="Comma 4 2 7 3 3 2 2" xfId="14438" xr:uid="{F12A83F9-5EEF-4DF1-9352-5BFADF59969F}"/>
    <cellStyle name="Comma 4 2 7 3 3 2 2 2" xfId="47056" xr:uid="{5986F654-6017-467D-927F-417A69277ABE}"/>
    <cellStyle name="Comma 4 2 7 3 3 2 2 3" xfId="34428" xr:uid="{7F05F83E-D769-4F94-A5EB-E5949AE0A64A}"/>
    <cellStyle name="Comma 4 2 7 3 3 2 3" xfId="21798" xr:uid="{2805F07D-0AAC-4ADE-BCCE-46D38488CEE3}"/>
    <cellStyle name="Comma 4 2 7 3 3 2 3 2" xfId="40775" xr:uid="{B4C0DB9D-59EB-40F4-8039-23E369EF9854}"/>
    <cellStyle name="Comma 4 2 7 3 3 2 4" xfId="28135" xr:uid="{9484A681-88E2-47CB-A929-D77CCDDB40EC}"/>
    <cellStyle name="Comma 4 2 7 3 3 3" xfId="10942" xr:uid="{BF6BCAAC-575B-445B-94A7-2A64870363C3}"/>
    <cellStyle name="Comma 4 2 7 3 3 3 2" xfId="43559" xr:uid="{74DABF7B-3898-4258-906A-419B4B612ABF}"/>
    <cellStyle name="Comma 4 2 7 3 3 3 3" xfId="30931" xr:uid="{EF4AC2BB-E39E-435B-9C36-DCDB43A3ECAD}"/>
    <cellStyle name="Comma 4 2 7 3 3 4" xfId="18302" xr:uid="{3775C016-CCF7-4A51-9D10-ADB7944329FD}"/>
    <cellStyle name="Comma 4 2 7 3 3 4 2" xfId="37278" xr:uid="{A857AC8D-BCFB-493D-BEAB-29C131758009}"/>
    <cellStyle name="Comma 4 2 7 3 3 5" xfId="24638" xr:uid="{D45CD590-8E72-4CD5-848A-89E3EE5D1428}"/>
    <cellStyle name="Comma 4 2 7 3 4" xfId="6196" xr:uid="{D2A7B8AF-0735-433F-989C-999AE718BAF5}"/>
    <cellStyle name="Comma 4 2 7 3 4 2" xfId="13561" xr:uid="{571F87C5-8A32-4BC9-96F6-063203FC407A}"/>
    <cellStyle name="Comma 4 2 7 3 4 2 2" xfId="46179" xr:uid="{4FD9F33E-0100-4619-B244-CACD9CC47CBD}"/>
    <cellStyle name="Comma 4 2 7 3 4 2 3" xfId="33551" xr:uid="{EF3B4DF2-2B28-49D3-9652-84C6F6B278A8}"/>
    <cellStyle name="Comma 4 2 7 3 4 3" xfId="20921" xr:uid="{00F0B415-3DBD-4452-B827-65901B996E47}"/>
    <cellStyle name="Comma 4 2 7 3 4 3 2" xfId="39898" xr:uid="{10A29EE4-BE32-4391-8568-93B97C262737}"/>
    <cellStyle name="Comma 4 2 7 3 4 4" xfId="27258" xr:uid="{FB760260-4F79-413D-BA03-CDAAE25773C3}"/>
    <cellStyle name="Comma 4 2 7 3 5" xfId="2699" xr:uid="{DABA6972-B7A7-4017-B21E-6E76720D60AC}"/>
    <cellStyle name="Comma 4 2 7 3 5 2" xfId="10067" xr:uid="{17A265A9-0BD3-47CF-BC85-D02A9E20D3CF}"/>
    <cellStyle name="Comma 4 2 7 3 5 2 2" xfId="42682" xr:uid="{8549BDBD-8F94-4B29-B627-2E775442EBD1}"/>
    <cellStyle name="Comma 4 2 7 3 5 3" xfId="17427" xr:uid="{68CBB8DA-B282-4805-B32B-2D42CD3762E3}"/>
    <cellStyle name="Comma 4 2 7 3 5 4" xfId="30054" xr:uid="{9C6A93F4-F433-434F-988E-CAF0A1409418}"/>
    <cellStyle name="Comma 4 2 7 3 6" xfId="8811" xr:uid="{BCDF6641-1782-4B6B-80DE-0AD17F9F52F1}"/>
    <cellStyle name="Comma 4 2 7 3 6 2" xfId="36401" xr:uid="{F1EE932F-EFF6-4E50-8DE6-CAD7BCE80DC7}"/>
    <cellStyle name="Comma 4 2 7 3 7" xfId="16171" xr:uid="{3DEC5D60-EEB6-46E2-81F6-72A8BC8B1E35}"/>
    <cellStyle name="Comma 4 2 7 3 8" xfId="23761" xr:uid="{1EEF084B-A791-436B-861E-BE2A0499F2D3}"/>
    <cellStyle name="Comma 4 2 7 4" xfId="3992" xr:uid="{5F19091E-35A7-47CA-9045-B15C0DF33772}"/>
    <cellStyle name="Comma 4 2 7 4 2" xfId="7489" xr:uid="{D0A00662-4AA5-4562-86CA-AB577EFB1DFF}"/>
    <cellStyle name="Comma 4 2 7 4 2 2" xfId="14854" xr:uid="{9F8FDC13-901D-4B32-B38D-71173960F49C}"/>
    <cellStyle name="Comma 4 2 7 4 2 2 2" xfId="47472" xr:uid="{E4FBCB55-369C-4EA8-8AAA-32AB0537CD62}"/>
    <cellStyle name="Comma 4 2 7 4 2 2 3" xfId="34844" xr:uid="{25B58E17-1D18-482F-89A6-0D983C9B1364}"/>
    <cellStyle name="Comma 4 2 7 4 2 3" xfId="22214" xr:uid="{4AB8E8DC-7AB3-4A56-917A-D27F7CCB2770}"/>
    <cellStyle name="Comma 4 2 7 4 2 3 2" xfId="41191" xr:uid="{61ED2368-943A-492B-8EC0-E84E371FFB66}"/>
    <cellStyle name="Comma 4 2 7 4 2 4" xfId="28551" xr:uid="{01F9B7C6-5641-4CA0-9CC1-C0A4341DF61E}"/>
    <cellStyle name="Comma 4 2 7 4 3" xfId="4869" xr:uid="{F9AD7E50-6DE8-44C6-B86F-A50F44EC26AD}"/>
    <cellStyle name="Comma 4 2 7 4 3 2" xfId="12234" xr:uid="{C9E5C346-0231-40FC-9051-6D1D5E17DEB0}"/>
    <cellStyle name="Comma 4 2 7 4 3 2 2" xfId="44852" xr:uid="{46D00633-1287-42F2-8FB1-8825552BF537}"/>
    <cellStyle name="Comma 4 2 7 4 3 2 3" xfId="32224" xr:uid="{FFC5A5A9-85D9-4079-9277-108E9F85327F}"/>
    <cellStyle name="Comma 4 2 7 4 3 3" xfId="19594" xr:uid="{4B6BFCFE-CD6A-45DA-8609-2087F1266B29}"/>
    <cellStyle name="Comma 4 2 7 4 3 3 2" xfId="38571" xr:uid="{9373B16C-384C-490A-BF05-C9E140504697}"/>
    <cellStyle name="Comma 4 2 7 4 3 4" xfId="25931" xr:uid="{A7473E8B-A870-43F4-9DFD-77FA61ADD2C0}"/>
    <cellStyle name="Comma 4 2 7 4 4" xfId="11358" xr:uid="{49CC59A7-9479-441C-BFF0-4C908DD85B03}"/>
    <cellStyle name="Comma 4 2 7 4 4 2" xfId="43975" xr:uid="{A0041413-51E1-4D5D-AD38-17A9D8113D8A}"/>
    <cellStyle name="Comma 4 2 7 4 4 3" xfId="31347" xr:uid="{371623FC-AEFA-40EB-8093-BA49DC1A434E}"/>
    <cellStyle name="Comma 4 2 7 4 5" xfId="18718" xr:uid="{6FD0C6A4-B490-4814-ACE4-41FE3BA6AC15}"/>
    <cellStyle name="Comma 4 2 7 4 5 2" xfId="37694" xr:uid="{0E62A827-2DC7-45BF-9621-B8FE8E37A954}"/>
    <cellStyle name="Comma 4 2 7 4 6" xfId="25054" xr:uid="{35EFF7FC-3804-4E2E-9318-CDD58F67ABE0}"/>
    <cellStyle name="Comma 4 2 7 5" xfId="3142" xr:uid="{EAD02C40-DAE6-4F63-A9BE-9AD5D489FE6A}"/>
    <cellStyle name="Comma 4 2 7 5 2" xfId="6639" xr:uid="{1F9E0B54-84A0-465A-8AA4-721A769A77FF}"/>
    <cellStyle name="Comma 4 2 7 5 2 2" xfId="14004" xr:uid="{1C4A1D5D-DAD8-4ACB-AB89-18663F8A111D}"/>
    <cellStyle name="Comma 4 2 7 5 2 2 2" xfId="46622" xr:uid="{D8B5D256-6842-42DF-BEB4-E84C14BB8C27}"/>
    <cellStyle name="Comma 4 2 7 5 2 2 3" xfId="33994" xr:uid="{78307563-EF44-4E97-981E-5F66470CB82E}"/>
    <cellStyle name="Comma 4 2 7 5 2 3" xfId="21364" xr:uid="{96E905AC-8226-4607-813B-79C940CF4431}"/>
    <cellStyle name="Comma 4 2 7 5 2 3 2" xfId="40341" xr:uid="{11EE7586-92B2-4AE9-9FD1-010D15035D1C}"/>
    <cellStyle name="Comma 4 2 7 5 2 4" xfId="27701" xr:uid="{3AD72031-385E-4A6F-96F1-8AC69ED588CF}"/>
    <cellStyle name="Comma 4 2 7 5 3" xfId="10508" xr:uid="{E4071A59-8299-4255-B3DF-FD432A12C238}"/>
    <cellStyle name="Comma 4 2 7 5 3 2" xfId="43125" xr:uid="{291B42ED-0E7A-4F84-93B2-A31DBAAEB56D}"/>
    <cellStyle name="Comma 4 2 7 5 3 3" xfId="30497" xr:uid="{F3C2E32C-392D-46B8-9431-25BDBB669D6B}"/>
    <cellStyle name="Comma 4 2 7 5 4" xfId="17868" xr:uid="{A2491BB7-DCC4-434D-9330-C669AFF1ACF3}"/>
    <cellStyle name="Comma 4 2 7 5 4 2" xfId="36844" xr:uid="{5B53A38D-C0C2-49CB-B09D-DEB9E5FCFB94}"/>
    <cellStyle name="Comma 4 2 7 5 5" xfId="24204" xr:uid="{878F3414-BAC4-4CEC-B77A-B9A6FB92F0D8}"/>
    <cellStyle name="Comma 4 2 7 6" xfId="5754" xr:uid="{59AF576E-14E8-4BD5-AE2F-E0E0F4DA78E3}"/>
    <cellStyle name="Comma 4 2 7 6 2" xfId="13119" xr:uid="{169E118E-0EA5-4B56-BF9A-DA45206073EB}"/>
    <cellStyle name="Comma 4 2 7 6 2 2" xfId="45737" xr:uid="{87A406D3-DCBB-41EC-B259-69F76660A646}"/>
    <cellStyle name="Comma 4 2 7 6 2 3" xfId="33109" xr:uid="{EBEEF2FD-D7EC-45DE-81A9-B09BD0EF0F89}"/>
    <cellStyle name="Comma 4 2 7 6 3" xfId="20479" xr:uid="{6AA45C53-CCCD-4364-A7C4-E51AB2522552}"/>
    <cellStyle name="Comma 4 2 7 6 3 2" xfId="39456" xr:uid="{D36F5448-F191-4F43-8A30-2ED0C11A25F9}"/>
    <cellStyle name="Comma 4 2 7 6 4" xfId="26816" xr:uid="{438D21BD-EF04-42C5-A0A8-424E9FE8A8AD}"/>
    <cellStyle name="Comma 4 2 7 7" xfId="2202" xr:uid="{B25E2BDB-A1AA-46CC-808C-1A4ED8E3E835}"/>
    <cellStyle name="Comma 4 2 7 7 2" xfId="9627" xr:uid="{DE8312FA-82B7-4C93-94FC-594A3590D546}"/>
    <cellStyle name="Comma 4 2 7 7 2 2" xfId="42054" xr:uid="{0C4E32DA-F5B2-4819-87C0-4BCC8B3BACFA}"/>
    <cellStyle name="Comma 4 2 7 7 3" xfId="16987" xr:uid="{00203B55-C7C2-4F1C-BE93-1811E44E410E}"/>
    <cellStyle name="Comma 4 2 7 7 4" xfId="29423" xr:uid="{8AC37C83-8178-4103-9CD9-277664574E34}"/>
    <cellStyle name="Comma 4 2 7 8" xfId="1819" xr:uid="{9C119A59-EF16-4DC6-A8B0-EBA583C07E55}"/>
    <cellStyle name="Comma 4 2 7 8 2" xfId="9356" xr:uid="{37352D8F-3E50-48DB-B72C-D72959677243}"/>
    <cellStyle name="Comma 4 2 7 8 2 2" xfId="42240" xr:uid="{2EE6615E-65E0-494D-80C3-2DA2812B4B6F}"/>
    <cellStyle name="Comma 4 2 7 8 3" xfId="16716" xr:uid="{452FDBA9-AD55-48B5-873A-E6B060714D6E}"/>
    <cellStyle name="Comma 4 2 7 8 4" xfId="29612" xr:uid="{D2FE51E7-6B6E-4B2F-B64A-8A33A6E0F6F4}"/>
    <cellStyle name="Comma 4 2 7 9" xfId="8437" xr:uid="{783F3A6A-FD9B-46DC-B81E-4A4AEADFCD7D}"/>
    <cellStyle name="Comma 4 2 7 9 2" xfId="35927" xr:uid="{9F546496-2637-479D-BB79-E838D6BA216F}"/>
    <cellStyle name="Comma 4 2 8" xfId="354" xr:uid="{E64D23C2-089D-43FE-93A5-7763E37FA18F}"/>
    <cellStyle name="Comma 4 2 8 2" xfId="1078" xr:uid="{82309626-AE95-4D30-9F89-C84DFB3F7AB5}"/>
    <cellStyle name="Comma 4 2 8 2 2" xfId="4510" xr:uid="{BFF8DC9A-C50C-4EEC-9993-32D806CD40CF}"/>
    <cellStyle name="Comma 4 2 8 2 2 2" xfId="8008" xr:uid="{49FE3593-07FE-4B4B-94C5-51CFC309602C}"/>
    <cellStyle name="Comma 4 2 8 2 2 2 2" xfId="15373" xr:uid="{5CEDC4EA-AA0A-4A7E-8EB5-FF4C5AC9DA28}"/>
    <cellStyle name="Comma 4 2 8 2 2 2 2 2" xfId="47991" xr:uid="{60A0D0CB-7361-4200-96A4-B386841A7F58}"/>
    <cellStyle name="Comma 4 2 8 2 2 2 2 3" xfId="35363" xr:uid="{66844B9C-1339-4C96-867F-E2DB8B141D73}"/>
    <cellStyle name="Comma 4 2 8 2 2 2 3" xfId="22733" xr:uid="{D518462C-23F5-470C-AEFF-FA45D0DF28D6}"/>
    <cellStyle name="Comma 4 2 8 2 2 2 3 2" xfId="41710" xr:uid="{CE915651-6A99-4E9A-9DC0-AB060ABA70B1}"/>
    <cellStyle name="Comma 4 2 8 2 2 2 4" xfId="29070" xr:uid="{A47B5DC1-CB5F-4795-AAB6-92AE723EFA57}"/>
    <cellStyle name="Comma 4 2 8 2 2 3" xfId="5390" xr:uid="{FF2678A9-FCC9-418F-A10D-B4794D76C48F}"/>
    <cellStyle name="Comma 4 2 8 2 2 3 2" xfId="12755" xr:uid="{69A963A9-2662-4B4F-AA25-B0E5826CC082}"/>
    <cellStyle name="Comma 4 2 8 2 2 3 2 2" xfId="45373" xr:uid="{B11A3F3D-6AFC-4DE4-A273-8315C6D16323}"/>
    <cellStyle name="Comma 4 2 8 2 2 3 2 3" xfId="32745" xr:uid="{72FD353C-1047-4036-A172-10B4A1F26014}"/>
    <cellStyle name="Comma 4 2 8 2 2 3 3" xfId="20115" xr:uid="{210066A3-71A9-4236-9899-40800384C519}"/>
    <cellStyle name="Comma 4 2 8 2 2 3 3 2" xfId="39092" xr:uid="{BF21AF40-E4D8-46D4-93C7-0241B3B5AE2A}"/>
    <cellStyle name="Comma 4 2 8 2 2 3 4" xfId="26452" xr:uid="{A61C3818-ACE3-47B6-A16C-9AAD03A54CC8}"/>
    <cellStyle name="Comma 4 2 8 2 2 4" xfId="11876" xr:uid="{702F81E9-1591-4A1E-BE39-621B99AFB376}"/>
    <cellStyle name="Comma 4 2 8 2 2 4 2" xfId="44494" xr:uid="{FBF3CB94-BF94-48B4-8801-3DA8A008226C}"/>
    <cellStyle name="Comma 4 2 8 2 2 4 3" xfId="31866" xr:uid="{854937C1-8BCB-4507-9244-D9F59522B877}"/>
    <cellStyle name="Comma 4 2 8 2 2 5" xfId="19236" xr:uid="{51571A60-92CB-4E96-A043-A1D91C8D03B6}"/>
    <cellStyle name="Comma 4 2 8 2 2 5 2" xfId="38213" xr:uid="{29449694-6B85-42FC-876C-5B53FE388369}"/>
    <cellStyle name="Comma 4 2 8 2 2 6" xfId="25573" xr:uid="{0D813F34-F3DA-4706-9F26-566312F45593}"/>
    <cellStyle name="Comma 4 2 8 2 3" xfId="3655" xr:uid="{5533B0B7-49F9-4DB8-8674-628AFFEAB0E8}"/>
    <cellStyle name="Comma 4 2 8 2 3 2" xfId="7152" xr:uid="{7EE64451-A0FD-45FC-98F3-259F8E1C4980}"/>
    <cellStyle name="Comma 4 2 8 2 3 2 2" xfId="14517" xr:uid="{A2FED3E7-9ED3-4D4B-8EE3-D48DC57EE0A1}"/>
    <cellStyle name="Comma 4 2 8 2 3 2 2 2" xfId="47135" xr:uid="{DBF4169F-8F9F-4FFC-A819-5A62C0089FC4}"/>
    <cellStyle name="Comma 4 2 8 2 3 2 2 3" xfId="34507" xr:uid="{122FF034-4B99-4435-B098-C40FFF43BF94}"/>
    <cellStyle name="Comma 4 2 8 2 3 2 3" xfId="21877" xr:uid="{65EB381D-084E-4FB6-A9BB-49FBEF15FCE3}"/>
    <cellStyle name="Comma 4 2 8 2 3 2 3 2" xfId="40854" xr:uid="{780DBD4D-A75B-440B-B1B1-6AFB7BB6F764}"/>
    <cellStyle name="Comma 4 2 8 2 3 2 4" xfId="28214" xr:uid="{7B41A2AA-328A-4186-B21C-DA4D2584C507}"/>
    <cellStyle name="Comma 4 2 8 2 3 3" xfId="11021" xr:uid="{E2AD073A-AC35-46AB-8699-2EF1D956DCE2}"/>
    <cellStyle name="Comma 4 2 8 2 3 3 2" xfId="43638" xr:uid="{148350EE-EE1B-4F22-95C2-2DC7E211420F}"/>
    <cellStyle name="Comma 4 2 8 2 3 3 3" xfId="31010" xr:uid="{E8EBDF4C-F0CD-495D-AB2C-700B4B1E8C03}"/>
    <cellStyle name="Comma 4 2 8 2 3 4" xfId="18381" xr:uid="{C6D2D175-2B58-47C3-B52A-8DE7D5EE65E0}"/>
    <cellStyle name="Comma 4 2 8 2 3 4 2" xfId="37357" xr:uid="{5FF77A67-1100-40A8-8A82-27815A4A58D8}"/>
    <cellStyle name="Comma 4 2 8 2 3 5" xfId="24717" xr:uid="{E9BB9F13-D71B-4711-8B38-96D155BBB9D9}"/>
    <cellStyle name="Comma 4 2 8 2 4" xfId="6275" xr:uid="{8251407A-6679-446F-988B-253180499172}"/>
    <cellStyle name="Comma 4 2 8 2 4 2" xfId="13640" xr:uid="{96BFB181-0CC1-41A7-9139-1ABB5786AF62}"/>
    <cellStyle name="Comma 4 2 8 2 4 2 2" xfId="46258" xr:uid="{D74B54B5-2DE8-4866-BBD4-72CC821D3BB0}"/>
    <cellStyle name="Comma 4 2 8 2 4 2 3" xfId="33630" xr:uid="{D94459C6-7316-460E-9675-FED357A034A7}"/>
    <cellStyle name="Comma 4 2 8 2 4 3" xfId="21000" xr:uid="{7D0ED2FE-D5A7-4361-9063-FF149524402F}"/>
    <cellStyle name="Comma 4 2 8 2 4 3 2" xfId="39977" xr:uid="{484AD2CD-F425-4639-803A-E2CC0FB665B8}"/>
    <cellStyle name="Comma 4 2 8 2 4 4" xfId="27337" xr:uid="{FEA967CA-24D0-4FA2-809D-2258B2AC4B93}"/>
    <cellStyle name="Comma 4 2 8 2 5" xfId="2778" xr:uid="{A6517564-BDE2-4CE7-842A-43163D92A162}"/>
    <cellStyle name="Comma 4 2 8 2 5 2" xfId="10146" xr:uid="{2A7C838F-EA5D-4CBB-92BE-82F80C8CC62B}"/>
    <cellStyle name="Comma 4 2 8 2 5 2 2" xfId="42761" xr:uid="{F338AE2D-59B9-4A00-814E-BD9B0C4D2054}"/>
    <cellStyle name="Comma 4 2 8 2 5 3" xfId="17506" xr:uid="{C4781AAE-9F0A-4E75-B614-8F83DD9C39A3}"/>
    <cellStyle name="Comma 4 2 8 2 5 4" xfId="30133" xr:uid="{9073DEE1-4DC1-439E-85EA-C05FEC050360}"/>
    <cellStyle name="Comma 4 2 8 2 6" xfId="8924" xr:uid="{BCC78FB0-1C92-4D83-8C6C-1BA50F3A023F}"/>
    <cellStyle name="Comma 4 2 8 2 6 2" xfId="36480" xr:uid="{A8439995-CA37-4161-AF84-B3D82B450755}"/>
    <cellStyle name="Comma 4 2 8 2 7" xfId="16284" xr:uid="{01396F12-6D3F-4C29-86F9-D436128D7613}"/>
    <cellStyle name="Comma 4 2 8 2 8" xfId="23840" xr:uid="{35AC58E6-6DC2-4786-8A77-8CB4854AA482}"/>
    <cellStyle name="Comma 4 2 8 3" xfId="969" xr:uid="{D353706D-0E6B-470B-8AE7-B209F1589BE3}"/>
    <cellStyle name="Comma 4 2 8 3 2" xfId="7567" xr:uid="{B6FF5251-2E51-416A-A8AE-0EB549F10D39}"/>
    <cellStyle name="Comma 4 2 8 3 2 2" xfId="14932" xr:uid="{071E82DF-D998-4EE1-A48B-65D2E2BF6ED2}"/>
    <cellStyle name="Comma 4 2 8 3 2 2 2" xfId="47550" xr:uid="{DD5EC51A-6403-45C4-9E25-7C45C6A0664E}"/>
    <cellStyle name="Comma 4 2 8 3 2 2 3" xfId="34922" xr:uid="{50D5B987-B138-483D-A6E8-F52345123297}"/>
    <cellStyle name="Comma 4 2 8 3 2 3" xfId="22292" xr:uid="{35A3A564-F46D-44D4-BA23-43FCD2466D4C}"/>
    <cellStyle name="Comma 4 2 8 3 2 3 2" xfId="41269" xr:uid="{90E99611-7A52-436E-97EC-E34E0F9D8CA7}"/>
    <cellStyle name="Comma 4 2 8 3 2 4" xfId="28629" xr:uid="{9A87AFB1-2281-4D1A-96BF-3E9E55E8BC3E}"/>
    <cellStyle name="Comma 4 2 8 3 3" xfId="4948" xr:uid="{BF67150D-97C1-4605-80B1-D5BA9E1EDF15}"/>
    <cellStyle name="Comma 4 2 8 3 3 2" xfId="12313" xr:uid="{42055FEC-F118-4ACE-A7F2-791571817190}"/>
    <cellStyle name="Comma 4 2 8 3 3 2 2" xfId="44931" xr:uid="{5C6276AC-D38B-4D60-BC15-A765DDBD15A8}"/>
    <cellStyle name="Comma 4 2 8 3 3 2 3" xfId="32303" xr:uid="{12E849AD-7957-44BC-BFD7-B8BCE609D8C8}"/>
    <cellStyle name="Comma 4 2 8 3 3 3" xfId="19673" xr:uid="{49625CFA-41FA-4D69-B508-85AAB7A2D3EE}"/>
    <cellStyle name="Comma 4 2 8 3 3 3 2" xfId="38650" xr:uid="{33E8648F-A432-482D-B1E4-4C73DE0769F9}"/>
    <cellStyle name="Comma 4 2 8 3 3 4" xfId="26010" xr:uid="{06696BA8-903E-47FA-8B98-9719907C2EA1}"/>
    <cellStyle name="Comma 4 2 8 3 4" xfId="4070" xr:uid="{03DA8F83-E420-4421-8DAC-7F2B225EBA08}"/>
    <cellStyle name="Comma 4 2 8 3 4 2" xfId="11436" xr:uid="{3B766653-1462-487B-A571-1182B3DE9266}"/>
    <cellStyle name="Comma 4 2 8 3 4 2 2" xfId="44053" xr:uid="{969E1823-4273-49E4-B37D-26BEEB78437F}"/>
    <cellStyle name="Comma 4 2 8 3 4 3" xfId="18796" xr:uid="{AB67CB56-E419-442C-ADB8-C4E6AA989F3C}"/>
    <cellStyle name="Comma 4 2 8 3 4 4" xfId="31425" xr:uid="{F7E0F166-AFDB-409F-AEC4-D2377D1FC692}"/>
    <cellStyle name="Comma 4 2 8 3 5" xfId="8825" xr:uid="{3C995EB5-E93C-457D-91A5-C1C98307D973}"/>
    <cellStyle name="Comma 4 2 8 3 5 2" xfId="37772" xr:uid="{995DCCD4-A32B-474B-9296-AFB0351064AC}"/>
    <cellStyle name="Comma 4 2 8 3 6" xfId="16185" xr:uid="{5F18614A-AE4C-4BF0-995A-F7C7C6E7C11D}"/>
    <cellStyle name="Comma 4 2 8 3 7" xfId="25132" xr:uid="{24902F9A-2327-49AB-8066-D2316D0997EC}"/>
    <cellStyle name="Comma 4 2 8 4" xfId="3220" xr:uid="{BC0DC3C8-BA4D-4DE6-BFFE-50A4C113F2F0}"/>
    <cellStyle name="Comma 4 2 8 4 2" xfId="6717" xr:uid="{83F84492-46DD-4B53-920A-88B3C66FDFF9}"/>
    <cellStyle name="Comma 4 2 8 4 2 2" xfId="14082" xr:uid="{5C8F46B1-1457-4127-A473-96022B9EC761}"/>
    <cellStyle name="Comma 4 2 8 4 2 2 2" xfId="46700" xr:uid="{88249CA0-4FD1-4DFA-A8BC-1189B976A283}"/>
    <cellStyle name="Comma 4 2 8 4 2 2 3" xfId="34072" xr:uid="{13D4AE8D-9A2B-44A1-8F24-D3A83A136FD5}"/>
    <cellStyle name="Comma 4 2 8 4 2 3" xfId="21442" xr:uid="{0B11DE88-719C-4B1E-97D0-5391073214B0}"/>
    <cellStyle name="Comma 4 2 8 4 2 3 2" xfId="40419" xr:uid="{BE4F415B-A6C9-4868-945C-5A727A740307}"/>
    <cellStyle name="Comma 4 2 8 4 2 4" xfId="27779" xr:uid="{448354C7-2ECA-413F-B5B3-4DB284161753}"/>
    <cellStyle name="Comma 4 2 8 4 3" xfId="10586" xr:uid="{7649F403-1F7C-46D4-AF33-EBFBFBEC5CD7}"/>
    <cellStyle name="Comma 4 2 8 4 3 2" xfId="43203" xr:uid="{F0A59994-1041-4221-B108-D4BD180495EA}"/>
    <cellStyle name="Comma 4 2 8 4 3 3" xfId="30575" xr:uid="{049987BB-36FA-4305-9C55-C5A86EE7B6D0}"/>
    <cellStyle name="Comma 4 2 8 4 4" xfId="17946" xr:uid="{AD2D82E5-5E39-42B5-95AC-FF99702A8D49}"/>
    <cellStyle name="Comma 4 2 8 4 4 2" xfId="36922" xr:uid="{5FC38CE9-8F02-4EE0-8F7B-A79948D4DAA7}"/>
    <cellStyle name="Comma 4 2 8 4 5" xfId="24282" xr:uid="{0BA712F8-405C-4A0B-879C-ABC32F4196DA}"/>
    <cellStyle name="Comma 4 2 8 5" xfId="5833" xr:uid="{637C64D9-5F99-4BB5-AC50-70B9617DF466}"/>
    <cellStyle name="Comma 4 2 8 5 2" xfId="13198" xr:uid="{35CCA989-4A49-40E8-BAB7-CDD798CF108F}"/>
    <cellStyle name="Comma 4 2 8 5 2 2" xfId="45816" xr:uid="{1806DFBB-E6CC-49D3-8B28-5D5E5674A48C}"/>
    <cellStyle name="Comma 4 2 8 5 2 3" xfId="33188" xr:uid="{7ADD34DB-0CCF-4B03-89C0-741401E1AE57}"/>
    <cellStyle name="Comma 4 2 8 5 3" xfId="20558" xr:uid="{47A16F6F-E3E2-45AE-9FD4-5CDDB28F013C}"/>
    <cellStyle name="Comma 4 2 8 5 3 2" xfId="39535" xr:uid="{8651522F-68B1-4D76-8550-70E4559104C9}"/>
    <cellStyle name="Comma 4 2 8 5 4" xfId="26895" xr:uid="{51B3E2BE-EFC2-411A-AC14-005A81F798ED}"/>
    <cellStyle name="Comma 4 2 8 6" xfId="2281" xr:uid="{8A5F3442-51D0-4B90-A14E-3B907EB0BEAA}"/>
    <cellStyle name="Comma 4 2 8 6 2" xfId="9706" xr:uid="{EB6C30FC-919C-4FC8-A093-492CCA72D41B}"/>
    <cellStyle name="Comma 4 2 8 6 2 2" xfId="42319" xr:uid="{3CB4EDA5-9D46-48B5-A33B-D5B12C230348}"/>
    <cellStyle name="Comma 4 2 8 6 3" xfId="17066" xr:uid="{A686840B-D911-421F-9110-D2CF67198CC8}"/>
    <cellStyle name="Comma 4 2 8 6 4" xfId="29691" xr:uid="{C0E03B0F-A7B1-4039-8128-B53418A2455E}"/>
    <cellStyle name="Comma 4 2 8 7" xfId="8454" xr:uid="{39CD4120-C632-4C49-A376-F3B9A6B42CA7}"/>
    <cellStyle name="Comma 4 2 8 7 2" xfId="36006" xr:uid="{1CFDA0F6-3F8F-4862-84E2-548325A51E0A}"/>
    <cellStyle name="Comma 4 2 8 8" xfId="15814" xr:uid="{A4859DF4-8323-4E76-987F-734AD3845441}"/>
    <cellStyle name="Comma 4 2 8 9" xfId="23394" xr:uid="{3B6626B7-CDF9-45BF-962B-940D98FF0711}"/>
    <cellStyle name="Comma 4 2 9" xfId="721" xr:uid="{578C97C6-7F47-45D4-9611-8F76D1B456C4}"/>
    <cellStyle name="Comma 4 2 9 2" xfId="1085" xr:uid="{E65E47CD-9FD2-4299-8FDC-9DE87C8E845D}"/>
    <cellStyle name="Comma 4 2 9 2 2" xfId="4345" xr:uid="{050E2704-F598-4F15-A95A-D35E28B7C652}"/>
    <cellStyle name="Comma 4 2 9 2 2 2" xfId="7843" xr:uid="{917C86DE-1BFB-447E-A8C4-E6A9E503A7C0}"/>
    <cellStyle name="Comma 4 2 9 2 2 2 2" xfId="15208" xr:uid="{F8F7B785-B802-4ED2-B9F6-1F494A312EC2}"/>
    <cellStyle name="Comma 4 2 9 2 2 2 2 2" xfId="47826" xr:uid="{FDF6C2B6-F15F-4303-90A8-E3438C7CEE6A}"/>
    <cellStyle name="Comma 4 2 9 2 2 2 2 3" xfId="35198" xr:uid="{06A498DE-C9A1-4D38-B55E-1CE1043EED8B}"/>
    <cellStyle name="Comma 4 2 9 2 2 2 3" xfId="22568" xr:uid="{ECF4CE94-4625-4EE2-9579-528E2CBEC9CE}"/>
    <cellStyle name="Comma 4 2 9 2 2 2 3 2" xfId="41545" xr:uid="{5839B657-675E-4E26-84ED-B10BF2CE26C5}"/>
    <cellStyle name="Comma 4 2 9 2 2 2 4" xfId="28905" xr:uid="{344868FC-6F74-4977-9848-CCCB3BF5529F}"/>
    <cellStyle name="Comma 4 2 9 2 2 3" xfId="5225" xr:uid="{6FE6F5BC-A832-4CDE-9406-CE4DDFDECF0B}"/>
    <cellStyle name="Comma 4 2 9 2 2 3 2" xfId="12590" xr:uid="{B0D0C1C0-789D-44C7-8E4B-C4A6A67FCA4D}"/>
    <cellStyle name="Comma 4 2 9 2 2 3 2 2" xfId="45208" xr:uid="{40653E51-9B11-4989-9BD6-874C22C26F55}"/>
    <cellStyle name="Comma 4 2 9 2 2 3 2 3" xfId="32580" xr:uid="{987FB504-CD3F-4D91-802D-559FAAB322ED}"/>
    <cellStyle name="Comma 4 2 9 2 2 3 3" xfId="19950" xr:uid="{2CC307C5-A4A8-4DD1-B41A-82076E83A16A}"/>
    <cellStyle name="Comma 4 2 9 2 2 3 3 2" xfId="38927" xr:uid="{040397BE-1A9A-4F61-8652-7D19123153D3}"/>
    <cellStyle name="Comma 4 2 9 2 2 3 4" xfId="26287" xr:uid="{C034128C-9C8B-4BD1-B111-6CEA158278B9}"/>
    <cellStyle name="Comma 4 2 9 2 2 4" xfId="11711" xr:uid="{E2709BDD-EEEF-45B8-B94E-166E798004CF}"/>
    <cellStyle name="Comma 4 2 9 2 2 4 2" xfId="44329" xr:uid="{A5CA1F95-9EB2-4258-8341-F19633D09B5D}"/>
    <cellStyle name="Comma 4 2 9 2 2 4 3" xfId="31701" xr:uid="{1DF9216D-804F-45E2-8732-835AF940662B}"/>
    <cellStyle name="Comma 4 2 9 2 2 5" xfId="19071" xr:uid="{CFC1348C-ABA6-4ADD-8D91-CD6D46DB504E}"/>
    <cellStyle name="Comma 4 2 9 2 2 5 2" xfId="38048" xr:uid="{757CCE80-8ADA-4351-973A-1E3522D4E6CA}"/>
    <cellStyle name="Comma 4 2 9 2 2 6" xfId="25408" xr:uid="{66D1619C-3163-499C-AA4C-D3A03A95A855}"/>
    <cellStyle name="Comma 4 2 9 2 3" xfId="3491" xr:uid="{18CD61A4-DBB7-456C-8F83-58B3D8967818}"/>
    <cellStyle name="Comma 4 2 9 2 3 2" xfId="6988" xr:uid="{36DF99F5-F880-4A41-A03B-74DB30536E6E}"/>
    <cellStyle name="Comma 4 2 9 2 3 2 2" xfId="14353" xr:uid="{99241DCA-06AD-4F0C-8E01-EF53C5C43B76}"/>
    <cellStyle name="Comma 4 2 9 2 3 2 2 2" xfId="46971" xr:uid="{5B37DCEE-9ED6-4610-994A-DF2819F8A44F}"/>
    <cellStyle name="Comma 4 2 9 2 3 2 2 3" xfId="34343" xr:uid="{63DB924B-3795-472B-847C-32C6B4BCFD54}"/>
    <cellStyle name="Comma 4 2 9 2 3 2 3" xfId="21713" xr:uid="{54450F53-C5EE-483B-B6FA-11FB3773FC13}"/>
    <cellStyle name="Comma 4 2 9 2 3 2 3 2" xfId="40690" xr:uid="{E18B4EBA-0F43-45E8-A00F-E31B599B8B89}"/>
    <cellStyle name="Comma 4 2 9 2 3 2 4" xfId="28050" xr:uid="{C4C793B8-B303-46D5-B086-F5F79B1B40C9}"/>
    <cellStyle name="Comma 4 2 9 2 3 3" xfId="10857" xr:uid="{DD4B9626-CAD6-45E5-8607-312696B38A39}"/>
    <cellStyle name="Comma 4 2 9 2 3 3 2" xfId="43474" xr:uid="{F2332C3D-8862-498C-935F-1E8C1B1C846E}"/>
    <cellStyle name="Comma 4 2 9 2 3 3 3" xfId="30846" xr:uid="{78BFBCA1-B795-46EC-BCFE-4B0C6C138E3D}"/>
    <cellStyle name="Comma 4 2 9 2 3 4" xfId="18217" xr:uid="{F406AC76-1165-4375-BA92-0223F84F0E2C}"/>
    <cellStyle name="Comma 4 2 9 2 3 4 2" xfId="37193" xr:uid="{8F2A266A-D08F-4CF1-8110-4736CC9E92F0}"/>
    <cellStyle name="Comma 4 2 9 2 3 5" xfId="24553" xr:uid="{54CC68CF-2919-4B46-BE48-BBDC7B91F892}"/>
    <cellStyle name="Comma 4 2 9 2 4" xfId="6110" xr:uid="{8F56D1D0-DB74-4D2B-A1EE-46B39F7C8606}"/>
    <cellStyle name="Comma 4 2 9 2 4 2" xfId="13475" xr:uid="{6DA6FE86-A0FE-4C34-9F76-EEF0635FF8E6}"/>
    <cellStyle name="Comma 4 2 9 2 4 2 2" xfId="46093" xr:uid="{6784FAFB-A8F1-4F3B-8A83-E7E68D67F70F}"/>
    <cellStyle name="Comma 4 2 9 2 4 2 3" xfId="33465" xr:uid="{1218E3B6-4CAD-4438-98B3-787826441924}"/>
    <cellStyle name="Comma 4 2 9 2 4 3" xfId="20835" xr:uid="{1407205D-AB16-400C-95A1-1CF4221BA838}"/>
    <cellStyle name="Comma 4 2 9 2 4 3 2" xfId="39812" xr:uid="{A4F8BB36-AA52-486C-BEC8-2E71A10E6367}"/>
    <cellStyle name="Comma 4 2 9 2 4 4" xfId="27172" xr:uid="{B8A34E00-82F7-4EAD-A83A-9542C69FAECD}"/>
    <cellStyle name="Comma 4 2 9 2 5" xfId="2611" xr:uid="{E9DC0F50-DF24-48E2-8CCC-1C973915794E}"/>
    <cellStyle name="Comma 4 2 9 2 5 2" xfId="9981" xr:uid="{3A085E7F-8291-44DA-B4CB-50554EE06983}"/>
    <cellStyle name="Comma 4 2 9 2 5 2 2" xfId="42596" xr:uid="{53B41B2C-B265-440F-B56E-7F937ABADB94}"/>
    <cellStyle name="Comma 4 2 9 2 5 3" xfId="17341" xr:uid="{8781382B-5877-4A91-BE57-BAF7A3E89CDD}"/>
    <cellStyle name="Comma 4 2 9 2 5 4" xfId="29968" xr:uid="{E3B93A6C-98EE-4C0D-9D25-40A5BE180E98}"/>
    <cellStyle name="Comma 4 2 9 2 6" xfId="8930" xr:uid="{51BAA7E3-5A01-4C3F-A726-F0DF2588D261}"/>
    <cellStyle name="Comma 4 2 9 2 6 2" xfId="36315" xr:uid="{75A5D4A6-73DF-40F9-ABA8-E440238B9F89}"/>
    <cellStyle name="Comma 4 2 9 2 7" xfId="16290" xr:uid="{71A8B721-51D9-4321-BDF4-C7142722B8C6}"/>
    <cellStyle name="Comma 4 2 9 2 8" xfId="23675" xr:uid="{F119E856-4FB6-46A3-BFFA-E796C4034CEF}"/>
    <cellStyle name="Comma 4 2 9 3" xfId="1049" xr:uid="{69C88946-5A7F-4F0B-8499-B43629076052}"/>
    <cellStyle name="Comma 4 2 9 3 2" xfId="7403" xr:uid="{76A8D7B3-4BBE-40C3-9E35-505DEF3F5309}"/>
    <cellStyle name="Comma 4 2 9 3 2 2" xfId="14768" xr:uid="{71060A9E-30E5-40D0-91FA-B924011A57E0}"/>
    <cellStyle name="Comma 4 2 9 3 2 2 2" xfId="47386" xr:uid="{F72C4385-0C74-4E01-ACA6-34E3E5BF3BCE}"/>
    <cellStyle name="Comma 4 2 9 3 2 2 3" xfId="34758" xr:uid="{D751DC0C-C920-46BA-8AFA-8B1FF2914704}"/>
    <cellStyle name="Comma 4 2 9 3 2 3" xfId="22128" xr:uid="{68C3598E-2BEB-4159-B8F3-A92D957D09D0}"/>
    <cellStyle name="Comma 4 2 9 3 2 3 2" xfId="41105" xr:uid="{3B286557-7996-4BC5-A7C2-0ACC1C9DF5C8}"/>
    <cellStyle name="Comma 4 2 9 3 2 4" xfId="28465" xr:uid="{1FE5A530-8B18-43B1-9513-197BCFFDB1C6}"/>
    <cellStyle name="Comma 4 2 9 3 3" xfId="4781" xr:uid="{26FABD8B-EBB7-4DD5-9F08-3E362909A068}"/>
    <cellStyle name="Comma 4 2 9 3 3 2" xfId="12146" xr:uid="{FA4B3202-0A5F-4F50-BB4D-2E949E7B95EF}"/>
    <cellStyle name="Comma 4 2 9 3 3 2 2" xfId="44764" xr:uid="{07E845FC-61CA-46AE-AB30-8917072836C8}"/>
    <cellStyle name="Comma 4 2 9 3 3 2 3" xfId="32136" xr:uid="{4C488C2A-C134-4504-BF5A-7007252D4000}"/>
    <cellStyle name="Comma 4 2 9 3 3 3" xfId="19506" xr:uid="{A34B3FE0-E9A6-490C-A5B0-99731270AD05}"/>
    <cellStyle name="Comma 4 2 9 3 3 3 2" xfId="38483" xr:uid="{5AC55643-805F-4F8D-8F81-62E1105647AB}"/>
    <cellStyle name="Comma 4 2 9 3 3 4" xfId="25843" xr:uid="{BD073435-FBA1-479B-8AE7-C1F2FC447272}"/>
    <cellStyle name="Comma 4 2 9 3 4" xfId="3906" xr:uid="{7B9D7494-3B3B-4A7B-9460-5F2F8B8CEA05}"/>
    <cellStyle name="Comma 4 2 9 3 4 2" xfId="11272" xr:uid="{886FC6EE-868C-4CCF-8FCF-68D68058457C}"/>
    <cellStyle name="Comma 4 2 9 3 4 2 2" xfId="43889" xr:uid="{F805BCAC-44AF-42BC-9C9F-476023DE78F6}"/>
    <cellStyle name="Comma 4 2 9 3 4 3" xfId="18632" xr:uid="{395B8FB4-2F3C-45FA-AC70-3FBAE5480F1D}"/>
    <cellStyle name="Comma 4 2 9 3 4 4" xfId="31261" xr:uid="{CA9975BA-220C-4D06-BACF-2AE4B6B84242}"/>
    <cellStyle name="Comma 4 2 9 3 5" xfId="8905" xr:uid="{BB36BA81-4D76-487A-8D26-C61D186A1959}"/>
    <cellStyle name="Comma 4 2 9 3 5 2" xfId="37608" xr:uid="{41678DF3-ADF7-4439-A2AC-0409D4C38FD0}"/>
    <cellStyle name="Comma 4 2 9 3 6" xfId="16265" xr:uid="{6E4D7D77-CFD5-478B-B4A1-106DA40C59F9}"/>
    <cellStyle name="Comma 4 2 9 3 7" xfId="24968" xr:uid="{529BBD54-AA07-49B2-8DBE-321B4E9561B2}"/>
    <cellStyle name="Comma 4 2 9 4" xfId="3056" xr:uid="{A57FA2D1-F78F-4249-B8ED-063DAB8A4A7A}"/>
    <cellStyle name="Comma 4 2 9 4 2" xfId="6553" xr:uid="{7357C1F1-F494-46D0-B2CE-B42914A1ED1B}"/>
    <cellStyle name="Comma 4 2 9 4 2 2" xfId="13918" xr:uid="{ED247B35-BC60-49EF-AF1D-9DA118C32BE8}"/>
    <cellStyle name="Comma 4 2 9 4 2 2 2" xfId="46536" xr:uid="{AFD4C385-0EA4-4DA2-B816-5B4E2B9E916D}"/>
    <cellStyle name="Comma 4 2 9 4 2 2 3" xfId="33908" xr:uid="{67E8B4A0-AAEC-457E-89CA-BACA5DD2C1EC}"/>
    <cellStyle name="Comma 4 2 9 4 2 3" xfId="21278" xr:uid="{A6770CA5-5DE0-422E-BD64-B18F0630937D}"/>
    <cellStyle name="Comma 4 2 9 4 2 3 2" xfId="40255" xr:uid="{FCDF95BE-78D5-48F7-A32D-FEC3B547D8B4}"/>
    <cellStyle name="Comma 4 2 9 4 2 4" xfId="27615" xr:uid="{24DB9284-FE36-44B5-98F2-1AE4FA7756DA}"/>
    <cellStyle name="Comma 4 2 9 4 3" xfId="10422" xr:uid="{10BE509C-DBD5-443D-AE45-34D2EC4E3057}"/>
    <cellStyle name="Comma 4 2 9 4 3 2" xfId="43039" xr:uid="{B423CB8B-9519-4FBD-838E-6545E3500B9E}"/>
    <cellStyle name="Comma 4 2 9 4 3 3" xfId="30411" xr:uid="{D61980B8-B37A-4BCB-9F6D-363887CC0E93}"/>
    <cellStyle name="Comma 4 2 9 4 4" xfId="17782" xr:uid="{F0E61A91-73C9-406E-8AD0-5A7F8B249BCD}"/>
    <cellStyle name="Comma 4 2 9 4 4 2" xfId="36758" xr:uid="{C8F3FBB4-975B-434E-B143-7F26290A407D}"/>
    <cellStyle name="Comma 4 2 9 4 5" xfId="24118" xr:uid="{62611209-5A08-44C3-B54D-97ED6AC9093E}"/>
    <cellStyle name="Comma 4 2 9 5" xfId="5666" xr:uid="{3718E10D-077E-4359-A583-C9F58DDCF634}"/>
    <cellStyle name="Comma 4 2 9 5 2" xfId="13031" xr:uid="{A63AF301-B762-443F-9203-1687C6B5623E}"/>
    <cellStyle name="Comma 4 2 9 5 2 2" xfId="45649" xr:uid="{73381462-3925-493D-8F66-D68C7673D5A6}"/>
    <cellStyle name="Comma 4 2 9 5 2 3" xfId="33021" xr:uid="{9F96B225-64F9-4635-9124-9CBC4B44C3C1}"/>
    <cellStyle name="Comma 4 2 9 5 3" xfId="20391" xr:uid="{84684F05-946C-4D0D-A509-C21901452090}"/>
    <cellStyle name="Comma 4 2 9 5 3 2" xfId="39368" xr:uid="{750D6A7C-CA62-4894-BB3C-8089FCDA8922}"/>
    <cellStyle name="Comma 4 2 9 5 4" xfId="26728" xr:uid="{3224B822-74C1-4686-9FA8-B10D79A2F5EE}"/>
    <cellStyle name="Comma 4 2 9 6" xfId="2023" xr:uid="{F232BD46-365F-42B6-9048-AF657C66E6B1}"/>
    <cellStyle name="Comma 4 2 9 6 2" xfId="9539" xr:uid="{E462D17C-4581-4A23-B75F-E7ABE6090085}"/>
    <cellStyle name="Comma 4 2 9 6 2 2" xfId="42152" xr:uid="{175F1AD2-DD88-4AAD-B95A-DA2896655636}"/>
    <cellStyle name="Comma 4 2 9 6 3" xfId="16899" xr:uid="{98085789-CDB2-49EA-8B3C-B5B2FFC05C49}"/>
    <cellStyle name="Comma 4 2 9 6 4" xfId="29524" xr:uid="{13AF0545-D429-4EC8-97BF-91AF7C39EA70}"/>
    <cellStyle name="Comma 4 2 9 7" xfId="8600" xr:uid="{96A03A36-42AF-43BF-B0AE-EFCAB33657B5}"/>
    <cellStyle name="Comma 4 2 9 7 2" xfId="35794" xr:uid="{DAD31754-574C-45AF-9BDA-4B2BF8216407}"/>
    <cellStyle name="Comma 4 2 9 8" xfId="15960" xr:uid="{80A4A3B2-BD9A-4A3E-AB0C-79FCDE1AB882}"/>
    <cellStyle name="Comma 4 2 9 9" xfId="23225" xr:uid="{302D55FA-590B-46C2-820F-6FDBFDA56697}"/>
    <cellStyle name="Comma 4 20" xfId="1289" xr:uid="{8B7ABFDE-EEA3-4C5E-BB6A-3A08D1788792}"/>
    <cellStyle name="Comma 4 20 2" xfId="8218" xr:uid="{9925C224-AA43-40B9-9B4A-772AFDC26CBC}"/>
    <cellStyle name="Comma 4 20 2 2" xfId="15583" xr:uid="{1503FA3E-A47D-4F81-8E06-43FF9FC326A8}"/>
    <cellStyle name="Comma 4 20 2 3" xfId="22943" xr:uid="{32189401-1F4F-4D66-A729-4A42CBCF1BDD}"/>
    <cellStyle name="Comma 4 20 2 4" xfId="41925" xr:uid="{3DEEF874-4DFB-4209-946E-848EFC050B34}"/>
    <cellStyle name="Comma 4 20 3" xfId="9036" xr:uid="{9B3986C9-34CC-43D0-8887-4EC8E5B09AA0}"/>
    <cellStyle name="Comma 4 20 4" xfId="16396" xr:uid="{3AC09919-DA59-4954-96D8-4B90FC459395}"/>
    <cellStyle name="Comma 4 20 5" xfId="29285" xr:uid="{47076544-C742-4A9D-8E36-12ACEC721986}"/>
    <cellStyle name="Comma 4 21" xfId="1461" xr:uid="{5548D010-2889-450D-BEA1-3CFC43B258F0}"/>
    <cellStyle name="Comma 4 21 2" xfId="9097" xr:uid="{34B559F3-A390-4AC0-84E2-91F02CEC7A55}"/>
    <cellStyle name="Comma 4 21 2 2" xfId="41955" xr:uid="{526784DF-0588-46C5-9970-9DEBDC1CB72B}"/>
    <cellStyle name="Comma 4 21 3" xfId="16457" xr:uid="{0B126465-888F-429C-B599-B959D0B6F7CA}"/>
    <cellStyle name="Comma 4 21 4" xfId="29319" xr:uid="{A93792BF-72D4-4A12-BB89-A9FF38780171}"/>
    <cellStyle name="Comma 4 22" xfId="1470" xr:uid="{7018664E-ECC3-413F-ABA6-04D361274CD1}"/>
    <cellStyle name="Comma 4 22 2" xfId="35630" xr:uid="{36871F5D-CE7B-432D-A7A0-AC628506F16B}"/>
    <cellStyle name="Comma 4 22 3" xfId="23096" xr:uid="{9D33A6FA-C853-4A24-A9A1-DC47F8D37226}"/>
    <cellStyle name="Comma 4 23" xfId="8342" xr:uid="{C6E5C78B-387A-40B4-9548-02576EB16673}"/>
    <cellStyle name="Comma 4 23 2" xfId="35596" xr:uid="{DE8A84C7-9427-4A41-967C-0E9D4D9BCE71}"/>
    <cellStyle name="Comma 4 24" xfId="15703" xr:uid="{5D5F8246-9689-4829-8C0C-3C7DB5B07B77}"/>
    <cellStyle name="Comma 4 24 2" xfId="35579" xr:uid="{4363364B-FAAB-48D4-8081-E5F9F2701FF7}"/>
    <cellStyle name="Comma 4 24 3" xfId="48492" xr:uid="{4CAFD65F-2EE9-4B48-B438-F6A1F276AE46}"/>
    <cellStyle name="Comma 4 24 4" xfId="48408" xr:uid="{94AEF640-0A81-49C8-BCAC-017AE2E0DF1C}"/>
    <cellStyle name="Comma 4 24 4 2" xfId="48495" xr:uid="{079B1739-3ED2-4C68-B41C-23D7EBD3A51D}"/>
    <cellStyle name="Comma 4 25" xfId="23064" xr:uid="{16155014-33F1-46E0-9BB2-938BC4BDEECA}"/>
    <cellStyle name="Comma 4 26" xfId="202" xr:uid="{219E8735-978E-4667-807D-6C2D0C06D436}"/>
    <cellStyle name="Comma 4 27" xfId="48401" xr:uid="{A125EA86-6F87-4F26-8EB0-0FF97FB42076}"/>
    <cellStyle name="Comma 4 28" xfId="48466" xr:uid="{BAB945A0-D866-40D1-A680-60D763C254A6}"/>
    <cellStyle name="Comma 4 29" xfId="48489" xr:uid="{6CFDEC75-A8F9-4944-B73C-6194841B6094}"/>
    <cellStyle name="Comma 4 3" xfId="234" xr:uid="{A0CE5DA8-F220-4908-9DF0-92B84FC46E0F}"/>
    <cellStyle name="Comma 4 3 10" xfId="1457" xr:uid="{2A164E27-A971-4680-B7B1-4008E1573A16}"/>
    <cellStyle name="Comma 4 3 10 2" xfId="1943" xr:uid="{9DC8768F-92B7-43A5-9D6D-42ECCBBDE091}"/>
    <cellStyle name="Comma 4 3 10 2 2" xfId="9480" xr:uid="{44B3669C-8FE8-4D96-B544-2582C9664766}"/>
    <cellStyle name="Comma 4 3 10 2 3" xfId="16840" xr:uid="{357641FB-2783-4D31-8ECE-08F203E5866B}"/>
    <cellStyle name="Comma 4 3 10 2 4" xfId="41926" xr:uid="{E68044EC-9826-4CCC-B516-785B03204CFE}"/>
    <cellStyle name="Comma 4 3 10 3" xfId="9093" xr:uid="{C677474B-0EDD-4F20-8568-2B3101F40AA7}"/>
    <cellStyle name="Comma 4 3 10 4" xfId="16453" xr:uid="{8C07F0FF-8792-4C44-A1C2-BD9D53834E15}"/>
    <cellStyle name="Comma 4 3 10 5" xfId="29286" xr:uid="{94744C00-61D2-416E-BE8E-B3866450E171}"/>
    <cellStyle name="Comma 4 3 11" xfId="8222" xr:uid="{7AC23239-DBA9-4176-9DF8-0E24886D81B7}"/>
    <cellStyle name="Comma 4 3 11 2" xfId="15587" xr:uid="{0D49EF32-35DE-4954-8A5F-FC63A683E018}"/>
    <cellStyle name="Comma 4 3 11 2 2" xfId="35692" xr:uid="{5B46F25C-E7B1-4157-9046-9C05C6DDF810}"/>
    <cellStyle name="Comma 4 3 11 3" xfId="22947" xr:uid="{1EBBFEA5-40DC-43F0-B6F9-18776EA2C652}"/>
    <cellStyle name="Comma 4 3 11 4" xfId="23163" xr:uid="{9C6EB37F-F3D7-4DFE-A518-F7358A4101F6}"/>
    <cellStyle name="Comma 4 3 12" xfId="1567" xr:uid="{DDF8FFEE-6A81-4CD4-A300-61D6B124FEBB}"/>
    <cellStyle name="Comma 4 3 12 2" xfId="9179" xr:uid="{058C2E69-0C7F-446F-9BEE-ABD9EA8A2B32}"/>
    <cellStyle name="Comma 4 3 12 2 2" xfId="42097" xr:uid="{48A6D751-0FF4-4C8B-98AB-8C2C6097CB75}"/>
    <cellStyle name="Comma 4 3 12 3" xfId="16539" xr:uid="{13F8EF33-CFAE-4A55-BAFD-3E2D5EFF2731}"/>
    <cellStyle name="Comma 4 3 12 4" xfId="29469" xr:uid="{4927CA46-DCE4-43DA-A6F3-2F5EC1B93482}"/>
    <cellStyle name="Comma 4 3 13" xfId="1481" xr:uid="{C07D64FE-79A3-4562-9F67-A0A80766C4FE}"/>
    <cellStyle name="Comma 4 3 13 2" xfId="9113" xr:uid="{40201F77-8F6D-4623-852C-E4EA3324FD7C}"/>
    <cellStyle name="Comma 4 3 13 3" xfId="16473" xr:uid="{C0E8EFBB-AC10-404C-90EA-B16343F9F333}"/>
    <cellStyle name="Comma 4 3 13 4" xfId="35634" xr:uid="{9D91CD6D-030A-4485-981A-96F4DD5B2A06}"/>
    <cellStyle name="Comma 4 3 14" xfId="8361" xr:uid="{AB5294D9-62EE-4FF1-898B-988208340511}"/>
    <cellStyle name="Comma 4 3 15" xfId="15722" xr:uid="{FCF6BFEC-B89F-4288-98DE-AE2C23D9A54F}"/>
    <cellStyle name="Comma 4 3 16" xfId="23100" xr:uid="{7AA62C48-2F57-4F21-97B2-5E79E373665E}"/>
    <cellStyle name="Comma 4 3 2" xfId="239" xr:uid="{6F888353-CD67-4F3B-99A3-F9E30D74B137}"/>
    <cellStyle name="Comma 4 3 2 10" xfId="1501" xr:uid="{7C84BA63-E0FA-45FA-B502-E70217CA4B9E}"/>
    <cellStyle name="Comma 4 3 2 10 2" xfId="9124" xr:uid="{1BC2F49B-DE87-4A96-81CF-6B7F2DAFD945}"/>
    <cellStyle name="Comma 4 3 2 10 3" xfId="16484" xr:uid="{F35AF772-7ED7-4D75-BC8E-276EEEFC83A0}"/>
    <cellStyle name="Comma 4 3 2 10 4" xfId="35757" xr:uid="{B83207AC-5F27-47BE-A8F7-6D4304A7B083}"/>
    <cellStyle name="Comma 4 3 2 11" xfId="8364" xr:uid="{C27BAF2E-B63C-4EEA-BC7D-A052848143FD}"/>
    <cellStyle name="Comma 4 3 2 12" xfId="15725" xr:uid="{672DCDD6-1C13-4C86-9423-BCF54C842A35}"/>
    <cellStyle name="Comma 4 3 2 13" xfId="23195" xr:uid="{975CF970-4AC1-4755-B1F1-E03021AF0B0F}"/>
    <cellStyle name="Comma 4 3 2 2" xfId="301" xr:uid="{F480A9D1-61D8-4F18-84C7-11674D792451}"/>
    <cellStyle name="Comma 4 3 2 2 10" xfId="1662" xr:uid="{2F10D95D-3874-4B3A-B656-A76DBC969438}"/>
    <cellStyle name="Comma 4 3 2 2 10 2" xfId="9237" xr:uid="{CDF6E38A-D607-4717-B05E-E7F949BACB36}"/>
    <cellStyle name="Comma 4 3 2 2 10 3" xfId="16597" xr:uid="{2AB85186-2BD7-4812-87F4-270832DE4DB6}"/>
    <cellStyle name="Comma 4 3 2 2 11" xfId="8404" xr:uid="{2E42BE77-9D78-4B8B-B04E-4640AF927FBB}"/>
    <cellStyle name="Comma 4 3 2 2 12" xfId="15765" xr:uid="{0C570E29-AD99-4C9E-AE78-D666AE954B83}"/>
    <cellStyle name="Comma 4 3 2 2 13" xfId="23336" xr:uid="{EF1B9F32-BCFA-43B6-B91D-D9D7FD71A0E6}"/>
    <cellStyle name="Comma 4 3 2 2 2" xfId="662" xr:uid="{2F080305-1EC1-4141-9ACF-22AB187597EE}"/>
    <cellStyle name="Comma 4 3 2 2 2 10" xfId="23491" xr:uid="{BF522F42-5E92-42EC-ACF7-57070B6EFA0B}"/>
    <cellStyle name="Comma 4 3 2 2 2 2" xfId="1031" xr:uid="{E55A2505-4ECA-4077-9AF2-D7295FDD3C50}"/>
    <cellStyle name="Comma 4 3 2 2 2 2 2" xfId="4607" xr:uid="{AB3E4322-F491-4C03-9D75-0759552F8475}"/>
    <cellStyle name="Comma 4 3 2 2 2 2 2 2" xfId="8105" xr:uid="{1C47F21C-D515-41F9-873B-7BF3CE4144C8}"/>
    <cellStyle name="Comma 4 3 2 2 2 2 2 2 2" xfId="15470" xr:uid="{92EE4877-9629-48FF-9366-75E3599AB0D1}"/>
    <cellStyle name="Comma 4 3 2 2 2 2 2 2 2 2" xfId="48088" xr:uid="{280A8C0B-F9AD-4381-A951-032B81C3DD95}"/>
    <cellStyle name="Comma 4 3 2 2 2 2 2 2 2 3" xfId="35460" xr:uid="{200A3C4A-C07D-4F31-8023-78A1E1C15D6A}"/>
    <cellStyle name="Comma 4 3 2 2 2 2 2 2 3" xfId="22830" xr:uid="{0EEC3373-DB37-4772-904C-74BC4A36C6AD}"/>
    <cellStyle name="Comma 4 3 2 2 2 2 2 2 3 2" xfId="41807" xr:uid="{4639C838-A6AE-4331-BB5D-2537B77684D9}"/>
    <cellStyle name="Comma 4 3 2 2 2 2 2 2 4" xfId="29167" xr:uid="{7DEAA709-86B1-4683-A593-B42D047382CF}"/>
    <cellStyle name="Comma 4 3 2 2 2 2 2 3" xfId="5487" xr:uid="{D9419372-BB9F-4FAA-A58C-D9A9ECA31DF0}"/>
    <cellStyle name="Comma 4 3 2 2 2 2 2 3 2" xfId="12852" xr:uid="{AF76795D-1C29-40B2-B1D6-C1416F1A534D}"/>
    <cellStyle name="Comma 4 3 2 2 2 2 2 3 2 2" xfId="45470" xr:uid="{A5732168-177C-4327-B31C-D14357A106B5}"/>
    <cellStyle name="Comma 4 3 2 2 2 2 2 3 2 3" xfId="32842" xr:uid="{5D1DC69C-035B-449D-8C54-8B1F560BAA28}"/>
    <cellStyle name="Comma 4 3 2 2 2 2 2 3 3" xfId="20212" xr:uid="{D7FCE7CA-5745-4701-A855-3B62FABD0100}"/>
    <cellStyle name="Comma 4 3 2 2 2 2 2 3 3 2" xfId="39189" xr:uid="{125D0B6A-D8E8-457D-872B-38FAB78279D2}"/>
    <cellStyle name="Comma 4 3 2 2 2 2 2 3 4" xfId="26549" xr:uid="{8D4F121A-2FE0-48C9-92EC-5CFC9D4887F3}"/>
    <cellStyle name="Comma 4 3 2 2 2 2 2 4" xfId="11973" xr:uid="{AEBCC01F-E72D-4FC9-A3D9-BE21F6314F30}"/>
    <cellStyle name="Comma 4 3 2 2 2 2 2 4 2" xfId="44591" xr:uid="{0B6198D8-71DC-4636-B789-E28D74113C5A}"/>
    <cellStyle name="Comma 4 3 2 2 2 2 2 4 3" xfId="31963" xr:uid="{CC128083-EB47-4336-8CE1-7BC7AFEEAE0A}"/>
    <cellStyle name="Comma 4 3 2 2 2 2 2 5" xfId="19333" xr:uid="{5052BF7F-51B0-490E-967D-12B284C23291}"/>
    <cellStyle name="Comma 4 3 2 2 2 2 2 5 2" xfId="38310" xr:uid="{DB80B98F-F940-44CA-9818-2630E9B0F199}"/>
    <cellStyle name="Comma 4 3 2 2 2 2 2 6" xfId="25670" xr:uid="{20364FAD-FD6D-4883-8DAE-05DF46A97F12}"/>
    <cellStyle name="Comma 4 3 2 2 2 2 3" xfId="3751" xr:uid="{ECCAC102-24CB-4E5B-B031-8A431412E527}"/>
    <cellStyle name="Comma 4 3 2 2 2 2 3 2" xfId="7248" xr:uid="{017A1DC9-F451-4685-8AE5-AD5ED7823B0C}"/>
    <cellStyle name="Comma 4 3 2 2 2 2 3 2 2" xfId="14613" xr:uid="{843CE860-7890-4E53-8E4C-EAA01B80DA6E}"/>
    <cellStyle name="Comma 4 3 2 2 2 2 3 2 2 2" xfId="47231" xr:uid="{61F06341-854F-4F28-B808-F1679C39C5D5}"/>
    <cellStyle name="Comma 4 3 2 2 2 2 3 2 2 3" xfId="34603" xr:uid="{B6EB83DF-64A5-4CC5-8D64-BE10EC000951}"/>
    <cellStyle name="Comma 4 3 2 2 2 2 3 2 3" xfId="21973" xr:uid="{B7917C40-D662-4802-B934-8272F856805D}"/>
    <cellStyle name="Comma 4 3 2 2 2 2 3 2 3 2" xfId="40950" xr:uid="{C8A62DC8-1703-44E3-B278-83504FB110AA}"/>
    <cellStyle name="Comma 4 3 2 2 2 2 3 2 4" xfId="28310" xr:uid="{6EF69646-B472-4259-B850-1647E728F608}"/>
    <cellStyle name="Comma 4 3 2 2 2 2 3 3" xfId="11117" xr:uid="{5951D480-0D15-421F-B210-9E71363D2F8A}"/>
    <cellStyle name="Comma 4 3 2 2 2 2 3 3 2" xfId="43734" xr:uid="{6A1991B4-0D08-4C63-B57D-B63A07B61275}"/>
    <cellStyle name="Comma 4 3 2 2 2 2 3 3 3" xfId="31106" xr:uid="{3B10AE70-2554-4928-B526-E2B58248B389}"/>
    <cellStyle name="Comma 4 3 2 2 2 2 3 4" xfId="18477" xr:uid="{7F4A4EFC-E71C-4CC6-B688-C095D952C8F5}"/>
    <cellStyle name="Comma 4 3 2 2 2 2 3 4 2" xfId="37453" xr:uid="{DD880E5F-20E0-4B91-BD63-C8F98CD02D88}"/>
    <cellStyle name="Comma 4 3 2 2 2 2 3 5" xfId="24813" xr:uid="{F7EB39A8-0069-4231-A911-45EC1A5DA6D9}"/>
    <cellStyle name="Comma 4 3 2 2 2 2 4" xfId="6372" xr:uid="{23765605-0478-4B8A-BAFA-93408C253124}"/>
    <cellStyle name="Comma 4 3 2 2 2 2 4 2" xfId="13737" xr:uid="{D2385D27-3A04-419B-AE85-6647661675FC}"/>
    <cellStyle name="Comma 4 3 2 2 2 2 4 2 2" xfId="46355" xr:uid="{14CA41DA-5CFF-495A-85CF-84A13CB3ACA6}"/>
    <cellStyle name="Comma 4 3 2 2 2 2 4 2 3" xfId="33727" xr:uid="{2D6E1476-292F-4AAD-8C42-CD46E026EB97}"/>
    <cellStyle name="Comma 4 3 2 2 2 2 4 3" xfId="21097" xr:uid="{EE698391-5B3D-4621-AA5B-F244D306DAA3}"/>
    <cellStyle name="Comma 4 3 2 2 2 2 4 3 2" xfId="40074" xr:uid="{2751A156-9AC7-40FC-BC2B-CD725298C354}"/>
    <cellStyle name="Comma 4 3 2 2 2 2 4 4" xfId="27434" xr:uid="{5058FC3A-583A-4994-9929-0E28432C414D}"/>
    <cellStyle name="Comma 4 3 2 2 2 2 5" xfId="2875" xr:uid="{145CDDB4-788E-4C25-83D9-ABF3E17E69B8}"/>
    <cellStyle name="Comma 4 3 2 2 2 2 5 2" xfId="10243" xr:uid="{1DCCBD29-A95D-4053-BCBE-8C53E4590666}"/>
    <cellStyle name="Comma 4 3 2 2 2 2 5 2 2" xfId="42858" xr:uid="{911D7328-7E59-416D-9A73-C3C68AF830A4}"/>
    <cellStyle name="Comma 4 3 2 2 2 2 5 3" xfId="17603" xr:uid="{88536312-420C-4FEA-BF57-66C6231B6A3B}"/>
    <cellStyle name="Comma 4 3 2 2 2 2 5 4" xfId="30230" xr:uid="{E75029B5-672C-4B9C-A4AD-C95BF938B3F9}"/>
    <cellStyle name="Comma 4 3 2 2 2 2 6" xfId="8887" xr:uid="{D3AFE09C-837C-430A-8B7E-42AD8D0F8B2F}"/>
    <cellStyle name="Comma 4 3 2 2 2 2 6 2" xfId="36577" xr:uid="{99992E32-4418-4C34-9DB5-902599ED9D37}"/>
    <cellStyle name="Comma 4 3 2 2 2 2 7" xfId="16247" xr:uid="{6913E8FE-8EC7-4BFD-A3AA-2F3D18525C72}"/>
    <cellStyle name="Comma 4 3 2 2 2 2 8" xfId="23937" xr:uid="{7344A73F-1DB8-4C71-8C98-A91F42ECD232}"/>
    <cellStyle name="Comma 4 3 2 2 2 3" xfId="4167" xr:uid="{429EAFFE-5422-4F02-B644-5AEE0A17A235}"/>
    <cellStyle name="Comma 4 3 2 2 2 3 2" xfId="7664" xr:uid="{83F0D39D-4188-4ABF-B333-28760D4BA04E}"/>
    <cellStyle name="Comma 4 3 2 2 2 3 2 2" xfId="15029" xr:uid="{6C1B2356-4347-4925-BCBF-74CF299F0D5C}"/>
    <cellStyle name="Comma 4 3 2 2 2 3 2 2 2" xfId="47647" xr:uid="{25352512-2736-4D34-B844-4EF764AF1999}"/>
    <cellStyle name="Comma 4 3 2 2 2 3 2 2 3" xfId="35019" xr:uid="{E4016866-0A75-4C71-A908-F0F72E0DEC27}"/>
    <cellStyle name="Comma 4 3 2 2 2 3 2 3" xfId="22389" xr:uid="{7AD44F3A-589E-4AE7-819A-9B15BC4DFE1F}"/>
    <cellStyle name="Comma 4 3 2 2 2 3 2 3 2" xfId="41366" xr:uid="{92A05321-4CD5-4BED-A920-971F3FBC9982}"/>
    <cellStyle name="Comma 4 3 2 2 2 3 2 4" xfId="28726" xr:uid="{C65F5801-BBF7-484F-8976-89B1DB375A70}"/>
    <cellStyle name="Comma 4 3 2 2 2 3 3" xfId="5045" xr:uid="{4F2FF2D7-2EDA-47AF-B040-9FB60B09287B}"/>
    <cellStyle name="Comma 4 3 2 2 2 3 3 2" xfId="12410" xr:uid="{B725AF9D-2728-452C-98BC-C5253830F9BC}"/>
    <cellStyle name="Comma 4 3 2 2 2 3 3 2 2" xfId="45028" xr:uid="{A7F6D799-1927-4361-8C85-23D90D1A036C}"/>
    <cellStyle name="Comma 4 3 2 2 2 3 3 2 3" xfId="32400" xr:uid="{B9D94AA5-6390-43F1-BEAF-1E485524C0CE}"/>
    <cellStyle name="Comma 4 3 2 2 2 3 3 3" xfId="19770" xr:uid="{E738944F-B440-463E-9650-CFC3E36F9607}"/>
    <cellStyle name="Comma 4 3 2 2 2 3 3 3 2" xfId="38747" xr:uid="{38E0FB33-88CC-4BD4-94E2-74F8CD83D17D}"/>
    <cellStyle name="Comma 4 3 2 2 2 3 3 4" xfId="26107" xr:uid="{C52E0B56-5A5F-40A8-A83A-307EE52626DD}"/>
    <cellStyle name="Comma 4 3 2 2 2 3 4" xfId="11533" xr:uid="{1B8D0E3B-1526-4E05-BF03-1882AFEDD72A}"/>
    <cellStyle name="Comma 4 3 2 2 2 3 4 2" xfId="44150" xr:uid="{5BB7F3B6-AA55-4FFA-AB55-85A80081002D}"/>
    <cellStyle name="Comma 4 3 2 2 2 3 4 3" xfId="31522" xr:uid="{7F7345EA-B9ED-482E-A0D7-15D226B7B8D3}"/>
    <cellStyle name="Comma 4 3 2 2 2 3 5" xfId="18893" xr:uid="{9B161312-D4B4-483A-ABF6-00E4CB0CF027}"/>
    <cellStyle name="Comma 4 3 2 2 2 3 5 2" xfId="37869" xr:uid="{D6C0378E-1B57-4B1B-BB50-9B2BEC886F95}"/>
    <cellStyle name="Comma 4 3 2 2 2 3 6" xfId="25229" xr:uid="{F7F10E83-8D53-4B04-A072-41F9C59D307D}"/>
    <cellStyle name="Comma 4 3 2 2 2 4" xfId="3317" xr:uid="{73DBB8B4-6EF0-4545-9438-30FB103158EC}"/>
    <cellStyle name="Comma 4 3 2 2 2 4 2" xfId="6814" xr:uid="{F043325E-168F-4499-9521-D5717B54E817}"/>
    <cellStyle name="Comma 4 3 2 2 2 4 2 2" xfId="14179" xr:uid="{6E81F2E6-ED8D-45D9-B686-4ED9D6D83361}"/>
    <cellStyle name="Comma 4 3 2 2 2 4 2 2 2" xfId="46797" xr:uid="{948CF879-8070-4964-9DB2-36378D0B0887}"/>
    <cellStyle name="Comma 4 3 2 2 2 4 2 2 3" xfId="34169" xr:uid="{47EEE051-2613-4866-9DDA-D2597A49716C}"/>
    <cellStyle name="Comma 4 3 2 2 2 4 2 3" xfId="21539" xr:uid="{EA2492F5-A25E-48ED-B651-017711D4C908}"/>
    <cellStyle name="Comma 4 3 2 2 2 4 2 3 2" xfId="40516" xr:uid="{49959299-7583-4CC1-B262-81B33C26B9A6}"/>
    <cellStyle name="Comma 4 3 2 2 2 4 2 4" xfId="27876" xr:uid="{B88AC9E6-2AEE-4D57-AEF2-96E93C8ACC2B}"/>
    <cellStyle name="Comma 4 3 2 2 2 4 3" xfId="10683" xr:uid="{04A2E871-1F6C-4D89-BED4-54AD0DF7AD78}"/>
    <cellStyle name="Comma 4 3 2 2 2 4 3 2" xfId="43300" xr:uid="{8BE7F6C6-A8E8-416A-BF94-74AA8F8D6FD2}"/>
    <cellStyle name="Comma 4 3 2 2 2 4 3 3" xfId="30672" xr:uid="{466C2676-6F1B-41B5-80B6-22A1CBD3397F}"/>
    <cellStyle name="Comma 4 3 2 2 2 4 4" xfId="18043" xr:uid="{20D361B7-8EEF-4B29-9C00-7A62190DFDC5}"/>
    <cellStyle name="Comma 4 3 2 2 2 4 4 2" xfId="37019" xr:uid="{42E3B0D3-D6EE-4259-BF78-DDBDAADA2119}"/>
    <cellStyle name="Comma 4 3 2 2 2 4 5" xfId="24379" xr:uid="{75E83631-79FC-4926-98E7-E031890EA042}"/>
    <cellStyle name="Comma 4 3 2 2 2 5" xfId="5930" xr:uid="{0F06F862-2C82-4F86-B6A4-F83083A5B911}"/>
    <cellStyle name="Comma 4 3 2 2 2 5 2" xfId="13295" xr:uid="{B26F90EA-2D7E-441B-AC0E-2C75B65744E7}"/>
    <cellStyle name="Comma 4 3 2 2 2 5 2 2" xfId="45913" xr:uid="{EDC075AC-09B1-4593-B548-5237B89BB4D9}"/>
    <cellStyle name="Comma 4 3 2 2 2 5 2 3" xfId="33285" xr:uid="{CB562FE5-7D07-416D-9822-38C13021B2F1}"/>
    <cellStyle name="Comma 4 3 2 2 2 5 3" xfId="20655" xr:uid="{E88B90F9-2743-4226-95C9-FF2148B7A200}"/>
    <cellStyle name="Comma 4 3 2 2 2 5 3 2" xfId="39632" xr:uid="{ADB91196-9A6B-4D1B-8D43-809FCF88FF76}"/>
    <cellStyle name="Comma 4 3 2 2 2 5 4" xfId="26992" xr:uid="{275912F4-0449-461B-AC00-3377F80D5007}"/>
    <cellStyle name="Comma 4 3 2 2 2 6" xfId="2378" xr:uid="{D7D6500E-F7B8-4CD8-ABDD-1C164ADE3B27}"/>
    <cellStyle name="Comma 4 3 2 2 2 6 2" xfId="9803" xr:uid="{3A54FCDF-D656-437A-A0CA-AD7FDABE7F51}"/>
    <cellStyle name="Comma 4 3 2 2 2 6 2 2" xfId="42416" xr:uid="{B0BC21AB-630B-40BF-9576-15DBC662D5CF}"/>
    <cellStyle name="Comma 4 3 2 2 2 6 3" xfId="17163" xr:uid="{87451457-11B4-4BF4-8F7C-2FAE4969DDD1}"/>
    <cellStyle name="Comma 4 3 2 2 2 6 4" xfId="29788" xr:uid="{6464ECB6-CB6C-4BC9-834B-7E0D5532F994}"/>
    <cellStyle name="Comma 4 3 2 2 2 7" xfId="1789" xr:uid="{5CCA1CA8-CE96-4BE8-B06A-5A1423B53A80}"/>
    <cellStyle name="Comma 4 3 2 2 2 7 2" xfId="9327" xr:uid="{70794D23-9042-488F-8817-7ACEA0D34ED8}"/>
    <cellStyle name="Comma 4 3 2 2 2 7 3" xfId="16687" xr:uid="{4ED29339-B347-4426-BD09-3DCC05F5D6AD}"/>
    <cellStyle name="Comma 4 3 2 2 2 7 4" xfId="36103" xr:uid="{F46D1B18-9B1B-4CD0-9551-EC7B2FEE3B8B}"/>
    <cellStyle name="Comma 4 3 2 2 2 8" xfId="8573" xr:uid="{1BB8F9D0-216E-4A29-A343-DBC5986DDE20}"/>
    <cellStyle name="Comma 4 3 2 2 2 9" xfId="15933" xr:uid="{B17EABC8-D6E0-42E6-83D3-DBDBE0B61CCB}"/>
    <cellStyle name="Comma 4 3 2 2 3" xfId="929" xr:uid="{60453388-455E-493A-A6B7-92DF833F954F}"/>
    <cellStyle name="Comma 4 3 2 2 3 2" xfId="4290" xr:uid="{48F422A8-BE9D-4F64-8B88-B0A27876E7B8}"/>
    <cellStyle name="Comma 4 3 2 2 3 2 2" xfId="7787" xr:uid="{97AC0A9C-1F33-470E-9381-AB4F60C07B0D}"/>
    <cellStyle name="Comma 4 3 2 2 3 2 2 2" xfId="15152" xr:uid="{861AADAD-974D-487A-A122-120262C6313F}"/>
    <cellStyle name="Comma 4 3 2 2 3 2 2 2 2" xfId="47770" xr:uid="{3EA07005-9C35-4FED-96E6-F23147C42010}"/>
    <cellStyle name="Comma 4 3 2 2 3 2 2 2 3" xfId="35142" xr:uid="{73CBE5A2-685E-496B-A9FE-328BD3DF54E2}"/>
    <cellStyle name="Comma 4 3 2 2 3 2 2 3" xfId="22512" xr:uid="{FD8F096F-FD50-4957-AFFC-1850A9F44E34}"/>
    <cellStyle name="Comma 4 3 2 2 3 2 2 3 2" xfId="41489" xr:uid="{12E95CE9-B0FB-4479-ADE1-48521458F181}"/>
    <cellStyle name="Comma 4 3 2 2 3 2 2 4" xfId="28849" xr:uid="{1EB5DE65-B7F8-46C1-BD7E-1EE88FFEF81E}"/>
    <cellStyle name="Comma 4 3 2 2 3 2 3" xfId="5169" xr:uid="{46DC4B60-C423-45E9-A9D1-6DB0122B659A}"/>
    <cellStyle name="Comma 4 3 2 2 3 2 3 2" xfId="12534" xr:uid="{EE026701-4702-4E21-9F6A-9808956B027F}"/>
    <cellStyle name="Comma 4 3 2 2 3 2 3 2 2" xfId="45152" xr:uid="{C9C9998E-4E62-4BD7-B67C-1AE5CA6151EB}"/>
    <cellStyle name="Comma 4 3 2 2 3 2 3 2 3" xfId="32524" xr:uid="{AD84F420-2155-4808-803D-1789A995EFCB}"/>
    <cellStyle name="Comma 4 3 2 2 3 2 3 3" xfId="19894" xr:uid="{CD08290D-892A-4ED3-B546-51A710FD3F48}"/>
    <cellStyle name="Comma 4 3 2 2 3 2 3 3 2" xfId="38871" xr:uid="{8EF2F437-E900-45D6-B585-53EF3BDCAB8A}"/>
    <cellStyle name="Comma 4 3 2 2 3 2 3 4" xfId="26231" xr:uid="{2C6710A5-873F-4116-84C0-98C3D4F3B365}"/>
    <cellStyle name="Comma 4 3 2 2 3 2 4" xfId="11656" xr:uid="{BBD8F678-9A7F-4960-AD6E-E145B1C9D419}"/>
    <cellStyle name="Comma 4 3 2 2 3 2 4 2" xfId="44273" xr:uid="{CE98306F-2163-40F6-BC0A-F71A8BC80F4B}"/>
    <cellStyle name="Comma 4 3 2 2 3 2 4 3" xfId="31645" xr:uid="{B9451EAE-F7AB-473B-A86D-7D195A44F7B3}"/>
    <cellStyle name="Comma 4 3 2 2 3 2 5" xfId="19016" xr:uid="{AAE4F70C-321B-4BDC-9465-AF3267FF0714}"/>
    <cellStyle name="Comma 4 3 2 2 3 2 5 2" xfId="37992" xr:uid="{FEB6BEAD-E687-4D8E-951B-969BFCF5DE99}"/>
    <cellStyle name="Comma 4 3 2 2 3 2 6" xfId="25352" xr:uid="{D11005CB-9877-42BB-B802-803A182B8587}"/>
    <cellStyle name="Comma 4 3 2 2 3 3" xfId="3440" xr:uid="{F0B4A6DA-C0C3-42D4-A4C6-2B33F28B06AB}"/>
    <cellStyle name="Comma 4 3 2 2 3 3 2" xfId="6937" xr:uid="{F7A0E6EB-BC96-413B-A126-61F803D291EB}"/>
    <cellStyle name="Comma 4 3 2 2 3 3 2 2" xfId="14302" xr:uid="{30C60750-F897-407E-AD01-51CD223DB728}"/>
    <cellStyle name="Comma 4 3 2 2 3 3 2 2 2" xfId="46920" xr:uid="{FBA335C3-E144-4D21-8208-F27E81BA1475}"/>
    <cellStyle name="Comma 4 3 2 2 3 3 2 2 3" xfId="34292" xr:uid="{48082E2E-8F18-40B5-8CDD-A13CA8B78C7F}"/>
    <cellStyle name="Comma 4 3 2 2 3 3 2 3" xfId="21662" xr:uid="{54ACE360-EEE6-4CC0-831D-79AB6B46E53C}"/>
    <cellStyle name="Comma 4 3 2 2 3 3 2 3 2" xfId="40639" xr:uid="{D45B91AB-7F3C-4842-9E6F-51A1C87FA22E}"/>
    <cellStyle name="Comma 4 3 2 2 3 3 2 4" xfId="27999" xr:uid="{A307DE76-08FE-4934-A4DE-788696BB2436}"/>
    <cellStyle name="Comma 4 3 2 2 3 3 3" xfId="10806" xr:uid="{393B286C-60B4-4450-A7A6-3B009DD9F7DC}"/>
    <cellStyle name="Comma 4 3 2 2 3 3 3 2" xfId="43423" xr:uid="{06CCC4CC-7B68-405E-874D-0413F9D18A41}"/>
    <cellStyle name="Comma 4 3 2 2 3 3 3 3" xfId="30795" xr:uid="{FA09E0F9-78CB-4EDB-82B1-B3BD255B31CB}"/>
    <cellStyle name="Comma 4 3 2 2 3 3 4" xfId="18166" xr:uid="{CD01664A-DC26-4073-A253-EA949B93FE4C}"/>
    <cellStyle name="Comma 4 3 2 2 3 3 4 2" xfId="37142" xr:uid="{906C169F-1414-4A69-AB03-711C80C27C0B}"/>
    <cellStyle name="Comma 4 3 2 2 3 3 5" xfId="24502" xr:uid="{DA45BAA5-FA12-46AE-A8CD-9F0F048CA05A}"/>
    <cellStyle name="Comma 4 3 2 2 3 4" xfId="6054" xr:uid="{2C7ED9F0-0590-430D-ADEC-656C97015EB6}"/>
    <cellStyle name="Comma 4 3 2 2 3 4 2" xfId="13419" xr:uid="{7CA862E9-6DC3-440F-93E8-029C290E5CF5}"/>
    <cellStyle name="Comma 4 3 2 2 3 4 2 2" xfId="46037" xr:uid="{CF463F32-D463-4AF4-9EBF-99D89405E2E2}"/>
    <cellStyle name="Comma 4 3 2 2 3 4 2 3" xfId="33409" xr:uid="{2F39E81C-751A-485A-B129-56DCF602EC3F}"/>
    <cellStyle name="Comma 4 3 2 2 3 4 3" xfId="20779" xr:uid="{8A6F45F2-E5BB-489D-A882-FABB178B2EB6}"/>
    <cellStyle name="Comma 4 3 2 2 3 4 3 2" xfId="39756" xr:uid="{D788B646-FFFB-4A91-B13F-BF88D9627DD8}"/>
    <cellStyle name="Comma 4 3 2 2 3 4 4" xfId="27116" xr:uid="{6A889D45-E96B-4954-83C5-4C07DEA0E006}"/>
    <cellStyle name="Comma 4 3 2 2 3 5" xfId="2534" xr:uid="{5D59D12E-FB40-4AE8-A9BD-92D7B174171B}"/>
    <cellStyle name="Comma 4 3 2 2 3 5 2" xfId="9927" xr:uid="{1C20446B-5A41-4788-8A4A-6639D4E5622E}"/>
    <cellStyle name="Comma 4 3 2 2 3 5 2 2" xfId="42541" xr:uid="{93EC61D3-645D-4F33-970B-2EA4E3E98200}"/>
    <cellStyle name="Comma 4 3 2 2 3 5 3" xfId="17287" xr:uid="{F47880BD-986C-499F-9355-582644C51C1B}"/>
    <cellStyle name="Comma 4 3 2 2 3 5 4" xfId="29913" xr:uid="{3650256F-A952-4D65-8113-C6DDB1BAF97C}"/>
    <cellStyle name="Comma 4 3 2 2 3 6" xfId="1886" xr:uid="{4449B1C2-B706-45DA-BEF8-A8225F9D77DD}"/>
    <cellStyle name="Comma 4 3 2 2 3 6 2" xfId="9423" xr:uid="{DCE445D0-FE39-416A-B885-FBB6BED003AE}"/>
    <cellStyle name="Comma 4 3 2 2 3 6 3" xfId="16783" xr:uid="{EB04E456-D966-4A97-82DB-AA8287E81ECB}"/>
    <cellStyle name="Comma 4 3 2 2 3 6 4" xfId="36240" xr:uid="{391CB415-FF0A-4222-97C7-37F3DB59D08D}"/>
    <cellStyle name="Comma 4 3 2 2 3 7" xfId="8788" xr:uid="{EE2CF68B-D385-472C-87F2-1F41BE4CA3CC}"/>
    <cellStyle name="Comma 4 3 2 2 3 8" xfId="16148" xr:uid="{E77A39D7-7ACB-4EBE-85A7-DC7C5A71FBD1}"/>
    <cellStyle name="Comma 4 3 2 2 3 9" xfId="23619" xr:uid="{44E95573-7E7C-48FF-BDDB-5BBE006F34FF}"/>
    <cellStyle name="Comma 4 3 2 2 4" xfId="873" xr:uid="{0A3E6FBA-2409-4C32-BA89-FE9105D87165}"/>
    <cellStyle name="Comma 4 3 2 2 4 2" xfId="4452" xr:uid="{CDD41943-E577-4D8B-8237-D5D475BBC827}"/>
    <cellStyle name="Comma 4 3 2 2 4 2 2" xfId="7950" xr:uid="{68FE9FF6-B7C6-4D92-B567-A4B767F6B089}"/>
    <cellStyle name="Comma 4 3 2 2 4 2 2 2" xfId="15315" xr:uid="{756479DC-7EE5-4FA3-83CF-5B1D040D6758}"/>
    <cellStyle name="Comma 4 3 2 2 4 2 2 2 2" xfId="47933" xr:uid="{CAC5F4AA-5CB4-482C-877D-FDDF84E99163}"/>
    <cellStyle name="Comma 4 3 2 2 4 2 2 2 3" xfId="35305" xr:uid="{D13A2B2F-EAA7-42C2-8F11-6AC3EF921FBC}"/>
    <cellStyle name="Comma 4 3 2 2 4 2 2 3" xfId="22675" xr:uid="{3F27E7CD-B47A-445C-B414-56F96D5FDD88}"/>
    <cellStyle name="Comma 4 3 2 2 4 2 2 3 2" xfId="41652" xr:uid="{74716839-CCD6-4CEB-BA1F-16AE88548B64}"/>
    <cellStyle name="Comma 4 3 2 2 4 2 2 4" xfId="29012" xr:uid="{BC62D8A9-1AC4-494A-ABD8-5B2EBC556DA3}"/>
    <cellStyle name="Comma 4 3 2 2 4 2 3" xfId="5332" xr:uid="{E83D961C-6EFE-4CCF-90EC-CA86A7D45562}"/>
    <cellStyle name="Comma 4 3 2 2 4 2 3 2" xfId="12697" xr:uid="{35406227-0E82-41A7-86E3-87BE057E4912}"/>
    <cellStyle name="Comma 4 3 2 2 4 2 3 2 2" xfId="45315" xr:uid="{65569C4F-2B1B-40E7-A688-A34E2C3E50B0}"/>
    <cellStyle name="Comma 4 3 2 2 4 2 3 2 3" xfId="32687" xr:uid="{4A0259A0-AC57-4B10-AACA-192998694977}"/>
    <cellStyle name="Comma 4 3 2 2 4 2 3 3" xfId="20057" xr:uid="{0853AE29-A9E5-43AF-85F6-F422395D6D67}"/>
    <cellStyle name="Comma 4 3 2 2 4 2 3 3 2" xfId="39034" xr:uid="{1FE40D58-C6E4-4A7C-A5D3-CF6AEA7626CD}"/>
    <cellStyle name="Comma 4 3 2 2 4 2 3 4" xfId="26394" xr:uid="{3D45A8ED-3949-4E5A-99A2-4DD06A5814B8}"/>
    <cellStyle name="Comma 4 3 2 2 4 2 4" xfId="11818" xr:uid="{2CA11632-766C-4CFC-A25D-BA41CCD37ECF}"/>
    <cellStyle name="Comma 4 3 2 2 4 2 4 2" xfId="44436" xr:uid="{3660E3CB-7452-4502-8804-C1EF0EA070A9}"/>
    <cellStyle name="Comma 4 3 2 2 4 2 4 3" xfId="31808" xr:uid="{20D68A4E-004B-4A5D-A736-9F995CF92DE1}"/>
    <cellStyle name="Comma 4 3 2 2 4 2 5" xfId="19178" xr:uid="{53A7F307-08E6-4458-8613-89910DEFAF15}"/>
    <cellStyle name="Comma 4 3 2 2 4 2 5 2" xfId="38155" xr:uid="{4C45091F-C94B-46EE-BEDE-6D10FB9ACCCF}"/>
    <cellStyle name="Comma 4 3 2 2 4 2 6" xfId="25515" xr:uid="{7B5E8BC8-7794-443C-BC4C-35FC19059A38}"/>
    <cellStyle name="Comma 4 3 2 2 4 3" xfId="3597" xr:uid="{ECAEC0FD-1E54-4A21-A251-39E1707D1328}"/>
    <cellStyle name="Comma 4 3 2 2 4 3 2" xfId="7094" xr:uid="{E24BDFAF-8584-4AAF-B187-3B2C2812E446}"/>
    <cellStyle name="Comma 4 3 2 2 4 3 2 2" xfId="14459" xr:uid="{FBF724F7-67A2-48AD-9A31-D4DF27BB5C7E}"/>
    <cellStyle name="Comma 4 3 2 2 4 3 2 2 2" xfId="47077" xr:uid="{BE8676E3-4E06-44C1-B4E1-8B2DB281024E}"/>
    <cellStyle name="Comma 4 3 2 2 4 3 2 2 3" xfId="34449" xr:uid="{02F8984C-D48F-481B-AAE5-5BF21B6E75F2}"/>
    <cellStyle name="Comma 4 3 2 2 4 3 2 3" xfId="21819" xr:uid="{5938C8D2-E334-4BA1-A5F9-B61DF1FA61B9}"/>
    <cellStyle name="Comma 4 3 2 2 4 3 2 3 2" xfId="40796" xr:uid="{7A46FFA5-D19B-4393-B68D-8DE2D6C443B2}"/>
    <cellStyle name="Comma 4 3 2 2 4 3 2 4" xfId="28156" xr:uid="{3E6BB74F-A87F-4646-AD71-BBCBA2F6F564}"/>
    <cellStyle name="Comma 4 3 2 2 4 3 3" xfId="10963" xr:uid="{910CC33C-C227-4740-B79C-066EAE4E00D3}"/>
    <cellStyle name="Comma 4 3 2 2 4 3 3 2" xfId="43580" xr:uid="{744AAECE-9EB0-4343-A80E-B9DDC4020F27}"/>
    <cellStyle name="Comma 4 3 2 2 4 3 3 3" xfId="30952" xr:uid="{4F34ED4E-9B7B-4B44-B8A4-5521C898EA31}"/>
    <cellStyle name="Comma 4 3 2 2 4 3 4" xfId="18323" xr:uid="{8F64032D-5E3D-45D5-AB7A-45C1CCBA232E}"/>
    <cellStyle name="Comma 4 3 2 2 4 3 4 2" xfId="37299" xr:uid="{42154424-2FF7-4A3A-BE6F-2D3B594A7041}"/>
    <cellStyle name="Comma 4 3 2 2 4 3 5" xfId="24659" xr:uid="{D8495167-AC4E-4C4C-9A2D-4DC7794B834C}"/>
    <cellStyle name="Comma 4 3 2 2 4 4" xfId="6217" xr:uid="{2F35F4E5-7111-4CDE-A6F4-798D6DBF4650}"/>
    <cellStyle name="Comma 4 3 2 2 4 4 2" xfId="13582" xr:uid="{486AB513-A734-452F-8AD0-188B1AE27BA9}"/>
    <cellStyle name="Comma 4 3 2 2 4 4 2 2" xfId="46200" xr:uid="{FA87C32E-BCE4-4B37-8A91-F3D334C848BF}"/>
    <cellStyle name="Comma 4 3 2 2 4 4 2 3" xfId="33572" xr:uid="{510636E0-1DE4-40D4-BEED-8920BBC11FB1}"/>
    <cellStyle name="Comma 4 3 2 2 4 4 3" xfId="20942" xr:uid="{5153C768-334D-41F5-9C2D-B4D390BB5659}"/>
    <cellStyle name="Comma 4 3 2 2 4 4 3 2" xfId="39919" xr:uid="{B6CA50D4-6486-49A2-ADB9-13524DA22E8D}"/>
    <cellStyle name="Comma 4 3 2 2 4 4 4" xfId="27279" xr:uid="{BB27B44E-E35F-4339-BC23-0B7C189F88C4}"/>
    <cellStyle name="Comma 4 3 2 2 4 5" xfId="2720" xr:uid="{F420FBF6-4A03-48DE-A267-6BD5269527F2}"/>
    <cellStyle name="Comma 4 3 2 2 4 5 2" xfId="10088" xr:uid="{07623C38-405F-46CB-8B83-A162F1F5FB71}"/>
    <cellStyle name="Comma 4 3 2 2 4 5 2 2" xfId="42703" xr:uid="{57217368-8B2A-45DE-BA10-8929C5EA6AB2}"/>
    <cellStyle name="Comma 4 3 2 2 4 5 3" xfId="17448" xr:uid="{106663A6-B54E-48D5-B641-D627E95A56DA}"/>
    <cellStyle name="Comma 4 3 2 2 4 5 4" xfId="30075" xr:uid="{06465A8F-EB03-42C8-98A7-CDFBF560E40A}"/>
    <cellStyle name="Comma 4 3 2 2 4 6" xfId="8742" xr:uid="{53E7920C-758F-4B15-981C-8D585106B86F}"/>
    <cellStyle name="Comma 4 3 2 2 4 6 2" xfId="36422" xr:uid="{A1373073-13AC-4E93-AF8F-3878F93CFAB0}"/>
    <cellStyle name="Comma 4 3 2 2 4 7" xfId="16102" xr:uid="{75B75DEF-A3DB-44BC-B90D-A21010B54FCD}"/>
    <cellStyle name="Comma 4 3 2 2 4 8" xfId="23782" xr:uid="{14B5D9D9-72F9-41B2-BC3F-4139FFA32BB0}"/>
    <cellStyle name="Comma 4 3 2 2 5" xfId="4013" xr:uid="{269642F1-7ACA-4B8C-B3A5-AEF306541035}"/>
    <cellStyle name="Comma 4 3 2 2 5 2" xfId="7510" xr:uid="{D0485268-C13D-4798-83D6-F69A92920ED0}"/>
    <cellStyle name="Comma 4 3 2 2 5 2 2" xfId="14875" xr:uid="{08FA375F-63FF-4417-BB90-3791E4FC5AD1}"/>
    <cellStyle name="Comma 4 3 2 2 5 2 2 2" xfId="47493" xr:uid="{7BCAB9B3-04A7-469F-869C-2E0705CB6960}"/>
    <cellStyle name="Comma 4 3 2 2 5 2 2 3" xfId="34865" xr:uid="{D6EB5BA7-6975-4974-A5C9-D9D8C11B4BEA}"/>
    <cellStyle name="Comma 4 3 2 2 5 2 3" xfId="22235" xr:uid="{45F78844-6C90-4AA3-8C32-4FC7717F0B81}"/>
    <cellStyle name="Comma 4 3 2 2 5 2 3 2" xfId="41212" xr:uid="{526F068C-E86F-4F06-A89B-7355F48B95B1}"/>
    <cellStyle name="Comma 4 3 2 2 5 2 4" xfId="28572" xr:uid="{A96AC9C5-8D79-469C-A273-D643CABC1E78}"/>
    <cellStyle name="Comma 4 3 2 2 5 3" xfId="4890" xr:uid="{6E9DB5B3-3679-4B67-A703-F67794B30989}"/>
    <cellStyle name="Comma 4 3 2 2 5 3 2" xfId="12255" xr:uid="{36F655A8-D037-4C86-9163-D4EE975889F8}"/>
    <cellStyle name="Comma 4 3 2 2 5 3 2 2" xfId="44873" xr:uid="{85882B3E-DB5B-4EA2-9089-90177990117C}"/>
    <cellStyle name="Comma 4 3 2 2 5 3 2 3" xfId="32245" xr:uid="{9AE120DE-7A3E-4C98-AC21-04996B7F9418}"/>
    <cellStyle name="Comma 4 3 2 2 5 3 3" xfId="19615" xr:uid="{90EE0EA2-99A6-4B17-B8DD-6BF06501382A}"/>
    <cellStyle name="Comma 4 3 2 2 5 3 3 2" xfId="38592" xr:uid="{2602EA20-6DEB-4B07-9A4A-7D8F0F24A7E6}"/>
    <cellStyle name="Comma 4 3 2 2 5 3 4" xfId="25952" xr:uid="{F768F39E-1A58-413D-920E-DB2BC26ECA77}"/>
    <cellStyle name="Comma 4 3 2 2 5 4" xfId="11379" xr:uid="{4483A231-1A1C-4290-AE6C-4E948A89D3ED}"/>
    <cellStyle name="Comma 4 3 2 2 5 4 2" xfId="43996" xr:uid="{633FA31B-0591-45C2-8BA7-A8AD6AFD1441}"/>
    <cellStyle name="Comma 4 3 2 2 5 4 3" xfId="31368" xr:uid="{94652B13-D6BB-49B4-ADED-402C0EBCF112}"/>
    <cellStyle name="Comma 4 3 2 2 5 5" xfId="18739" xr:uid="{D43B45C3-A211-4BB1-B8FF-5983AB5661E8}"/>
    <cellStyle name="Comma 4 3 2 2 5 5 2" xfId="37715" xr:uid="{7FA70391-3233-40CA-B0F7-E81218856BEF}"/>
    <cellStyle name="Comma 4 3 2 2 5 6" xfId="25075" xr:uid="{972BF020-A2D1-4BDE-8D14-94951C9D08DB}"/>
    <cellStyle name="Comma 4 3 2 2 6" xfId="3163" xr:uid="{47678FEF-95BD-444B-B6A8-DE87217B729B}"/>
    <cellStyle name="Comma 4 3 2 2 6 2" xfId="6660" xr:uid="{C382B416-1D74-4D95-8204-865632B0C069}"/>
    <cellStyle name="Comma 4 3 2 2 6 2 2" xfId="14025" xr:uid="{056DF2E6-3976-4DE2-BD0E-E910B06BEE9B}"/>
    <cellStyle name="Comma 4 3 2 2 6 2 2 2" xfId="46643" xr:uid="{728DD757-2340-4A89-9E42-AC2FED96996B}"/>
    <cellStyle name="Comma 4 3 2 2 6 2 2 3" xfId="34015" xr:uid="{E572362C-B278-44B3-B04D-AC76CE07201B}"/>
    <cellStyle name="Comma 4 3 2 2 6 2 3" xfId="21385" xr:uid="{3E3C777B-811B-494C-91CC-77010C0309C3}"/>
    <cellStyle name="Comma 4 3 2 2 6 2 3 2" xfId="40362" xr:uid="{ECF452FE-324E-4548-9E96-BF8C6949306E}"/>
    <cellStyle name="Comma 4 3 2 2 6 2 4" xfId="27722" xr:uid="{16A7970A-41EC-4339-921A-6E7A15734FC5}"/>
    <cellStyle name="Comma 4 3 2 2 6 3" xfId="10529" xr:uid="{FBAB25FE-3896-446D-A886-00BE5198E1F8}"/>
    <cellStyle name="Comma 4 3 2 2 6 3 2" xfId="43146" xr:uid="{1DD08E01-B5E1-4173-AD18-2CDACF3F90F5}"/>
    <cellStyle name="Comma 4 3 2 2 6 3 3" xfId="30518" xr:uid="{1861FE4B-9618-430F-B114-7A0B6759226F}"/>
    <cellStyle name="Comma 4 3 2 2 6 4" xfId="17889" xr:uid="{B8BC51F1-D594-4D1D-9BA8-C876E8C3505B}"/>
    <cellStyle name="Comma 4 3 2 2 6 4 2" xfId="36865" xr:uid="{C58687AF-A511-4DD3-9431-50CA796BD6FB}"/>
    <cellStyle name="Comma 4 3 2 2 6 5" xfId="24225" xr:uid="{00B8CB6D-8073-4B9B-BD2D-FCA68C2CDB21}"/>
    <cellStyle name="Comma 4 3 2 2 7" xfId="5775" xr:uid="{86CE9636-054F-4D9F-8A3E-22A545BA0BE6}"/>
    <cellStyle name="Comma 4 3 2 2 7 2" xfId="13140" xr:uid="{27F72FBF-F6AC-4F08-AC1A-2FB4D4789AF7}"/>
    <cellStyle name="Comma 4 3 2 2 7 2 2" xfId="45758" xr:uid="{34B28A1F-B2A7-42D3-AACC-722D38423E44}"/>
    <cellStyle name="Comma 4 3 2 2 7 2 3" xfId="33130" xr:uid="{0A4CA511-052D-4950-981D-322319F9A5D1}"/>
    <cellStyle name="Comma 4 3 2 2 7 3" xfId="20500" xr:uid="{9BAFD062-6CDF-42E9-93DC-B7FA1CDC6E54}"/>
    <cellStyle name="Comma 4 3 2 2 7 3 2" xfId="39477" xr:uid="{4A701D36-BA8E-4EF9-A0BF-AB4903A6F888}"/>
    <cellStyle name="Comma 4 3 2 2 7 4" xfId="26837" xr:uid="{50BD1B7B-6890-489A-A411-245644A32E55}"/>
    <cellStyle name="Comma 4 3 2 2 8" xfId="2223" xr:uid="{BCAE613B-FA21-45F7-A603-606E803F03BB}"/>
    <cellStyle name="Comma 4 3 2 2 8 2" xfId="9648" xr:uid="{30E9D854-97D6-4C3C-8768-F65E3E1B0247}"/>
    <cellStyle name="Comma 4 3 2 2 8 2 2" xfId="42261" xr:uid="{12068591-9E99-47AD-9BC2-0BF7EB53D847}"/>
    <cellStyle name="Comma 4 3 2 2 8 3" xfId="17008" xr:uid="{81C6C7B7-1442-4476-8BD5-1847634FC598}"/>
    <cellStyle name="Comma 4 3 2 2 8 4" xfId="29633" xr:uid="{827685F1-2BD2-4A84-8AA3-6CA751FBA542}"/>
    <cellStyle name="Comma 4 3 2 2 9" xfId="8286" xr:uid="{261FA4CC-E1F6-4CD5-A06A-CE1B7E6AA3C1}"/>
    <cellStyle name="Comma 4 3 2 2 9 2" xfId="15651" xr:uid="{50E0377B-92B3-4CC8-B45C-EB106BDDC832}"/>
    <cellStyle name="Comma 4 3 2 2 9 3" xfId="23011" xr:uid="{131AC1D0-F078-4087-BFD8-DAA40BB69698}"/>
    <cellStyle name="Comma 4 3 2 2 9 4" xfId="35948" xr:uid="{3FE57775-1B53-4DB7-AE1E-7449C25A5544}"/>
    <cellStyle name="Comma 4 3 2 3" xfId="409" xr:uid="{4C998BAE-9BE3-4946-ADB0-56550879B697}"/>
    <cellStyle name="Comma 4 3 2 3 10" xfId="1727" xr:uid="{D79112E2-1D18-49C3-AFAC-F42542DD93F9}"/>
    <cellStyle name="Comma 4 3 2 3 10 2" xfId="9265" xr:uid="{E2F38F37-6329-45DD-BD88-6287901BD54E}"/>
    <cellStyle name="Comma 4 3 2 3 10 3" xfId="16625" xr:uid="{8B246061-782B-4597-A59D-1E21E3CAF18A}"/>
    <cellStyle name="Comma 4 3 2 3 11" xfId="8489" xr:uid="{A19EE757-C335-4D67-B5F5-D0835A3D72A9}"/>
    <cellStyle name="Comma 4 3 2 3 12" xfId="15849" xr:uid="{0C0415AE-900C-477E-B63F-61363507CA8E}"/>
    <cellStyle name="Comma 4 3 2 3 13" xfId="23213" xr:uid="{B87CD4EF-75D4-446D-892E-D3E23E138C81}"/>
    <cellStyle name="Comma 4 3 2 3 2" xfId="1098" xr:uid="{736EF9FA-335D-4A98-B30F-2AA15A2B3B06}"/>
    <cellStyle name="Comma 4 3 2 3 2 10" xfId="23215" xr:uid="{E493A728-8AC2-4315-9E35-9DAF8EFB1E9A}"/>
    <cellStyle name="Comma 4 3 2 3 2 2" xfId="1201" xr:uid="{C0B67734-D34D-4BB0-8D4B-B4D9F753D5B7}"/>
    <cellStyle name="Comma 4 3 2 3 2 2 2" xfId="4335" xr:uid="{BF34ADAE-6479-41D0-BEE3-C2CA48F0F94E}"/>
    <cellStyle name="Comma 4 3 2 3 2 2 2 2" xfId="7833" xr:uid="{5D618E30-0010-485A-9DF1-AC67C389B910}"/>
    <cellStyle name="Comma 4 3 2 3 2 2 2 2 2" xfId="15198" xr:uid="{EAAB3A43-DFD4-4FE2-A0A7-514272278983}"/>
    <cellStyle name="Comma 4 3 2 3 2 2 2 2 2 2" xfId="47816" xr:uid="{1F1DB5B0-EAC3-413D-B187-5A0ABDE23B58}"/>
    <cellStyle name="Comma 4 3 2 3 2 2 2 2 2 3" xfId="35188" xr:uid="{F02F80A3-6909-458F-96C3-7A2350E87F1C}"/>
    <cellStyle name="Comma 4 3 2 3 2 2 2 2 3" xfId="22558" xr:uid="{2461E1C4-91AC-4189-B638-860BC54710D6}"/>
    <cellStyle name="Comma 4 3 2 3 2 2 2 2 3 2" xfId="41535" xr:uid="{0391209C-5AEC-4CA2-ACD5-538681275B99}"/>
    <cellStyle name="Comma 4 3 2 3 2 2 2 2 4" xfId="48322" xr:uid="{7E44A56E-938B-4C77-9126-2A1EE71BD4B7}"/>
    <cellStyle name="Comma 4 3 2 3 2 2 2 2 5" xfId="28895" xr:uid="{4A37BE86-A817-4D22-AA94-6C629583F0B9}"/>
    <cellStyle name="Comma 4 3 2 3 2 2 2 3" xfId="5215" xr:uid="{B65F8987-00FF-4E9E-AE21-F059B3386D2B}"/>
    <cellStyle name="Comma 4 3 2 3 2 2 2 3 2" xfId="12580" xr:uid="{F1F81D32-3688-4C97-8993-1253F2664794}"/>
    <cellStyle name="Comma 4 3 2 3 2 2 2 3 2 2" xfId="45198" xr:uid="{8A972642-623A-4A71-83FD-68CBE157ABD1}"/>
    <cellStyle name="Comma 4 3 2 3 2 2 2 3 2 3" xfId="32570" xr:uid="{0B56BE87-F1E3-4BA7-B39B-6B82B5F58FA6}"/>
    <cellStyle name="Comma 4 3 2 3 2 2 2 3 3" xfId="19940" xr:uid="{9D5DAD34-14AE-4DE2-9F70-657AEAB53172}"/>
    <cellStyle name="Comma 4 3 2 3 2 2 2 3 3 2" xfId="38917" xr:uid="{339995A7-4BE1-4520-B353-06A0070EC4CD}"/>
    <cellStyle name="Comma 4 3 2 3 2 2 2 3 4" xfId="26277" xr:uid="{B46F2DDE-E9FF-4EA8-883A-2F54EFC4FD77}"/>
    <cellStyle name="Comma 4 3 2 3 2 2 2 4" xfId="11701" xr:uid="{C6737D68-0DE5-49E1-B5C1-47CCB3699049}"/>
    <cellStyle name="Comma 4 3 2 3 2 2 2 4 2" xfId="44319" xr:uid="{BA4F8E5E-762C-4D38-B38E-0EB077469C19}"/>
    <cellStyle name="Comma 4 3 2 3 2 2 2 4 3" xfId="31691" xr:uid="{F0F4BB76-3300-4524-98F4-F22A499BB3B1}"/>
    <cellStyle name="Comma 4 3 2 3 2 2 2 5" xfId="19061" xr:uid="{645A4457-E9A4-47AC-A398-1CFACC8ACFD2}"/>
    <cellStyle name="Comma 4 3 2 3 2 2 2 5 2" xfId="38038" xr:uid="{73CFFEE5-56DB-48E6-B623-0AB1B25A7AE2}"/>
    <cellStyle name="Comma 4 3 2 3 2 2 2 6" xfId="48261" xr:uid="{BEB6AC84-7FCB-49C9-A7AD-4C013F8B90CF}"/>
    <cellStyle name="Comma 4 3 2 3 2 2 2 7" xfId="25398" xr:uid="{EE55B439-15A9-4834-8DAB-06E38DBD40F8}"/>
    <cellStyle name="Comma 4 3 2 3 2 2 3" xfId="3481" xr:uid="{F50F7720-7903-49D2-AD49-BEB8AD0DB72B}"/>
    <cellStyle name="Comma 4 3 2 3 2 2 3 2" xfId="6978" xr:uid="{F0774F80-2946-4D9C-906E-C73665BC9A7E}"/>
    <cellStyle name="Comma 4 3 2 3 2 2 3 2 2" xfId="14343" xr:uid="{179861E3-5C3F-4600-814E-A471A355B972}"/>
    <cellStyle name="Comma 4 3 2 3 2 2 3 2 2 2" xfId="46961" xr:uid="{825BEF15-AD28-401D-887E-50C1E877D354}"/>
    <cellStyle name="Comma 4 3 2 3 2 2 3 2 2 3" xfId="34333" xr:uid="{806713B9-1EEC-4416-956B-867142F2E015}"/>
    <cellStyle name="Comma 4 3 2 3 2 2 3 2 3" xfId="21703" xr:uid="{D077F20E-4BD0-4745-A3B5-62AACBF62C03}"/>
    <cellStyle name="Comma 4 3 2 3 2 2 3 2 3 2" xfId="40680" xr:uid="{9E1D6BEF-C55F-4880-8A88-03B5649FB114}"/>
    <cellStyle name="Comma 4 3 2 3 2 2 3 2 4" xfId="28040" xr:uid="{8A0F27C1-69FE-48F8-AE95-85AD114C468C}"/>
    <cellStyle name="Comma 4 3 2 3 2 2 3 3" xfId="10847" xr:uid="{3B71EFF3-9EAD-4E11-96B3-B3E808311205}"/>
    <cellStyle name="Comma 4 3 2 3 2 2 3 3 2" xfId="43464" xr:uid="{E7E87AB7-9C34-4E47-B57E-F60A8284B0C5}"/>
    <cellStyle name="Comma 4 3 2 3 2 2 3 3 3" xfId="30836" xr:uid="{BADDB397-93F7-4861-B320-F758F9BC3A2A}"/>
    <cellStyle name="Comma 4 3 2 3 2 2 3 4" xfId="18207" xr:uid="{DA051F4A-5C58-42AA-AA38-A00F85A381F3}"/>
    <cellStyle name="Comma 4 3 2 3 2 2 3 4 2" xfId="37183" xr:uid="{2F9F3311-F215-4F34-BE31-DB0BF49717EF}"/>
    <cellStyle name="Comma 4 3 2 3 2 2 3 5" xfId="48289" xr:uid="{E17F286F-8839-4881-9975-0DD96C79BB85}"/>
    <cellStyle name="Comma 4 3 2 3 2 2 3 6" xfId="24543" xr:uid="{843A420E-9269-4092-9F79-8D7FF9293CF0}"/>
    <cellStyle name="Comma 4 3 2 3 2 2 4" xfId="6100" xr:uid="{CAA4DFDA-71BE-4EB2-A5AB-31BE9150DBAA}"/>
    <cellStyle name="Comma 4 3 2 3 2 2 4 2" xfId="13465" xr:uid="{3194561A-21DA-4AC8-8CE1-36853D5F6BE0}"/>
    <cellStyle name="Comma 4 3 2 3 2 2 4 2 2" xfId="46083" xr:uid="{B5C5B76C-6631-4556-9828-EB28D1693BBF}"/>
    <cellStyle name="Comma 4 3 2 3 2 2 4 2 3" xfId="33455" xr:uid="{E5CBE136-8D56-468A-85ED-3E219B3CEE1F}"/>
    <cellStyle name="Comma 4 3 2 3 2 2 4 3" xfId="20825" xr:uid="{FCDD8644-D8C0-4C22-A299-91B382DBB215}"/>
    <cellStyle name="Comma 4 3 2 3 2 2 4 3 2" xfId="39802" xr:uid="{D294FB09-21CA-4544-B55B-92F976A08779}"/>
    <cellStyle name="Comma 4 3 2 3 2 2 4 4" xfId="27162" xr:uid="{720E396F-7DEA-4FD6-8E6B-29391EA8434E}"/>
    <cellStyle name="Comma 4 3 2 3 2 2 5" xfId="2601" xr:uid="{2C2039B4-E6BE-47EB-B30C-EEE838819844}"/>
    <cellStyle name="Comma 4 3 2 3 2 2 5 2" xfId="9971" xr:uid="{5AF2FD04-3A86-4975-8255-2D562CB4710C}"/>
    <cellStyle name="Comma 4 3 2 3 2 2 5 2 2" xfId="42586" xr:uid="{A96882ED-9E92-430B-BC8B-99B8BAD91AD2}"/>
    <cellStyle name="Comma 4 3 2 3 2 2 5 3" xfId="17331" xr:uid="{5FAAA803-4E72-4DAE-8C17-B5D3D4559D05}"/>
    <cellStyle name="Comma 4 3 2 3 2 2 5 4" xfId="29958" xr:uid="{453CAF3E-A618-432A-B5C3-9E93CB026428}"/>
    <cellStyle name="Comma 4 3 2 3 2 2 6" xfId="9029" xr:uid="{5D4EA0C6-7DAD-40F6-A6E9-0B3D499A3766}"/>
    <cellStyle name="Comma 4 3 2 3 2 2 6 2" xfId="36305" xr:uid="{82A10BD2-EA6E-4014-BDC5-7A66A610A0AC}"/>
    <cellStyle name="Comma 4 3 2 3 2 2 7" xfId="16389" xr:uid="{4D4FB994-A757-41CF-A457-4CBDEAF156B1}"/>
    <cellStyle name="Comma 4 3 2 3 2 2 7 2" xfId="48227" xr:uid="{06AE3F15-4974-49F3-A872-63CACF596FFF}"/>
    <cellStyle name="Comma 4 3 2 3 2 2 8" xfId="23665" xr:uid="{6EB93EAF-8035-4345-9264-890B65A3B17A}"/>
    <cellStyle name="Comma 4 3 2 3 2 3" xfId="3896" xr:uid="{6F70CFE7-EF16-41C1-AA78-C34255A6D134}"/>
    <cellStyle name="Comma 4 3 2 3 2 3 2" xfId="7393" xr:uid="{6EC4FF36-0D43-4C72-8748-3C08F20F4A6A}"/>
    <cellStyle name="Comma 4 3 2 3 2 3 2 2" xfId="14758" xr:uid="{6DCD9569-86B5-4B0A-AC7B-E9B234D8E962}"/>
    <cellStyle name="Comma 4 3 2 3 2 3 2 2 2" xfId="47376" xr:uid="{B66CD9BE-FB83-48B5-94B4-B5AC31889AAE}"/>
    <cellStyle name="Comma 4 3 2 3 2 3 2 2 3" xfId="34748" xr:uid="{B9CC8DAD-D956-408C-A7FC-9CAABC5F8E99}"/>
    <cellStyle name="Comma 4 3 2 3 2 3 2 3" xfId="22118" xr:uid="{0F1EB66A-C6F7-4B99-87A5-8146905161D6}"/>
    <cellStyle name="Comma 4 3 2 3 2 3 2 3 2" xfId="41095" xr:uid="{8A150DC9-7BE9-4142-AD33-F8C161615B79}"/>
    <cellStyle name="Comma 4 3 2 3 2 3 2 4" xfId="28455" xr:uid="{8CBF9984-2181-46EC-B894-51D445309D45}"/>
    <cellStyle name="Comma 4 3 2 3 2 3 3" xfId="4771" xr:uid="{513AD8BC-BCFD-4935-95F9-1F199A55C19D}"/>
    <cellStyle name="Comma 4 3 2 3 2 3 3 2" xfId="12136" xr:uid="{D36451EF-3E9F-4A63-ABEB-B8A8F4B6940F}"/>
    <cellStyle name="Comma 4 3 2 3 2 3 3 2 2" xfId="44754" xr:uid="{61281DAD-6C9C-4957-805B-2FC76BDB73C5}"/>
    <cellStyle name="Comma 4 3 2 3 2 3 3 2 3" xfId="32126" xr:uid="{181796A3-2592-42AA-BF24-2DBC451D8575}"/>
    <cellStyle name="Comma 4 3 2 3 2 3 3 3" xfId="19496" xr:uid="{FD6723D1-9F8F-4BF0-BBF3-BF927E15F6E0}"/>
    <cellStyle name="Comma 4 3 2 3 2 3 3 3 2" xfId="38473" xr:uid="{2E52D52E-0BC2-4229-BDAA-6D456F28D455}"/>
    <cellStyle name="Comma 4 3 2 3 2 3 3 4" xfId="25833" xr:uid="{92634ED8-E98C-4E69-9857-17747AC06017}"/>
    <cellStyle name="Comma 4 3 2 3 2 3 4" xfId="11262" xr:uid="{CB7C35B9-CF7C-4424-A477-8F2CE527D56E}"/>
    <cellStyle name="Comma 4 3 2 3 2 3 4 2" xfId="43879" xr:uid="{CB390C73-553F-493A-B2CE-A95BE9105FA5}"/>
    <cellStyle name="Comma 4 3 2 3 2 3 4 3" xfId="31251" xr:uid="{73A94134-2F3B-4EFE-9654-8E9B896EAB57}"/>
    <cellStyle name="Comma 4 3 2 3 2 3 5" xfId="18622" xr:uid="{E844BE8B-F83A-43E0-93BC-B2AF444D165C}"/>
    <cellStyle name="Comma 4 3 2 3 2 3 5 2" xfId="37598" xr:uid="{94167754-04A3-4F80-BAB0-0E0D4EB6F19F}"/>
    <cellStyle name="Comma 4 3 2 3 2 3 6" xfId="24958" xr:uid="{93618B97-DBC1-4031-9C0C-C3FCD9715331}"/>
    <cellStyle name="Comma 4 3 2 3 2 4" xfId="3046" xr:uid="{708ABDAD-9F40-4E81-9F29-BB6C9A91EFD1}"/>
    <cellStyle name="Comma 4 3 2 3 2 4 2" xfId="6543" xr:uid="{F86A08C2-CD09-4855-96FF-F4C8F7BDA09C}"/>
    <cellStyle name="Comma 4 3 2 3 2 4 2 2" xfId="13908" xr:uid="{B251E46C-2295-4D1F-8817-A00D8B63E475}"/>
    <cellStyle name="Comma 4 3 2 3 2 4 2 2 2" xfId="46526" xr:uid="{29D9799F-1328-4988-BEE8-00424BB1BC1B}"/>
    <cellStyle name="Comma 4 3 2 3 2 4 2 2 3" xfId="33898" xr:uid="{2C7FACD9-C371-4779-A935-2A560A8270B0}"/>
    <cellStyle name="Comma 4 3 2 3 2 4 2 3" xfId="21268" xr:uid="{567E84B8-08A1-4B69-9F7B-4006A08B4BA9}"/>
    <cellStyle name="Comma 4 3 2 3 2 4 2 3 2" xfId="40245" xr:uid="{B9221DB7-B71C-4EA3-B2B2-530C44EA4EAB}"/>
    <cellStyle name="Comma 4 3 2 3 2 4 2 4" xfId="27605" xr:uid="{56CC3374-ED8B-4D39-A976-8D93FDDC724D}"/>
    <cellStyle name="Comma 4 3 2 3 2 4 3" xfId="10412" xr:uid="{7B47EA73-7478-4630-85A9-592FACCF0EA2}"/>
    <cellStyle name="Comma 4 3 2 3 2 4 3 2" xfId="43029" xr:uid="{C5B6DB71-D2AD-412B-9852-91FAE194CE1F}"/>
    <cellStyle name="Comma 4 3 2 3 2 4 3 3" xfId="30401" xr:uid="{4997A772-2537-4C76-946A-19297D71AAD2}"/>
    <cellStyle name="Comma 4 3 2 3 2 4 4" xfId="17772" xr:uid="{7780DE36-4E22-490C-9C39-D5F8A435C822}"/>
    <cellStyle name="Comma 4 3 2 3 2 4 4 2" xfId="36748" xr:uid="{3CCAD131-EB99-4B96-B707-1F96A4FBD48C}"/>
    <cellStyle name="Comma 4 3 2 3 2 4 5" xfId="24108" xr:uid="{B821FCD6-EB77-4568-A3F0-0F3B1726D185}"/>
    <cellStyle name="Comma 4 3 2 3 2 5" xfId="5656" xr:uid="{75FB9CDB-F564-4D63-AB5E-D544F46E0293}"/>
    <cellStyle name="Comma 4 3 2 3 2 5 2" xfId="13021" xr:uid="{971F06B8-A798-42E1-9E6F-95289E6DC3C5}"/>
    <cellStyle name="Comma 4 3 2 3 2 5 2 2" xfId="45639" xr:uid="{F5665CB5-2A8F-4A1B-934A-7558018441E7}"/>
    <cellStyle name="Comma 4 3 2 3 2 5 2 3" xfId="33011" xr:uid="{6728B326-9453-4406-B533-F1EE9B0970CB}"/>
    <cellStyle name="Comma 4 3 2 3 2 5 3" xfId="20381" xr:uid="{D292E58A-6492-4613-B729-67DF14C4BA32}"/>
    <cellStyle name="Comma 4 3 2 3 2 5 3 2" xfId="39358" xr:uid="{E5911087-4C6D-49F9-A719-B012DB63F409}"/>
    <cellStyle name="Comma 4 3 2 3 2 5 4" xfId="26718" xr:uid="{9A5630DC-3DFB-4387-A8AE-44F4B738C8AD}"/>
    <cellStyle name="Comma 4 3 2 3 2 6" xfId="8322" xr:uid="{BDE31305-CCDE-4BAE-BCD3-E5C09388A361}"/>
    <cellStyle name="Comma 4 3 2 3 2 6 2" xfId="15687" xr:uid="{D1EE55C1-1BC6-415D-A61C-CE4B61BEA096}"/>
    <cellStyle name="Comma 4 3 2 3 2 6 2 2" xfId="42142" xr:uid="{B3EC167C-D52B-4178-BE60-0E71BC5C6533}"/>
    <cellStyle name="Comma 4 3 2 3 2 6 3" xfId="23047" xr:uid="{2BA150C8-B3B0-4293-9399-41C17F954BA1}"/>
    <cellStyle name="Comma 4 3 2 3 2 6 4" xfId="29514" xr:uid="{50E8208A-59C3-41FE-9A35-5FC5F58DFFF1}"/>
    <cellStyle name="Comma 4 3 2 3 2 7" xfId="2005" xr:uid="{A4D1DED5-6E44-44B7-9BD0-068BAD76808B}"/>
    <cellStyle name="Comma 4 3 2 3 2 7 2" xfId="9529" xr:uid="{36A66882-F041-4861-B6DF-9D1E1A559F90}"/>
    <cellStyle name="Comma 4 3 2 3 2 7 3" xfId="16889" xr:uid="{56D77ED3-B6A2-40A7-82FA-D4301619DB4C}"/>
    <cellStyle name="Comma 4 3 2 3 2 7 4" xfId="35783" xr:uid="{E856817B-AA9C-423A-8DE6-63DF5CD4B12C}"/>
    <cellStyle name="Comma 4 3 2 3 2 8" xfId="8942" xr:uid="{FD10896E-7303-4068-A797-B587D8A45D37}"/>
    <cellStyle name="Comma 4 3 2 3 2 9" xfId="16302" xr:uid="{24D84480-7F0E-4EE6-B215-7EA339103BC2}"/>
    <cellStyle name="Comma 4 3 2 3 3" xfId="789" xr:uid="{CDC458A1-5306-4D5A-9579-CEA5EFCCB1AA}"/>
    <cellStyle name="Comma 4 3 2 3 3 2" xfId="2799" xr:uid="{41D9B5A1-2D9D-4630-BE67-5A304ED1B589}"/>
    <cellStyle name="Comma 4 3 2 3 3 2 2" xfId="4531" xr:uid="{E5FDCF58-8AD3-4251-8959-BEB506C6D3AA}"/>
    <cellStyle name="Comma 4 3 2 3 3 2 2 2" xfId="8029" xr:uid="{A9583821-20D0-4695-98D4-3DB7FC1A2E00}"/>
    <cellStyle name="Comma 4 3 2 3 3 2 2 2 2" xfId="15394" xr:uid="{D06CCE64-E1C0-4F58-A80C-F2354A708303}"/>
    <cellStyle name="Comma 4 3 2 3 3 2 2 2 2 2" xfId="48012" xr:uid="{151F5C3B-2A6D-46EE-8C87-01BB2FAA87B8}"/>
    <cellStyle name="Comma 4 3 2 3 3 2 2 2 2 3" xfId="35384" xr:uid="{4FCFC2B1-90A4-4497-B250-10BBDC09BB27}"/>
    <cellStyle name="Comma 4 3 2 3 3 2 2 2 3" xfId="22754" xr:uid="{F4DA8BBE-C611-4D96-A9B1-28CA159C2102}"/>
    <cellStyle name="Comma 4 3 2 3 3 2 2 2 3 2" xfId="41731" xr:uid="{97301846-546B-40D2-A3F5-B8287E88EA5C}"/>
    <cellStyle name="Comma 4 3 2 3 3 2 2 2 4" xfId="29091" xr:uid="{CA81593C-BD95-4A1A-A286-4FD7FFFD646F}"/>
    <cellStyle name="Comma 4 3 2 3 3 2 2 3" xfId="5411" xr:uid="{FD45243B-4442-41D6-88EA-C1C47B3383DD}"/>
    <cellStyle name="Comma 4 3 2 3 3 2 2 3 2" xfId="12776" xr:uid="{8B0F0A61-FB01-48B8-8519-8A0EEFD10C89}"/>
    <cellStyle name="Comma 4 3 2 3 3 2 2 3 2 2" xfId="45394" xr:uid="{9083A16B-DB86-4E41-B6C1-638CCB00A21E}"/>
    <cellStyle name="Comma 4 3 2 3 3 2 2 3 2 3" xfId="32766" xr:uid="{0B29CA40-44BE-46A8-84CD-357E120FD152}"/>
    <cellStyle name="Comma 4 3 2 3 3 2 2 3 3" xfId="20136" xr:uid="{690D3482-2D87-4BCD-B5EA-0B84AFFB180A}"/>
    <cellStyle name="Comma 4 3 2 3 3 2 2 3 3 2" xfId="39113" xr:uid="{0F3B5DA2-D0F3-455E-98C3-9E0FBA65369C}"/>
    <cellStyle name="Comma 4 3 2 3 3 2 2 3 4" xfId="26473" xr:uid="{824EE71F-82EA-4EE6-BFE7-F32FDBB01EC6}"/>
    <cellStyle name="Comma 4 3 2 3 3 2 2 4" xfId="11897" xr:uid="{C5AE24CD-1AA5-4D82-B643-2F9B98B4DE83}"/>
    <cellStyle name="Comma 4 3 2 3 3 2 2 4 2" xfId="44515" xr:uid="{6220A9DC-970F-4A14-AC40-B81FF00AFC66}"/>
    <cellStyle name="Comma 4 3 2 3 3 2 2 4 3" xfId="31887" xr:uid="{168CAE7A-C6DF-48F0-90FA-1D218CB3A485}"/>
    <cellStyle name="Comma 4 3 2 3 3 2 2 5" xfId="19257" xr:uid="{386572A7-2281-4F99-A0A0-F60EF5A1153E}"/>
    <cellStyle name="Comma 4 3 2 3 3 2 2 5 2" xfId="38234" xr:uid="{FF3514C1-CACC-4FC8-99A1-34A68DCE56A7}"/>
    <cellStyle name="Comma 4 3 2 3 3 2 2 6" xfId="25594" xr:uid="{077889DF-7CC8-455C-90B2-EF4B49073DFC}"/>
    <cellStyle name="Comma 4 3 2 3 3 2 3" xfId="3675" xr:uid="{B47D1FE3-5854-460C-90EC-57273719C9E4}"/>
    <cellStyle name="Comma 4 3 2 3 3 2 3 2" xfId="7172" xr:uid="{1168833F-AF16-47FD-8915-D2012BFD2503}"/>
    <cellStyle name="Comma 4 3 2 3 3 2 3 2 2" xfId="14537" xr:uid="{4A88A7A7-4ACA-4017-A03C-9AEF657CAE1F}"/>
    <cellStyle name="Comma 4 3 2 3 3 2 3 2 2 2" xfId="47155" xr:uid="{6F7901E8-F180-42F2-8809-028A34F483E7}"/>
    <cellStyle name="Comma 4 3 2 3 3 2 3 2 2 3" xfId="34527" xr:uid="{4C89EFE3-DC05-4D6C-A5E8-C41A91B45345}"/>
    <cellStyle name="Comma 4 3 2 3 3 2 3 2 3" xfId="21897" xr:uid="{99EFBD3C-BBD9-4008-9E3A-AA9CA6B2D5BE}"/>
    <cellStyle name="Comma 4 3 2 3 3 2 3 2 3 2" xfId="40874" xr:uid="{A2AEBD4E-5B3F-4BAD-8729-60959A3C207C}"/>
    <cellStyle name="Comma 4 3 2 3 3 2 3 2 4" xfId="28234" xr:uid="{DF8A98A7-C69E-4066-A36C-A9E78C3ED34B}"/>
    <cellStyle name="Comma 4 3 2 3 3 2 3 3" xfId="11041" xr:uid="{C7A5F00C-6EE7-4D57-893E-48E6B4922DAA}"/>
    <cellStyle name="Comma 4 3 2 3 3 2 3 3 2" xfId="43658" xr:uid="{505F61C3-CC9C-4668-98A4-0CDA4F1D5F5D}"/>
    <cellStyle name="Comma 4 3 2 3 3 2 3 3 3" xfId="31030" xr:uid="{DFAD6908-190C-43D7-B9EA-50BCDC1BEFC7}"/>
    <cellStyle name="Comma 4 3 2 3 3 2 3 4" xfId="18401" xr:uid="{9F8A55E7-8CB9-46E3-9F05-8F4CCECD4A27}"/>
    <cellStyle name="Comma 4 3 2 3 3 2 3 4 2" xfId="37377" xr:uid="{5E29F176-0424-4745-8D18-A97B8B750359}"/>
    <cellStyle name="Comma 4 3 2 3 3 2 3 5" xfId="24737" xr:uid="{194A3565-1EC3-4962-90C7-BA1153688A3B}"/>
    <cellStyle name="Comma 4 3 2 3 3 2 4" xfId="6296" xr:uid="{9BD34893-42D6-46A0-BD49-E95A2ECC51E3}"/>
    <cellStyle name="Comma 4 3 2 3 3 2 4 2" xfId="13661" xr:uid="{45B9A24C-3DCA-4D1A-BE08-B7CB580427D5}"/>
    <cellStyle name="Comma 4 3 2 3 3 2 4 2 2" xfId="46279" xr:uid="{5F2E0A19-098A-4EDF-9142-D54C2B771F95}"/>
    <cellStyle name="Comma 4 3 2 3 3 2 4 2 3" xfId="33651" xr:uid="{9F55DC15-E7F4-4CC1-82DA-8FC6CE3BBF59}"/>
    <cellStyle name="Comma 4 3 2 3 3 2 4 3" xfId="21021" xr:uid="{2FD20788-D54D-48DC-A8CD-3749D1672551}"/>
    <cellStyle name="Comma 4 3 2 3 3 2 4 3 2" xfId="39998" xr:uid="{B1DA02F8-07FD-4064-9AE5-D26F5DB31B77}"/>
    <cellStyle name="Comma 4 3 2 3 3 2 4 4" xfId="27358" xr:uid="{F4CEFEA4-AA35-4105-9A68-398279E4E457}"/>
    <cellStyle name="Comma 4 3 2 3 3 2 5" xfId="10167" xr:uid="{692BA337-68F2-4814-8E21-DA04F72E39A6}"/>
    <cellStyle name="Comma 4 3 2 3 3 2 5 2" xfId="42782" xr:uid="{E3CD665F-BC95-4B1C-9A77-5EAB2CBBE3D4}"/>
    <cellStyle name="Comma 4 3 2 3 3 2 5 3" xfId="30154" xr:uid="{1FB8BA2C-22B6-4D62-9F92-3AB29D1FD578}"/>
    <cellStyle name="Comma 4 3 2 3 3 2 6" xfId="17527" xr:uid="{A5CFF34D-222F-4F27-B54A-7920D54CA2E5}"/>
    <cellStyle name="Comma 4 3 2 3 3 2 6 2" xfId="36501" xr:uid="{94DE8C91-6414-47A5-B9BC-D57402CFF13F}"/>
    <cellStyle name="Comma 4 3 2 3 3 2 7" xfId="23861" xr:uid="{E941A6C3-8DF6-4576-9E1F-E64421EC9F66}"/>
    <cellStyle name="Comma 4 3 2 3 3 3" xfId="4091" xr:uid="{BA1998A2-977A-4434-A115-AE4F5C069D64}"/>
    <cellStyle name="Comma 4 3 2 3 3 3 2" xfId="7588" xr:uid="{4C6CA252-62C8-44DB-8D76-3897F62E8389}"/>
    <cellStyle name="Comma 4 3 2 3 3 3 2 2" xfId="14953" xr:uid="{BB6E4850-7EF2-432D-9A19-5BC5E48AE605}"/>
    <cellStyle name="Comma 4 3 2 3 3 3 2 2 2" xfId="47571" xr:uid="{23220B03-21A4-4B00-A319-483B916BCE4F}"/>
    <cellStyle name="Comma 4 3 2 3 3 3 2 2 3" xfId="34943" xr:uid="{4748A0EC-4C5E-460B-A93C-E9FE5FDD1BCE}"/>
    <cellStyle name="Comma 4 3 2 3 3 3 2 3" xfId="22313" xr:uid="{B1523EFA-7804-4D4A-9284-99F89F4C2ACB}"/>
    <cellStyle name="Comma 4 3 2 3 3 3 2 3 2" xfId="41290" xr:uid="{6946A1A4-BC19-4939-8C37-116A6624E232}"/>
    <cellStyle name="Comma 4 3 2 3 3 3 2 4" xfId="28650" xr:uid="{4752AEE2-5EEC-474C-9AD6-12FA1C381FEC}"/>
    <cellStyle name="Comma 4 3 2 3 3 3 3" xfId="4969" xr:uid="{ECB24B1D-84B0-45E2-8ABF-6A170D795B4B}"/>
    <cellStyle name="Comma 4 3 2 3 3 3 3 2" xfId="12334" xr:uid="{E37A03F0-3C65-42F3-96C9-8BB754C43FAE}"/>
    <cellStyle name="Comma 4 3 2 3 3 3 3 2 2" xfId="44952" xr:uid="{9915E05A-750A-4486-947F-934F2EFEDEBA}"/>
    <cellStyle name="Comma 4 3 2 3 3 3 3 2 3" xfId="32324" xr:uid="{5A6DAC41-3957-4ABD-906E-71F45D5E533C}"/>
    <cellStyle name="Comma 4 3 2 3 3 3 3 3" xfId="19694" xr:uid="{DB49583B-F22F-42C6-A308-A1A12EA8CEC7}"/>
    <cellStyle name="Comma 4 3 2 3 3 3 3 3 2" xfId="38671" xr:uid="{CF361AE5-9632-4FA8-87E6-FE36B546F5CC}"/>
    <cellStyle name="Comma 4 3 2 3 3 3 3 4" xfId="26031" xr:uid="{8C846D40-833D-403E-B36A-1768238BC95B}"/>
    <cellStyle name="Comma 4 3 2 3 3 3 4" xfId="11457" xr:uid="{E0C02800-92F1-468F-AC81-430C3E5BCBC3}"/>
    <cellStyle name="Comma 4 3 2 3 3 3 4 2" xfId="44074" xr:uid="{281DC2E6-5D49-4021-868C-98071D3D90BE}"/>
    <cellStyle name="Comma 4 3 2 3 3 3 4 3" xfId="31446" xr:uid="{3B42233F-8011-4CAF-8397-12466EF52F24}"/>
    <cellStyle name="Comma 4 3 2 3 3 3 5" xfId="18817" xr:uid="{5CD63CD3-16BB-49BB-A9AF-B0D8411B6C1B}"/>
    <cellStyle name="Comma 4 3 2 3 3 3 5 2" xfId="37793" xr:uid="{EF45C90D-EBC2-422B-B1CD-10EAA483400C}"/>
    <cellStyle name="Comma 4 3 2 3 3 3 6" xfId="25153" xr:uid="{AF08718C-7806-4369-8627-8D40A04A5364}"/>
    <cellStyle name="Comma 4 3 2 3 3 4" xfId="3241" xr:uid="{70583728-74DB-48D3-B827-501E0FFBE49C}"/>
    <cellStyle name="Comma 4 3 2 3 3 4 2" xfId="6738" xr:uid="{7CEBCEA3-20B6-480C-9194-7D462C9F1C3C}"/>
    <cellStyle name="Comma 4 3 2 3 3 4 2 2" xfId="14103" xr:uid="{E99543FE-3E38-4053-B56E-10BFDE34C78D}"/>
    <cellStyle name="Comma 4 3 2 3 3 4 2 2 2" xfId="46721" xr:uid="{EAC7D6F2-DB8F-4F6E-BA21-2369C091EE03}"/>
    <cellStyle name="Comma 4 3 2 3 3 4 2 2 3" xfId="34093" xr:uid="{204BD363-CD70-4788-8BBE-9E8FD6862993}"/>
    <cellStyle name="Comma 4 3 2 3 3 4 2 3" xfId="21463" xr:uid="{6AC59D39-D30B-4AC6-977F-7A344B098124}"/>
    <cellStyle name="Comma 4 3 2 3 3 4 2 3 2" xfId="40440" xr:uid="{32DDE8EB-0A35-4134-B307-3881994AE1CA}"/>
    <cellStyle name="Comma 4 3 2 3 3 4 2 4" xfId="27800" xr:uid="{26235F8F-3CB8-4051-88B6-5DEBF3DC0CA9}"/>
    <cellStyle name="Comma 4 3 2 3 3 4 3" xfId="10607" xr:uid="{C730192B-99DC-4F05-9576-5BF731631BE7}"/>
    <cellStyle name="Comma 4 3 2 3 3 4 3 2" xfId="43224" xr:uid="{E04F09AE-DD9A-407F-9FAB-D1F4490C18F0}"/>
    <cellStyle name="Comma 4 3 2 3 3 4 3 3" xfId="30596" xr:uid="{7EDE2B8C-3D58-4EE9-A923-A6B4F9ADC31B}"/>
    <cellStyle name="Comma 4 3 2 3 3 4 4" xfId="17967" xr:uid="{C6008D44-329F-4873-9E49-74A9BF8F8EA6}"/>
    <cellStyle name="Comma 4 3 2 3 3 4 4 2" xfId="36943" xr:uid="{22EE8DFF-1EE2-4C2D-9045-8BCF39556F9C}"/>
    <cellStyle name="Comma 4 3 2 3 3 4 5" xfId="24303" xr:uid="{1833630A-056D-40AA-9284-779D40D39D76}"/>
    <cellStyle name="Comma 4 3 2 3 3 5" xfId="5854" xr:uid="{86D50BD3-14F0-4589-892C-DB28E13631B8}"/>
    <cellStyle name="Comma 4 3 2 3 3 5 2" xfId="13219" xr:uid="{1ECB2668-55D3-4361-8813-6A9E6AF501DC}"/>
    <cellStyle name="Comma 4 3 2 3 3 5 2 2" xfId="45837" xr:uid="{C37055CD-771E-4398-AA06-36B8E772E595}"/>
    <cellStyle name="Comma 4 3 2 3 3 5 2 3" xfId="33209" xr:uid="{E608D3D1-7408-4BBF-8362-B1AC797A11C7}"/>
    <cellStyle name="Comma 4 3 2 3 3 5 3" xfId="20579" xr:uid="{31807FB0-E8DE-489E-A4D2-1D748505A860}"/>
    <cellStyle name="Comma 4 3 2 3 3 5 3 2" xfId="39556" xr:uid="{73150141-934D-413F-A5FD-A2FE9848B73C}"/>
    <cellStyle name="Comma 4 3 2 3 3 5 4" xfId="26916" xr:uid="{AF34A3E2-4ADD-4898-9602-70DF68A46D7A}"/>
    <cellStyle name="Comma 4 3 2 3 3 6" xfId="2302" xr:uid="{415A8E3A-7F4E-4E06-AEAA-7EFB915F1DDC}"/>
    <cellStyle name="Comma 4 3 2 3 3 6 2" xfId="9727" xr:uid="{F00FBC09-8542-4614-BE62-FA507DB44F91}"/>
    <cellStyle name="Comma 4 3 2 3 3 6 2 2" xfId="42340" xr:uid="{69E2BA38-8539-44ED-ACD8-4D55471ED255}"/>
    <cellStyle name="Comma 4 3 2 3 3 6 3" xfId="17087" xr:uid="{0E7BB2FA-1458-4F9B-AD14-947C27B55BC0}"/>
    <cellStyle name="Comma 4 3 2 3 3 6 4" xfId="29712" xr:uid="{3704B67C-76FE-4FDE-AA95-B593812AB635}"/>
    <cellStyle name="Comma 4 3 2 3 3 7" xfId="8658" xr:uid="{2E49FC08-D034-433C-8ECD-EB0F5D7FCC68}"/>
    <cellStyle name="Comma 4 3 2 3 3 7 2" xfId="36027" xr:uid="{2293352E-75D1-451C-A96C-4927A54CAC90}"/>
    <cellStyle name="Comma 4 3 2 3 3 8" xfId="16018" xr:uid="{CF1676BB-87CF-40A2-A74D-3D2B3F0F5120}"/>
    <cellStyle name="Comma 4 3 2 3 3 9" xfId="23415" xr:uid="{7ACD766C-854F-4038-B843-292FEE6C9210}"/>
    <cellStyle name="Comma 4 3 2 3 4" xfId="2599" xr:uid="{611135FE-92C1-464B-ACA4-CA6FAD029D46}"/>
    <cellStyle name="Comma 4 3 2 3 4 2" xfId="4333" xr:uid="{257E5759-A395-47DA-82AC-8DEB54B86DAA}"/>
    <cellStyle name="Comma 4 3 2 3 4 2 2" xfId="7831" xr:uid="{17727E57-D4AC-446A-86F9-9CC3A7BABD67}"/>
    <cellStyle name="Comma 4 3 2 3 4 2 2 2" xfId="15196" xr:uid="{2CB10426-F53E-4F42-B770-DAF3FC279034}"/>
    <cellStyle name="Comma 4 3 2 3 4 2 2 2 2" xfId="47814" xr:uid="{FEF646C4-3837-4C43-821B-38782D8E3306}"/>
    <cellStyle name="Comma 4 3 2 3 4 2 2 2 3" xfId="35186" xr:uid="{C230D299-2F82-4E93-9754-466E3E660BDA}"/>
    <cellStyle name="Comma 4 3 2 3 4 2 2 3" xfId="22556" xr:uid="{3DCF8623-E8D2-43B2-BD6F-A98030CFC06A}"/>
    <cellStyle name="Comma 4 3 2 3 4 2 2 3 2" xfId="41533" xr:uid="{7CB71DFC-F13F-4287-95CA-899A1531A598}"/>
    <cellStyle name="Comma 4 3 2 3 4 2 2 4" xfId="28893" xr:uid="{DDCD55AE-70EF-4023-895A-0545203076E9}"/>
    <cellStyle name="Comma 4 3 2 3 4 2 3" xfId="5213" xr:uid="{CEEC6568-300A-465D-AFF2-67BF48E4F25F}"/>
    <cellStyle name="Comma 4 3 2 3 4 2 3 2" xfId="12578" xr:uid="{6EC1EDFB-68A6-4CAC-BD82-170B05F0CD1B}"/>
    <cellStyle name="Comma 4 3 2 3 4 2 3 2 2" xfId="45196" xr:uid="{F794844B-7B44-43F4-9D71-7583A4789601}"/>
    <cellStyle name="Comma 4 3 2 3 4 2 3 2 3" xfId="32568" xr:uid="{B3794B43-E468-46A5-B351-DC7713388710}"/>
    <cellStyle name="Comma 4 3 2 3 4 2 3 3" xfId="19938" xr:uid="{5C37DF8D-E506-4A1D-A563-9070CAFB7E01}"/>
    <cellStyle name="Comma 4 3 2 3 4 2 3 3 2" xfId="38915" xr:uid="{B78E1704-158E-4665-8A26-FCA625D681C6}"/>
    <cellStyle name="Comma 4 3 2 3 4 2 3 4" xfId="26275" xr:uid="{30EACBFA-FE89-4B41-A4BD-29197A7B60D5}"/>
    <cellStyle name="Comma 4 3 2 3 4 2 4" xfId="11699" xr:uid="{D971CCFA-DE13-46DD-82BE-AF81F6DF48BF}"/>
    <cellStyle name="Comma 4 3 2 3 4 2 4 2" xfId="44317" xr:uid="{9F926045-4A31-4AB9-AF71-2EEC27BB7EB1}"/>
    <cellStyle name="Comma 4 3 2 3 4 2 4 3" xfId="31689" xr:uid="{011639ED-2B1E-4B50-8C6D-D47C7AF6FDAD}"/>
    <cellStyle name="Comma 4 3 2 3 4 2 5" xfId="19059" xr:uid="{94C1A785-91C1-434B-9BE6-6F83BA2EFB57}"/>
    <cellStyle name="Comma 4 3 2 3 4 2 5 2" xfId="38036" xr:uid="{B9746A58-1764-4047-8CBD-97CF49AB62AD}"/>
    <cellStyle name="Comma 4 3 2 3 4 2 6" xfId="25396" xr:uid="{73210131-6FD1-4F8D-AC6B-386366828997}"/>
    <cellStyle name="Comma 4 3 2 3 4 3" xfId="3479" xr:uid="{8AC2F9F0-B6A7-4753-BA17-F1E8913C7A50}"/>
    <cellStyle name="Comma 4 3 2 3 4 3 2" xfId="6976" xr:uid="{E50D8B2B-F8C0-42AE-A3F6-5EBCDD952E4D}"/>
    <cellStyle name="Comma 4 3 2 3 4 3 2 2" xfId="14341" xr:uid="{BE27FE3E-821F-4B51-BEE0-1C1C469E0209}"/>
    <cellStyle name="Comma 4 3 2 3 4 3 2 2 2" xfId="46959" xr:uid="{C45FF5C8-B5AF-415B-8F5C-F2216895C085}"/>
    <cellStyle name="Comma 4 3 2 3 4 3 2 2 3" xfId="34331" xr:uid="{BA665543-BA00-456D-ACD1-F9A90AB23CE8}"/>
    <cellStyle name="Comma 4 3 2 3 4 3 2 3" xfId="21701" xr:uid="{9DD0402E-7E04-4441-8AFB-EDC8A41CC611}"/>
    <cellStyle name="Comma 4 3 2 3 4 3 2 3 2" xfId="40678" xr:uid="{67F32E05-ACAE-475E-983A-B1B825B2C872}"/>
    <cellStyle name="Comma 4 3 2 3 4 3 2 4" xfId="28038" xr:uid="{61FC5E3C-6438-476E-92E8-27C933A5726F}"/>
    <cellStyle name="Comma 4 3 2 3 4 3 3" xfId="10845" xr:uid="{2D906ACA-BBF5-47FE-BB08-7693A51FA776}"/>
    <cellStyle name="Comma 4 3 2 3 4 3 3 2" xfId="43462" xr:uid="{2A7091C7-3BAF-4F98-97AD-7B3D15B124BB}"/>
    <cellStyle name="Comma 4 3 2 3 4 3 3 3" xfId="30834" xr:uid="{B6BA5F62-62AC-46A4-ADB6-B6909EDFE5BD}"/>
    <cellStyle name="Comma 4 3 2 3 4 3 4" xfId="18205" xr:uid="{3609F110-7A76-4F83-8E96-7B13149FCFFA}"/>
    <cellStyle name="Comma 4 3 2 3 4 3 4 2" xfId="37181" xr:uid="{88AB9113-8F3F-4E04-9778-111536D0700A}"/>
    <cellStyle name="Comma 4 3 2 3 4 3 5" xfId="24541" xr:uid="{4750FF18-DB5F-450A-BF7F-84972B783D83}"/>
    <cellStyle name="Comma 4 3 2 3 4 4" xfId="6098" xr:uid="{FB4909E0-2418-45D8-BAFD-A23B089C219D}"/>
    <cellStyle name="Comma 4 3 2 3 4 4 2" xfId="13463" xr:uid="{4AFB5181-9A59-4EA7-BF0B-028A21115EF5}"/>
    <cellStyle name="Comma 4 3 2 3 4 4 2 2" xfId="46081" xr:uid="{4B8BCDD8-75F5-4CFC-A1EC-32A53FE560DB}"/>
    <cellStyle name="Comma 4 3 2 3 4 4 2 3" xfId="33453" xr:uid="{8519D089-7B97-4902-8FFA-674AE5CCBC13}"/>
    <cellStyle name="Comma 4 3 2 3 4 4 3" xfId="20823" xr:uid="{F589F43D-261C-4ADA-A79F-8A82BC318363}"/>
    <cellStyle name="Comma 4 3 2 3 4 4 3 2" xfId="39800" xr:uid="{060BA9D9-F7A7-4C54-9588-67D3218269CA}"/>
    <cellStyle name="Comma 4 3 2 3 4 4 4" xfId="27160" xr:uid="{08080D4F-AC45-4077-93E8-A6BFEE9C3BAE}"/>
    <cellStyle name="Comma 4 3 2 3 4 5" xfId="9969" xr:uid="{E929B5C7-96B1-4EC5-94FB-D81E447E89F3}"/>
    <cellStyle name="Comma 4 3 2 3 4 5 2" xfId="42584" xr:uid="{9E357449-3540-4D8F-BBFF-F548B2EC0831}"/>
    <cellStyle name="Comma 4 3 2 3 4 5 3" xfId="29956" xr:uid="{ECF0FF56-E13D-4C73-9BDE-C67494F59576}"/>
    <cellStyle name="Comma 4 3 2 3 4 6" xfId="17329" xr:uid="{C2B29FA4-ADFC-47C3-9E01-F4C578E58EDD}"/>
    <cellStyle name="Comma 4 3 2 3 4 6 2" xfId="36303" xr:uid="{8CFBE5D3-8CC9-44AD-AF36-3F4DB3AB3C91}"/>
    <cellStyle name="Comma 4 3 2 3 4 7" xfId="23663" xr:uid="{B6141B15-989E-420E-A6DC-7AC80AA6D4FD}"/>
    <cellStyle name="Comma 4 3 2 3 5" xfId="3894" xr:uid="{6DFA1BB5-9893-4C5B-9C76-CE353DE5BA3E}"/>
    <cellStyle name="Comma 4 3 2 3 5 2" xfId="7391" xr:uid="{ED60DE3C-2FA8-4A1E-BD22-1F1A8E70331E}"/>
    <cellStyle name="Comma 4 3 2 3 5 2 2" xfId="14756" xr:uid="{A2B9624C-1F92-4825-9F38-3C938C726DF8}"/>
    <cellStyle name="Comma 4 3 2 3 5 2 2 2" xfId="47374" xr:uid="{65B0803C-6C8C-48AE-9051-685578B035C3}"/>
    <cellStyle name="Comma 4 3 2 3 5 2 2 3" xfId="34746" xr:uid="{3E834BC7-9419-47DA-A41C-8D209BC23A4A}"/>
    <cellStyle name="Comma 4 3 2 3 5 2 3" xfId="22116" xr:uid="{22491D60-25A2-4699-86D9-89595EED5069}"/>
    <cellStyle name="Comma 4 3 2 3 5 2 3 2" xfId="41093" xr:uid="{618E1230-D8E9-4615-AE12-FB778294C706}"/>
    <cellStyle name="Comma 4 3 2 3 5 2 4" xfId="28453" xr:uid="{55BFAEB4-BD83-4A9A-A5C9-2035C4CBFDC0}"/>
    <cellStyle name="Comma 4 3 2 3 5 3" xfId="4769" xr:uid="{B1A3D298-C4EA-42AC-93C5-136D1F675D7C}"/>
    <cellStyle name="Comma 4 3 2 3 5 3 2" xfId="12134" xr:uid="{9D736124-F448-432B-A4E5-75C789E0CB5D}"/>
    <cellStyle name="Comma 4 3 2 3 5 3 2 2" xfId="44752" xr:uid="{674A1861-B7E5-4B39-BF65-731E988CECD7}"/>
    <cellStyle name="Comma 4 3 2 3 5 3 2 3" xfId="32124" xr:uid="{60351E51-B5BC-4BD1-9283-BCF0056DE080}"/>
    <cellStyle name="Comma 4 3 2 3 5 3 3" xfId="19494" xr:uid="{9B97CD2A-FE67-4100-8D9E-59AA10666604}"/>
    <cellStyle name="Comma 4 3 2 3 5 3 3 2" xfId="38471" xr:uid="{98127955-3AA8-4636-BC2F-23C163090358}"/>
    <cellStyle name="Comma 4 3 2 3 5 3 4" xfId="25831" xr:uid="{20A1ED4A-365A-4D37-B98C-357582538B78}"/>
    <cellStyle name="Comma 4 3 2 3 5 4" xfId="11260" xr:uid="{B69A6061-05AF-4EFF-A144-6632371F8F08}"/>
    <cellStyle name="Comma 4 3 2 3 5 4 2" xfId="43877" xr:uid="{AF78BFED-A3D0-4443-954B-C30BAED01D1C}"/>
    <cellStyle name="Comma 4 3 2 3 5 4 3" xfId="31249" xr:uid="{3FD356C8-DFCB-49CE-BA76-EB07ABB68104}"/>
    <cellStyle name="Comma 4 3 2 3 5 5" xfId="18620" xr:uid="{8632BE15-4064-40C1-8A70-409B412CD22C}"/>
    <cellStyle name="Comma 4 3 2 3 5 5 2" xfId="37596" xr:uid="{D407CB3F-7A36-44BE-995D-217C40DED15C}"/>
    <cellStyle name="Comma 4 3 2 3 5 6" xfId="24956" xr:uid="{32D6DDE9-EB90-44CE-A1EE-D06344E4A9ED}"/>
    <cellStyle name="Comma 4 3 2 3 6" xfId="3044" xr:uid="{D0E41910-BF30-4437-B045-BD47B292B02E}"/>
    <cellStyle name="Comma 4 3 2 3 6 2" xfId="6541" xr:uid="{FF0504E7-916C-4BD1-841D-BA7487FAEEBA}"/>
    <cellStyle name="Comma 4 3 2 3 6 2 2" xfId="13906" xr:uid="{6C0598DC-DEFD-4290-B6FF-18F66B5B03F2}"/>
    <cellStyle name="Comma 4 3 2 3 6 2 2 2" xfId="46524" xr:uid="{0082CF7B-3E0F-4051-A974-864287C2477B}"/>
    <cellStyle name="Comma 4 3 2 3 6 2 2 3" xfId="33896" xr:uid="{CCA08940-2F7F-41D3-BB1F-A2680A1E7E73}"/>
    <cellStyle name="Comma 4 3 2 3 6 2 3" xfId="21266" xr:uid="{7FBF5C1B-63DC-4E32-8C00-BBD169B8BFD9}"/>
    <cellStyle name="Comma 4 3 2 3 6 2 3 2" xfId="40243" xr:uid="{2FFCE740-7922-4329-A7FA-58E4029FDFAE}"/>
    <cellStyle name="Comma 4 3 2 3 6 2 4" xfId="27603" xr:uid="{3054AF69-F343-4083-91E2-E6DFD18A6BFA}"/>
    <cellStyle name="Comma 4 3 2 3 6 3" xfId="10410" xr:uid="{9640DA1B-672B-437C-89EA-5A95F85E17AF}"/>
    <cellStyle name="Comma 4 3 2 3 6 3 2" xfId="43027" xr:uid="{DADDEE18-F426-4097-9699-1E8D5807A687}"/>
    <cellStyle name="Comma 4 3 2 3 6 3 3" xfId="30399" xr:uid="{22ED42F7-B1AF-4B81-9A60-D1F32DCD135A}"/>
    <cellStyle name="Comma 4 3 2 3 6 4" xfId="17770" xr:uid="{826B1B21-1261-43F9-A076-AC318C67CAD5}"/>
    <cellStyle name="Comma 4 3 2 3 6 4 2" xfId="36746" xr:uid="{BB6D2D22-1763-4096-81D2-3EF4CE4BCAE0}"/>
    <cellStyle name="Comma 4 3 2 3 6 5" xfId="24106" xr:uid="{0CC6EEEB-8E53-4367-9C25-BA9A9F75F358}"/>
    <cellStyle name="Comma 4 3 2 3 7" xfId="5654" xr:uid="{20101EDB-1B4C-47BE-BC67-C0826A4B48C4}"/>
    <cellStyle name="Comma 4 3 2 3 7 2" xfId="13019" xr:uid="{7FD6B5C2-245D-4A68-9376-E2FE401D904D}"/>
    <cellStyle name="Comma 4 3 2 3 7 2 2" xfId="45637" xr:uid="{A7B70A3C-73D5-4831-BAB2-CC69827DC16E}"/>
    <cellStyle name="Comma 4 3 2 3 7 2 3" xfId="33009" xr:uid="{B2C3F5F2-1112-4205-B2CD-FEAC94E1025D}"/>
    <cellStyle name="Comma 4 3 2 3 7 3" xfId="20379" xr:uid="{C15977E0-C61D-40EC-AF50-BDB3678550FB}"/>
    <cellStyle name="Comma 4 3 2 3 7 3 2" xfId="39356" xr:uid="{DD7BD789-5B55-46F6-A2E4-61B0152A1687}"/>
    <cellStyle name="Comma 4 3 2 3 7 4" xfId="26716" xr:uid="{70107CFD-AD82-41CE-A769-CFF9D3B01AFD}"/>
    <cellStyle name="Comma 4 3 2 3 8" xfId="2003" xr:uid="{7DC4CECA-BDF7-496B-80E3-F10ED7D968DB}"/>
    <cellStyle name="Comma 4 3 2 3 8 2" xfId="9527" xr:uid="{4E0EFFAC-90B9-445A-89FD-7C056E659C18}"/>
    <cellStyle name="Comma 4 3 2 3 8 2 2" xfId="42140" xr:uid="{C904ABB6-1471-45D8-BAFC-F5F14BCAFA17}"/>
    <cellStyle name="Comma 4 3 2 3 8 3" xfId="16887" xr:uid="{64C16763-4A68-4ECD-9427-3F1DB4FFC014}"/>
    <cellStyle name="Comma 4 3 2 3 8 4" xfId="29512" xr:uid="{AA775B68-DE75-484F-B17C-D29EE57C1EF0}"/>
    <cellStyle name="Comma 4 3 2 3 9" xfId="8320" xr:uid="{34B5DA21-9610-4CFD-B0A6-B45D019838CF}"/>
    <cellStyle name="Comma 4 3 2 3 9 2" xfId="15685" xr:uid="{D36C7248-9C89-4D48-8E94-7C2145DAD171}"/>
    <cellStyle name="Comma 4 3 2 3 9 3" xfId="23045" xr:uid="{710F9C38-3391-490E-BE70-D89419FCADFF}"/>
    <cellStyle name="Comma 4 3 2 3 9 4" xfId="35781" xr:uid="{6C1F4A57-4CE4-40A4-8814-8B0E47353D83}"/>
    <cellStyle name="Comma 4 3 2 4" xfId="361" xr:uid="{D3E5181E-3543-43A4-A6F6-3FA34E1F14B4}"/>
    <cellStyle name="Comma 4 3 2 4 10" xfId="23259" xr:uid="{533F21BA-BE2D-4908-8727-1F2D10A5264E}"/>
    <cellStyle name="Comma 4 3 2 4 2" xfId="976" xr:uid="{B6B025E2-7998-4B14-9637-7ACFFA0EB7D1}"/>
    <cellStyle name="Comma 4 3 2 4 2 2" xfId="4377" xr:uid="{F847F838-8CC0-4B3E-ACAA-5549BC69D908}"/>
    <cellStyle name="Comma 4 3 2 4 2 2 2" xfId="7875" xr:uid="{5F0C9B64-9136-4D38-A74F-DF9BAED6B578}"/>
    <cellStyle name="Comma 4 3 2 4 2 2 2 2" xfId="15240" xr:uid="{27151389-0562-4A32-9ABD-F0DB6845985E}"/>
    <cellStyle name="Comma 4 3 2 4 2 2 2 2 2" xfId="47858" xr:uid="{CB6FDC26-F951-4CE9-9744-AEE8F03D208E}"/>
    <cellStyle name="Comma 4 3 2 4 2 2 2 2 3" xfId="35230" xr:uid="{558A79DE-DCA1-47D8-89C9-5EAA04DF212C}"/>
    <cellStyle name="Comma 4 3 2 4 2 2 2 3" xfId="22600" xr:uid="{3DE30E4D-6B0A-469D-A6F8-2708C32EECC9}"/>
    <cellStyle name="Comma 4 3 2 4 2 2 2 3 2" xfId="41577" xr:uid="{1015D9BA-E78D-4D0B-B7CD-BEE00501D847}"/>
    <cellStyle name="Comma 4 3 2 4 2 2 2 4" xfId="28937" xr:uid="{185A62FB-3629-4EB6-B18E-4FAD607340A6}"/>
    <cellStyle name="Comma 4 3 2 4 2 2 3" xfId="5257" xr:uid="{A4267E56-A416-4879-8D22-645671954748}"/>
    <cellStyle name="Comma 4 3 2 4 2 2 3 2" xfId="12622" xr:uid="{8C6DA528-8E0E-424B-AEED-CF326A73CD89}"/>
    <cellStyle name="Comma 4 3 2 4 2 2 3 2 2" xfId="45240" xr:uid="{99024638-0FDD-4327-BC1E-5CD13A8D1968}"/>
    <cellStyle name="Comma 4 3 2 4 2 2 3 2 3" xfId="32612" xr:uid="{2512BA33-9909-4DB7-BDBF-620002319585}"/>
    <cellStyle name="Comma 4 3 2 4 2 2 3 3" xfId="19982" xr:uid="{FDD5A87A-0A6E-46E5-8875-02D25138EFC8}"/>
    <cellStyle name="Comma 4 3 2 4 2 2 3 3 2" xfId="38959" xr:uid="{178D31C3-E913-4E1B-B049-9E170F36E0EF}"/>
    <cellStyle name="Comma 4 3 2 4 2 2 3 4" xfId="26319" xr:uid="{4B33C384-DB82-4165-BCE2-4E3D376842A6}"/>
    <cellStyle name="Comma 4 3 2 4 2 2 4" xfId="11743" xr:uid="{A5F35D0B-CE96-429B-A70E-2655D2C15045}"/>
    <cellStyle name="Comma 4 3 2 4 2 2 4 2" xfId="44361" xr:uid="{D99BF37F-5F5F-4472-85AD-117926E7C3AC}"/>
    <cellStyle name="Comma 4 3 2 4 2 2 4 3" xfId="31733" xr:uid="{DA66E8A6-2448-4457-AC12-3AD5CBB6194D}"/>
    <cellStyle name="Comma 4 3 2 4 2 2 5" xfId="19103" xr:uid="{4783F8BC-7D48-458A-A42C-D07B71C58CDD}"/>
    <cellStyle name="Comma 4 3 2 4 2 2 5 2" xfId="38080" xr:uid="{B5A0CD3C-FB25-4D45-90F0-0CE144EB2275}"/>
    <cellStyle name="Comma 4 3 2 4 2 2 6" xfId="25440" xr:uid="{B6AC0FD0-B844-46F5-95CC-02A17AE30AFD}"/>
    <cellStyle name="Comma 4 3 2 4 2 3" xfId="3523" xr:uid="{C281FBF6-E59B-4D3D-AD94-A7C4718E8C23}"/>
    <cellStyle name="Comma 4 3 2 4 2 3 2" xfId="7020" xr:uid="{141D4A0E-A933-4E39-B4AE-81BDA3EDCC5E}"/>
    <cellStyle name="Comma 4 3 2 4 2 3 2 2" xfId="14385" xr:uid="{EFBFD682-05A1-4579-AB76-A1AFEBC1F75C}"/>
    <cellStyle name="Comma 4 3 2 4 2 3 2 2 2" xfId="47003" xr:uid="{27074245-54B1-4480-8206-9E7F5FD1B40B}"/>
    <cellStyle name="Comma 4 3 2 4 2 3 2 2 3" xfId="34375" xr:uid="{FD7BE94B-CC0E-4BF6-8148-C3E04255688F}"/>
    <cellStyle name="Comma 4 3 2 4 2 3 2 3" xfId="21745" xr:uid="{A0B02104-EDA2-4799-9139-3E97617A2654}"/>
    <cellStyle name="Comma 4 3 2 4 2 3 2 3 2" xfId="40722" xr:uid="{3F2E6C12-ED48-41FB-8964-470CC99F627D}"/>
    <cellStyle name="Comma 4 3 2 4 2 3 2 4" xfId="28082" xr:uid="{38107B55-475F-41D6-BA96-775FB4FE1B1F}"/>
    <cellStyle name="Comma 4 3 2 4 2 3 3" xfId="10889" xr:uid="{C7E4D411-486B-44FE-B834-EB08562F7636}"/>
    <cellStyle name="Comma 4 3 2 4 2 3 3 2" xfId="43506" xr:uid="{C8EE0BD0-E6B1-4291-AE77-98A27E4753B2}"/>
    <cellStyle name="Comma 4 3 2 4 2 3 3 3" xfId="30878" xr:uid="{CB214472-2F1F-45A5-8DCE-0EC3F6E9F485}"/>
    <cellStyle name="Comma 4 3 2 4 2 3 4" xfId="18249" xr:uid="{EE5FE1C3-8C38-441D-A08A-F5F39CAC447D}"/>
    <cellStyle name="Comma 4 3 2 4 2 3 4 2" xfId="37225" xr:uid="{02838806-0D84-44A0-B98C-5A477610C6B3}"/>
    <cellStyle name="Comma 4 3 2 4 2 3 5" xfId="24585" xr:uid="{7ADFE5E0-4A29-4A74-A4C3-F48A640FCA49}"/>
    <cellStyle name="Comma 4 3 2 4 2 4" xfId="6142" xr:uid="{A290C427-3E4F-45B4-8014-F7F2CEF20710}"/>
    <cellStyle name="Comma 4 3 2 4 2 4 2" xfId="13507" xr:uid="{F3DA8427-5F70-4187-A404-F592E3A53E9B}"/>
    <cellStyle name="Comma 4 3 2 4 2 4 2 2" xfId="46125" xr:uid="{B6D800F0-85D9-46CC-A9ED-2B9400A80CC0}"/>
    <cellStyle name="Comma 4 3 2 4 2 4 2 3" xfId="33497" xr:uid="{0EB70797-9B22-445F-883C-138067E4263B}"/>
    <cellStyle name="Comma 4 3 2 4 2 4 3" xfId="20867" xr:uid="{33E980D3-421E-4E28-AB31-2DFEEBCF93C7}"/>
    <cellStyle name="Comma 4 3 2 4 2 4 3 2" xfId="39844" xr:uid="{FD8F2489-97F4-4B32-80AE-D91AE72E7FAA}"/>
    <cellStyle name="Comma 4 3 2 4 2 4 4" xfId="27204" xr:uid="{B7F7218B-F99A-4F1C-81BF-92E581FEDA51}"/>
    <cellStyle name="Comma 4 3 2 4 2 5" xfId="2643" xr:uid="{9C25CEAE-BAE0-4213-8C6E-D68317DA8F10}"/>
    <cellStyle name="Comma 4 3 2 4 2 5 2" xfId="10013" xr:uid="{0B083DAF-C82C-46A7-A886-5C7DECBC4036}"/>
    <cellStyle name="Comma 4 3 2 4 2 5 2 2" xfId="42628" xr:uid="{3EBFC7AF-FF32-49D7-B012-F8ED808EFED7}"/>
    <cellStyle name="Comma 4 3 2 4 2 5 3" xfId="17373" xr:uid="{1A30DF4B-6176-49B9-AFFA-E29AF561F241}"/>
    <cellStyle name="Comma 4 3 2 4 2 5 4" xfId="30000" xr:uid="{091C122D-5853-426F-9FF2-D2C5F4F7F131}"/>
    <cellStyle name="Comma 4 3 2 4 2 6" xfId="8832" xr:uid="{273EF514-B08A-436A-AF59-363A790DAD99}"/>
    <cellStyle name="Comma 4 3 2 4 2 6 2" xfId="36347" xr:uid="{6E34B6CA-4DBF-4E44-8435-09AE41DEF78B}"/>
    <cellStyle name="Comma 4 3 2 4 2 7" xfId="16192" xr:uid="{80022D08-B101-4DC7-84DC-9241B479D7A0}"/>
    <cellStyle name="Comma 4 3 2 4 2 8" xfId="23707" xr:uid="{4050AFC5-13D5-455D-9EFD-F453A5E46B76}"/>
    <cellStyle name="Comma 4 3 2 4 3" xfId="3939" xr:uid="{4F0544B7-CD03-4B24-848D-0041B5585F0A}"/>
    <cellStyle name="Comma 4 3 2 4 3 2" xfId="7436" xr:uid="{043D1A97-407D-4784-B657-82607D197B27}"/>
    <cellStyle name="Comma 4 3 2 4 3 2 2" xfId="14801" xr:uid="{06FB7775-592F-4EF3-8948-E14110DE0D7D}"/>
    <cellStyle name="Comma 4 3 2 4 3 2 2 2" xfId="47419" xr:uid="{97B40E7C-328A-4292-8976-AFC12F608E62}"/>
    <cellStyle name="Comma 4 3 2 4 3 2 2 3" xfId="34791" xr:uid="{E5D62364-6A78-4337-97C9-8E5CEE90ADC4}"/>
    <cellStyle name="Comma 4 3 2 4 3 2 3" xfId="22161" xr:uid="{1C7A4219-5176-4F69-BEFA-F8C0DB6D4D02}"/>
    <cellStyle name="Comma 4 3 2 4 3 2 3 2" xfId="41138" xr:uid="{443B5224-2900-45BF-BBCD-FCDF8094475A}"/>
    <cellStyle name="Comma 4 3 2 4 3 2 4" xfId="28498" xr:uid="{0FA64095-E0C2-40A4-9B4E-25A39B091439}"/>
    <cellStyle name="Comma 4 3 2 4 3 3" xfId="4814" xr:uid="{86CDA542-7E36-4328-B50A-C3B704203BFD}"/>
    <cellStyle name="Comma 4 3 2 4 3 3 2" xfId="12179" xr:uid="{7A79B6ED-65A2-4290-9CC8-1689BC8F8840}"/>
    <cellStyle name="Comma 4 3 2 4 3 3 2 2" xfId="44797" xr:uid="{E77ABA42-5715-43B2-AD43-6F76009F509B}"/>
    <cellStyle name="Comma 4 3 2 4 3 3 2 3" xfId="32169" xr:uid="{DCC143F5-764D-4D2B-85E3-A131FFDE7ECC}"/>
    <cellStyle name="Comma 4 3 2 4 3 3 3" xfId="19539" xr:uid="{DDD66002-B3F9-4CA9-941F-7DB919FB0879}"/>
    <cellStyle name="Comma 4 3 2 4 3 3 3 2" xfId="38516" xr:uid="{7AC3A364-BD01-4539-8661-EBC7A49084F4}"/>
    <cellStyle name="Comma 4 3 2 4 3 3 4" xfId="25876" xr:uid="{A53A39D6-DBCE-4A51-9C29-BE9A43178DBA}"/>
    <cellStyle name="Comma 4 3 2 4 3 4" xfId="11305" xr:uid="{F25A95CC-C51D-4BB2-BB72-59EBFAB24E88}"/>
    <cellStyle name="Comma 4 3 2 4 3 4 2" xfId="43922" xr:uid="{FCB11B82-BDB2-466F-B87B-837DCFFC1D13}"/>
    <cellStyle name="Comma 4 3 2 4 3 4 3" xfId="31294" xr:uid="{44CC9D01-6D40-4FB4-9440-9FD367E595C0}"/>
    <cellStyle name="Comma 4 3 2 4 3 5" xfId="18665" xr:uid="{28608032-93F6-44CB-AA4D-09646B9F8BAD}"/>
    <cellStyle name="Comma 4 3 2 4 3 5 2" xfId="37641" xr:uid="{4C733449-BBAA-4601-9572-185304ABE3B4}"/>
    <cellStyle name="Comma 4 3 2 4 3 6" xfId="25001" xr:uid="{F92508FB-D7B3-4997-A3D2-C49D3D008086}"/>
    <cellStyle name="Comma 4 3 2 4 4" xfId="3089" xr:uid="{CCC17187-4430-40B5-85EA-954E517AE7B6}"/>
    <cellStyle name="Comma 4 3 2 4 4 2" xfId="6586" xr:uid="{5563BF21-BF08-4736-937E-153D277BF005}"/>
    <cellStyle name="Comma 4 3 2 4 4 2 2" xfId="13951" xr:uid="{576BC027-CF37-4BF8-A646-16AE0F982050}"/>
    <cellStyle name="Comma 4 3 2 4 4 2 2 2" xfId="46569" xr:uid="{95231111-50FD-486C-975D-A9CAD029EDC1}"/>
    <cellStyle name="Comma 4 3 2 4 4 2 2 3" xfId="33941" xr:uid="{73855A9C-49A6-44F1-8E61-A80695A845BD}"/>
    <cellStyle name="Comma 4 3 2 4 4 2 3" xfId="21311" xr:uid="{D65C0554-5152-456E-9BAE-2EFDB9AFDA4C}"/>
    <cellStyle name="Comma 4 3 2 4 4 2 3 2" xfId="40288" xr:uid="{1632C174-5734-4A94-8FE7-98F0A7A76D80}"/>
    <cellStyle name="Comma 4 3 2 4 4 2 4" xfId="27648" xr:uid="{B98C6F04-448E-4D90-A984-F4947D67B3B4}"/>
    <cellStyle name="Comma 4 3 2 4 4 3" xfId="10455" xr:uid="{2A50AD27-3CD5-4A7D-9D1B-2DA548148C9D}"/>
    <cellStyle name="Comma 4 3 2 4 4 3 2" xfId="43072" xr:uid="{5569303D-E7E2-4E40-8B14-6378489D0C81}"/>
    <cellStyle name="Comma 4 3 2 4 4 3 3" xfId="30444" xr:uid="{F9770333-825C-491E-B16C-180C5F72BF88}"/>
    <cellStyle name="Comma 4 3 2 4 4 4" xfId="17815" xr:uid="{C8701383-3295-4FF0-A0DB-6E876C72DE49}"/>
    <cellStyle name="Comma 4 3 2 4 4 4 2" xfId="36791" xr:uid="{E7824350-C584-4BFD-884C-A1C68C7FD4F2}"/>
    <cellStyle name="Comma 4 3 2 4 4 5" xfId="24151" xr:uid="{9C0775A6-0A5A-445A-A09D-7907858384DE}"/>
    <cellStyle name="Comma 4 3 2 4 5" xfId="5699" xr:uid="{1F8DEBE6-AB7D-4C13-8DCE-3D804D1F4FC2}"/>
    <cellStyle name="Comma 4 3 2 4 5 2" xfId="13064" xr:uid="{87D30AD7-CE2A-4616-92EA-1817E5D847C0}"/>
    <cellStyle name="Comma 4 3 2 4 5 2 2" xfId="45682" xr:uid="{16BE28BD-F3AA-4FF3-896F-B222CEA390DC}"/>
    <cellStyle name="Comma 4 3 2 4 5 2 3" xfId="33054" xr:uid="{B715C6B7-A779-4369-BB31-E54CACE39AB0}"/>
    <cellStyle name="Comma 4 3 2 4 5 3" xfId="20424" xr:uid="{DB1A9A39-A7B7-444D-81B1-F0AF3CD665C6}"/>
    <cellStyle name="Comma 4 3 2 4 5 3 2" xfId="39401" xr:uid="{CF9410C2-4E24-4550-95E3-99C9AC3B7DF6}"/>
    <cellStyle name="Comma 4 3 2 4 5 4" xfId="26761" xr:uid="{CC7DF359-D4F3-4383-92CB-3883613A6EC5}"/>
    <cellStyle name="Comma 4 3 2 4 6" xfId="2087" xr:uid="{EA41833C-71CD-46C0-9FC0-55E69E65B9FC}"/>
    <cellStyle name="Comma 4 3 2 4 6 2" xfId="9572" xr:uid="{68B355A8-C9E6-4B85-AD67-8681A9CE1866}"/>
    <cellStyle name="Comma 4 3 2 4 6 2 2" xfId="42185" xr:uid="{CACAAA3D-986C-4038-BDED-6F4F70959A12}"/>
    <cellStyle name="Comma 4 3 2 4 6 3" xfId="16932" xr:uid="{B2414793-5121-4058-98A5-392B917AB4A9}"/>
    <cellStyle name="Comma 4 3 2 4 6 4" xfId="29557" xr:uid="{38B469CA-0E02-4A8C-8279-4075F246C956}"/>
    <cellStyle name="Comma 4 3 2 4 7" xfId="1824" xr:uid="{08FB9799-691B-468F-B691-06A44B147AA2}"/>
    <cellStyle name="Comma 4 3 2 4 7 2" xfId="9361" xr:uid="{B6278EED-B719-4710-9580-1BD16A426BE4}"/>
    <cellStyle name="Comma 4 3 2 4 7 3" xfId="16721" xr:uid="{8177C6D1-8B7C-4DCD-93A6-25C85DCD94E3}"/>
    <cellStyle name="Comma 4 3 2 4 7 4" xfId="35835" xr:uid="{9DA87628-0DA2-4CF3-A2B6-C05739DFD449}"/>
    <cellStyle name="Comma 4 3 2 4 8" xfId="8461" xr:uid="{2E5E0448-C4FC-4DB2-9507-97D4AC9740E1}"/>
    <cellStyle name="Comma 4 3 2 4 9" xfId="15821" xr:uid="{FBD30EAD-C322-47B6-AE7A-DFDF1BD3E1A3}"/>
    <cellStyle name="Comma 4 3 2 5" xfId="761" xr:uid="{EC1CD15E-C417-4B88-BAB4-C099D6C95A21}"/>
    <cellStyle name="Comma 4 3 2 5 2" xfId="7374" xr:uid="{FC2C64B1-7C2B-42B3-991A-BCE31FBBFA28}"/>
    <cellStyle name="Comma 4 3 2 5 2 2" xfId="14739" xr:uid="{1E7EC2A7-D636-45DB-B504-235F4A0C9C91}"/>
    <cellStyle name="Comma 4 3 2 5 2 2 2" xfId="47357" xr:uid="{377F5C01-42E0-486C-ABAC-16222F70795A}"/>
    <cellStyle name="Comma 4 3 2 5 2 2 3" xfId="34729" xr:uid="{77619E88-ED8D-476E-A2D3-B6E6A06A8D74}"/>
    <cellStyle name="Comma 4 3 2 5 2 3" xfId="22099" xr:uid="{E872EB7F-453D-44CA-99AD-FC14FFC3FF1B}"/>
    <cellStyle name="Comma 4 3 2 5 2 3 2" xfId="41076" xr:uid="{5A8A711B-FADD-4C76-9BE2-92008D7F0757}"/>
    <cellStyle name="Comma 4 3 2 5 2 4" xfId="28436" xr:uid="{83DCA706-7E9F-4074-ABA0-586A343BFF87}"/>
    <cellStyle name="Comma 4 3 2 5 3" xfId="4752" xr:uid="{D79D109A-084D-4F99-BD8B-06034331E157}"/>
    <cellStyle name="Comma 4 3 2 5 3 2" xfId="12117" xr:uid="{12C032DB-3A37-4961-A682-9D8A1CF493EC}"/>
    <cellStyle name="Comma 4 3 2 5 3 2 2" xfId="44735" xr:uid="{9C0BAEEF-2E51-4080-98BC-EE3200C47F1C}"/>
    <cellStyle name="Comma 4 3 2 5 3 2 3" xfId="32107" xr:uid="{DC435C36-B965-44A1-B10F-AFC086B02481}"/>
    <cellStyle name="Comma 4 3 2 5 3 3" xfId="19477" xr:uid="{9B7FA08A-FF89-41DB-AA55-D32FE331D652}"/>
    <cellStyle name="Comma 4 3 2 5 3 3 2" xfId="38454" xr:uid="{49DA803C-D42E-4D70-83A3-9DEECECE2B1A}"/>
    <cellStyle name="Comma 4 3 2 5 3 4" xfId="25814" xr:uid="{103264A5-161C-413F-927A-4A8A243D4086}"/>
    <cellStyle name="Comma 4 3 2 5 4" xfId="3877" xr:uid="{46EBD3E8-82C5-4811-932C-A2BAAF0242BC}"/>
    <cellStyle name="Comma 4 3 2 5 4 2" xfId="11243" xr:uid="{5AE89848-6228-4F3F-A666-74D0BA1E228A}"/>
    <cellStyle name="Comma 4 3 2 5 4 2 2" xfId="43860" xr:uid="{2DC3F9DF-0DE9-47CB-AD22-D315BE81370E}"/>
    <cellStyle name="Comma 4 3 2 5 4 3" xfId="18603" xr:uid="{1C03FB4D-5D0C-4E10-B8F3-8FD064BF9502}"/>
    <cellStyle name="Comma 4 3 2 5 4 4" xfId="31232" xr:uid="{C1E852BD-63C7-487B-9610-59EA3B27FE52}"/>
    <cellStyle name="Comma 4 3 2 5 5" xfId="8630" xr:uid="{61A44450-D4E9-4FA3-9F49-C963DDEFC2BB}"/>
    <cellStyle name="Comma 4 3 2 5 5 2" xfId="37579" xr:uid="{47FE8447-B0F6-43D8-B19A-9ECD9D36B647}"/>
    <cellStyle name="Comma 4 3 2 5 6" xfId="15990" xr:uid="{5A4E8F76-4738-46B5-B32F-19A10F912314}"/>
    <cellStyle name="Comma 4 3 2 5 7" xfId="24939" xr:uid="{4E1EE272-3F83-4481-97B7-EAA1E6A666EC}"/>
    <cellStyle name="Comma 4 3 2 6" xfId="1454" xr:uid="{B6912008-3946-4A5B-8E1D-8AACED0A3104}"/>
    <cellStyle name="Comma 4 3 2 6 2" xfId="6526" xr:uid="{FB2D4A73-9252-4867-BDD2-AA354AE91CEB}"/>
    <cellStyle name="Comma 4 3 2 6 2 2" xfId="13891" xr:uid="{8EE730FB-3F2D-4E0E-A3F0-2B21C4FCF53F}"/>
    <cellStyle name="Comma 4 3 2 6 2 2 2" xfId="46509" xr:uid="{3A96AF34-AC8D-4686-A75E-847121F7A942}"/>
    <cellStyle name="Comma 4 3 2 6 2 2 3" xfId="33881" xr:uid="{80F7818A-618D-40EE-BF78-6E61F573F939}"/>
    <cellStyle name="Comma 4 3 2 6 2 3" xfId="21251" xr:uid="{CB0988A8-B715-419D-83A4-4BFDDF243233}"/>
    <cellStyle name="Comma 4 3 2 6 2 3 2" xfId="40228" xr:uid="{0159683D-DD19-458F-86DB-271025EEE8AD}"/>
    <cellStyle name="Comma 4 3 2 6 2 4" xfId="27588" xr:uid="{0562C714-D58F-4506-BCF5-685161345EFE}"/>
    <cellStyle name="Comma 4 3 2 6 3" xfId="3029" xr:uid="{11A51216-77B7-4140-B3B1-41F8CCA69B10}"/>
    <cellStyle name="Comma 4 3 2 6 3 2" xfId="10395" xr:uid="{4D0E33E0-E4BA-406C-BB5F-7FCCA403F493}"/>
    <cellStyle name="Comma 4 3 2 6 3 2 2" xfId="43012" xr:uid="{352122B3-C9FF-44B7-9918-39C56B8416E3}"/>
    <cellStyle name="Comma 4 3 2 6 3 3" xfId="17755" xr:uid="{2CA8F817-D00E-413E-9E5C-64BA9FEC8F11}"/>
    <cellStyle name="Comma 4 3 2 6 3 4" xfId="30384" xr:uid="{252F0817-667D-43AD-AB99-0AE1149882E3}"/>
    <cellStyle name="Comma 4 3 2 6 4" xfId="9090" xr:uid="{7C191689-A69E-4F36-AAAE-77C2C401D423}"/>
    <cellStyle name="Comma 4 3 2 6 4 2" xfId="36731" xr:uid="{F81F3F5E-4321-47E9-814A-199A0CE7E2D0}"/>
    <cellStyle name="Comma 4 3 2 6 5" xfId="16450" xr:uid="{13D647B9-FE77-400C-B7B2-68C9C9B7C2C9}"/>
    <cellStyle name="Comma 4 3 2 6 6" xfId="24091" xr:uid="{8D760A3A-E19E-4CDA-B0D6-A9D5D7F2D4A0}"/>
    <cellStyle name="Comma 4 3 2 7" xfId="5637" xr:uid="{6CE64430-EDCF-422B-A5DA-ECA5061AC6E4}"/>
    <cellStyle name="Comma 4 3 2 7 2" xfId="13002" xr:uid="{452E0067-E832-445B-80BE-D8206BFFD173}"/>
    <cellStyle name="Comma 4 3 2 7 2 2" xfId="45620" xr:uid="{2564E051-4FB7-4671-B1AD-4D02E3775078}"/>
    <cellStyle name="Comma 4 3 2 7 2 3" xfId="32992" xr:uid="{B6138692-F771-48EC-BADF-72C8A9AFD667}"/>
    <cellStyle name="Comma 4 3 2 7 3" xfId="20362" xr:uid="{EC3B8479-8B4C-4A6B-A6D1-12A4A6DF66D7}"/>
    <cellStyle name="Comma 4 3 2 7 3 2" xfId="39339" xr:uid="{F92D6B22-CFAF-4DEF-BFFC-798E496E5107}"/>
    <cellStyle name="Comma 4 3 2 7 4" xfId="26699" xr:uid="{24AAB72C-D2DD-40E2-8E6F-84DF7BEC481F}"/>
    <cellStyle name="Comma 4 3 2 8" xfId="1973" xr:uid="{41C3E770-21D3-4B55-8C5A-63A3ECA05EB4}"/>
    <cellStyle name="Comma 4 3 2 8 2" xfId="9510" xr:uid="{338624D5-EBB2-40A3-8426-BF9C24A28DD3}"/>
    <cellStyle name="Comma 4 3 2 8 2 2" xfId="41983" xr:uid="{E0BE664E-10AD-431D-BB04-10041E6E07A3}"/>
    <cellStyle name="Comma 4 3 2 8 3" xfId="16870" xr:uid="{A589E2E7-230D-4861-9C90-84C631FBD4E5}"/>
    <cellStyle name="Comma 4 3 2 8 4" xfId="29347" xr:uid="{CF7B7DE9-E755-4F32-B60E-7DE16497AE5C}"/>
    <cellStyle name="Comma 4 3 2 9" xfId="8224" xr:uid="{1A094045-E4C3-45AC-9C3E-7BECB1AF7986}"/>
    <cellStyle name="Comma 4 3 2 9 2" xfId="15589" xr:uid="{40B51E95-7AA7-4165-A3E2-3BD1E77268D2}"/>
    <cellStyle name="Comma 4 3 2 9 2 2" xfId="42126" xr:uid="{D6D40A81-17F0-411E-A537-A40CBB683C8B}"/>
    <cellStyle name="Comma 4 3 2 9 3" xfId="22949" xr:uid="{DBE19317-7CB8-49C9-AEA5-88785B806136}"/>
    <cellStyle name="Comma 4 3 2 9 4" xfId="29498" xr:uid="{42AA96A8-5CB4-40E8-A0B1-5B2018E5A732}"/>
    <cellStyle name="Comma 4 3 3" xfId="298" xr:uid="{7B691BBB-73C5-4058-85A1-D52E854B659B}"/>
    <cellStyle name="Comma 4 3 3 10" xfId="1659" xr:uid="{D1311CCE-F6FE-4160-931F-4F52F58D154A}"/>
    <cellStyle name="Comma 4 3 3 10 2" xfId="9234" xr:uid="{06EB294C-1522-41DC-AC0C-2ECCC1F1267C}"/>
    <cellStyle name="Comma 4 3 3 10 3" xfId="16594" xr:uid="{76656931-4613-43CB-A5DA-CDEC95C8727F}"/>
    <cellStyle name="Comma 4 3 3 10 4" xfId="35753" xr:uid="{49CF1E6B-5E57-4BD3-91C2-2B12BC141683}"/>
    <cellStyle name="Comma 4 3 3 11" xfId="1535" xr:uid="{777B6115-311C-4E3E-8511-C63BC9A8C74F}"/>
    <cellStyle name="Comma 4 3 3 11 2" xfId="9149" xr:uid="{A8F7F6AA-8EAC-4A9E-B50D-FC4BE681DC0C}"/>
    <cellStyle name="Comma 4 3 3 11 3" xfId="16509" xr:uid="{16E34B5D-F9D5-4403-A94C-A414C743A330}"/>
    <cellStyle name="Comma 4 3 3 12" xfId="8401" xr:uid="{5D3A794E-6EC0-4E7E-BA35-F069C59D01D8}"/>
    <cellStyle name="Comma 4 3 3 13" xfId="15762" xr:uid="{5380AFF2-2FFA-4702-8C86-138754CDF6F7}"/>
    <cellStyle name="Comma 4 3 3 14" xfId="23192" xr:uid="{C9D11C2B-2F2B-488E-86CA-24EDBDAB94CB}"/>
    <cellStyle name="Comma 4 3 3 2" xfId="559" xr:uid="{BA928A32-F4DB-4E91-8C0C-C464369343E7}"/>
    <cellStyle name="Comma 4 3 3 2 10" xfId="23476" xr:uid="{A1A3DD8F-E9BE-4E7D-9079-F704CAB73E0F}"/>
    <cellStyle name="Comma 4 3 3 2 2" xfId="1019" xr:uid="{78C027ED-AD3C-490D-87A2-B2DDAC9D2517}"/>
    <cellStyle name="Comma 4 3 3 2 2 2" xfId="4592" xr:uid="{84780E6B-3A58-4A63-8DDD-0D35ABFD5F37}"/>
    <cellStyle name="Comma 4 3 3 2 2 2 2" xfId="8090" xr:uid="{979A0684-0BB3-4C00-85F6-0EBB78C355C5}"/>
    <cellStyle name="Comma 4 3 3 2 2 2 2 2" xfId="15455" xr:uid="{E6A7059B-A0DB-4F13-B8F1-07B4B1F5EEB5}"/>
    <cellStyle name="Comma 4 3 3 2 2 2 2 2 2" xfId="48073" xr:uid="{56383F5F-B03E-4EEC-B6C6-48C633A2C74F}"/>
    <cellStyle name="Comma 4 3 3 2 2 2 2 2 3" xfId="35445" xr:uid="{4ABE195C-FC36-46FB-83E2-05849869BB85}"/>
    <cellStyle name="Comma 4 3 3 2 2 2 2 3" xfId="22815" xr:uid="{55F5B35D-0443-480F-9D3A-2123CACC730C}"/>
    <cellStyle name="Comma 4 3 3 2 2 2 2 3 2" xfId="41792" xr:uid="{C09B777B-75C6-447E-9605-A34F0176534C}"/>
    <cellStyle name="Comma 4 3 3 2 2 2 2 4" xfId="29152" xr:uid="{299F9501-4115-471F-860A-A891455522DA}"/>
    <cellStyle name="Comma 4 3 3 2 2 2 3" xfId="5472" xr:uid="{88CAFC9B-AC9B-458C-9F18-977380F18121}"/>
    <cellStyle name="Comma 4 3 3 2 2 2 3 2" xfId="12837" xr:uid="{FFC513F7-A014-4FF1-958C-79F84EA84236}"/>
    <cellStyle name="Comma 4 3 3 2 2 2 3 2 2" xfId="45455" xr:uid="{D74FFB39-CEA7-40E2-8819-C0D22BE289F1}"/>
    <cellStyle name="Comma 4 3 3 2 2 2 3 2 3" xfId="32827" xr:uid="{F168477E-48E8-44D0-A99C-6927E626C0C2}"/>
    <cellStyle name="Comma 4 3 3 2 2 2 3 3" xfId="20197" xr:uid="{2C0F5D97-7B67-4923-A450-A0265487CCBA}"/>
    <cellStyle name="Comma 4 3 3 2 2 2 3 3 2" xfId="39174" xr:uid="{C8651212-5AE1-4935-948D-35CDCABF01C7}"/>
    <cellStyle name="Comma 4 3 3 2 2 2 3 4" xfId="26534" xr:uid="{EE641B53-1CC2-4B8A-9556-9A2D35110C98}"/>
    <cellStyle name="Comma 4 3 3 2 2 2 4" xfId="11958" xr:uid="{FCBB58ED-F0C8-4957-9F96-00422AE6ECB0}"/>
    <cellStyle name="Comma 4 3 3 2 2 2 4 2" xfId="44576" xr:uid="{E5124902-8B13-4DB2-B3E6-94670804856B}"/>
    <cellStyle name="Comma 4 3 3 2 2 2 4 3" xfId="31948" xr:uid="{4E225A44-B88F-487C-A97B-F06BFCC32995}"/>
    <cellStyle name="Comma 4 3 3 2 2 2 5" xfId="19318" xr:uid="{6A49A76D-9622-4188-833E-63F1AB2D5B8E}"/>
    <cellStyle name="Comma 4 3 3 2 2 2 5 2" xfId="38295" xr:uid="{DF9003FE-69F6-4A75-B5E9-F9FEC48BD5DD}"/>
    <cellStyle name="Comma 4 3 3 2 2 2 6" xfId="25655" xr:uid="{C301DD9E-3DCF-4FD5-9BA0-45504A573DAB}"/>
    <cellStyle name="Comma 4 3 3 2 2 3" xfId="3736" xr:uid="{57798D1E-0DF8-4748-8184-1FDC91D0B237}"/>
    <cellStyle name="Comma 4 3 3 2 2 3 2" xfId="7233" xr:uid="{3312194E-2D7D-4130-9405-02D8D29FD029}"/>
    <cellStyle name="Comma 4 3 3 2 2 3 2 2" xfId="14598" xr:uid="{009C90B6-7930-4EE5-BE00-BB81BD8F38FB}"/>
    <cellStyle name="Comma 4 3 3 2 2 3 2 2 2" xfId="47216" xr:uid="{4375A6AA-3822-4F3E-BF01-9FE4105BFAD6}"/>
    <cellStyle name="Comma 4 3 3 2 2 3 2 2 3" xfId="34588" xr:uid="{8ACFE773-3FAD-4109-960C-994BDA8C1562}"/>
    <cellStyle name="Comma 4 3 3 2 2 3 2 3" xfId="21958" xr:uid="{5A75BEF5-8684-4836-9FB0-0365B23416A4}"/>
    <cellStyle name="Comma 4 3 3 2 2 3 2 3 2" xfId="40935" xr:uid="{EE05A0A9-6452-42B2-9765-290FA46FBD87}"/>
    <cellStyle name="Comma 4 3 3 2 2 3 2 4" xfId="28295" xr:uid="{BA596A03-C28B-4C1F-B1B7-31812171B80C}"/>
    <cellStyle name="Comma 4 3 3 2 2 3 3" xfId="11102" xr:uid="{50786C23-4F9B-408D-A774-FC47005BD2CC}"/>
    <cellStyle name="Comma 4 3 3 2 2 3 3 2" xfId="43719" xr:uid="{28310936-5304-49AA-876E-FF0B6708E038}"/>
    <cellStyle name="Comma 4 3 3 2 2 3 3 3" xfId="31091" xr:uid="{0BE5C362-E764-4267-AF12-8C71FF0C5066}"/>
    <cellStyle name="Comma 4 3 3 2 2 3 4" xfId="18462" xr:uid="{181E8050-E7AC-4A5A-BA3D-FE50BDAB4C92}"/>
    <cellStyle name="Comma 4 3 3 2 2 3 4 2" xfId="37438" xr:uid="{7C132C01-D8F4-4853-BEA8-21323D77A5E6}"/>
    <cellStyle name="Comma 4 3 3 2 2 3 5" xfId="24798" xr:uid="{8BBA5B3C-88C2-474D-8FD1-F230DE4CF229}"/>
    <cellStyle name="Comma 4 3 3 2 2 4" xfId="6357" xr:uid="{81877CA2-767F-4AC4-A53C-F9DE9D62C195}"/>
    <cellStyle name="Comma 4 3 3 2 2 4 2" xfId="13722" xr:uid="{1830BA59-2392-4783-9FA8-91FA6D21C5C7}"/>
    <cellStyle name="Comma 4 3 3 2 2 4 2 2" xfId="46340" xr:uid="{71E0CB30-DB47-448A-836C-6F6BDCE352B4}"/>
    <cellStyle name="Comma 4 3 3 2 2 4 2 3" xfId="33712" xr:uid="{7AFDEF8F-24E2-44B9-A82C-1083D290C2AD}"/>
    <cellStyle name="Comma 4 3 3 2 2 4 3" xfId="21082" xr:uid="{D7D74DFC-EA45-4484-8556-15AF2A9B30B0}"/>
    <cellStyle name="Comma 4 3 3 2 2 4 3 2" xfId="40059" xr:uid="{6E81889E-C204-4325-81E4-AADC3F7EA3AC}"/>
    <cellStyle name="Comma 4 3 3 2 2 4 4" xfId="27419" xr:uid="{6B8DD9C2-1357-44A7-A294-1E32351BFE0F}"/>
    <cellStyle name="Comma 4 3 3 2 2 5" xfId="2860" xr:uid="{FD7B757A-FBDC-4AD8-8B6D-A47566F4CE16}"/>
    <cellStyle name="Comma 4 3 3 2 2 5 2" xfId="10228" xr:uid="{C18BF673-F481-4EC4-ACAF-EE7104E38358}"/>
    <cellStyle name="Comma 4 3 3 2 2 5 2 2" xfId="42843" xr:uid="{6B44A951-E3D7-45FB-B385-03F0F18B3DEA}"/>
    <cellStyle name="Comma 4 3 3 2 2 5 3" xfId="17588" xr:uid="{7AD3210D-8A23-481A-AE21-0F7DF69A9227}"/>
    <cellStyle name="Comma 4 3 3 2 2 5 4" xfId="30215" xr:uid="{D08CB120-74C5-4110-AF9D-758EE4F68BF5}"/>
    <cellStyle name="Comma 4 3 3 2 2 6" xfId="8875" xr:uid="{1DC63DF6-99C5-4375-82A9-CE39F1A35447}"/>
    <cellStyle name="Comma 4 3 3 2 2 6 2" xfId="36562" xr:uid="{538F7948-0B22-45EB-8909-89ECB0B59DA6}"/>
    <cellStyle name="Comma 4 3 3 2 2 7" xfId="16235" xr:uid="{4BAEC24C-6042-4F5D-8B37-4BC23997D4E2}"/>
    <cellStyle name="Comma 4 3 3 2 2 8" xfId="23922" xr:uid="{15087427-AF0D-4C42-9D73-31821B2AB81D}"/>
    <cellStyle name="Comma 4 3 3 2 3" xfId="4152" xr:uid="{878EA7A9-C60E-4C44-B989-1A4F2E3F52F4}"/>
    <cellStyle name="Comma 4 3 3 2 3 2" xfId="7649" xr:uid="{B560B465-4A5B-4A21-9A8A-339F51C1D92E}"/>
    <cellStyle name="Comma 4 3 3 2 3 2 2" xfId="15014" xr:uid="{762AB88A-7AFD-4A24-9B46-FD3D7A41D5D7}"/>
    <cellStyle name="Comma 4 3 3 2 3 2 2 2" xfId="47632" xr:uid="{39CAD874-A1D2-40BF-A553-CA2CB9ED3588}"/>
    <cellStyle name="Comma 4 3 3 2 3 2 2 3" xfId="35004" xr:uid="{752A37DD-573D-46AF-B878-0C9D12B7955C}"/>
    <cellStyle name="Comma 4 3 3 2 3 2 3" xfId="22374" xr:uid="{7BE30F3B-430A-4130-9DEF-093AB8E4B3B7}"/>
    <cellStyle name="Comma 4 3 3 2 3 2 3 2" xfId="41351" xr:uid="{EF96B4DF-53BF-4A3E-9D5C-0262916F4B68}"/>
    <cellStyle name="Comma 4 3 3 2 3 2 4" xfId="28711" xr:uid="{490242DE-72BD-4B5E-AD51-E0007532AE4C}"/>
    <cellStyle name="Comma 4 3 3 2 3 3" xfId="5030" xr:uid="{E9930BD1-7459-43AE-8D98-9F4989F932A5}"/>
    <cellStyle name="Comma 4 3 3 2 3 3 2" xfId="12395" xr:uid="{E9C3EB28-2F3C-495C-A1B7-1618A748125E}"/>
    <cellStyle name="Comma 4 3 3 2 3 3 2 2" xfId="45013" xr:uid="{A0EEC695-395F-462F-A8C4-E5121632EAD0}"/>
    <cellStyle name="Comma 4 3 3 2 3 3 2 3" xfId="32385" xr:uid="{3F8A2930-C721-45D6-96C4-7E116469CBEA}"/>
    <cellStyle name="Comma 4 3 3 2 3 3 3" xfId="19755" xr:uid="{28954097-A2D8-46B7-AEF3-6D9EF803AD3F}"/>
    <cellStyle name="Comma 4 3 3 2 3 3 3 2" xfId="38732" xr:uid="{67885D9C-E00A-48F7-803E-D7E7B85569F2}"/>
    <cellStyle name="Comma 4 3 3 2 3 3 4" xfId="26092" xr:uid="{30039D12-B673-48E8-8A15-0C1C5B7D1BDD}"/>
    <cellStyle name="Comma 4 3 3 2 3 4" xfId="11518" xr:uid="{EA2FB89F-8D3A-4B00-98E4-0EF48323DAAB}"/>
    <cellStyle name="Comma 4 3 3 2 3 4 2" xfId="44135" xr:uid="{51A74EEE-44A0-43F5-8D49-07318C4805F0}"/>
    <cellStyle name="Comma 4 3 3 2 3 4 3" xfId="31507" xr:uid="{BDB0E0E7-5239-4FBE-8E7D-7B5B531ECB04}"/>
    <cellStyle name="Comma 4 3 3 2 3 5" xfId="18878" xr:uid="{24A79615-CFB7-4FF8-911F-736F6C0EA1C3}"/>
    <cellStyle name="Comma 4 3 3 2 3 5 2" xfId="37854" xr:uid="{A1ABA326-0854-4CA0-BF6E-897D15F72500}"/>
    <cellStyle name="Comma 4 3 3 2 3 6" xfId="25214" xr:uid="{820050F3-B514-4585-A4F3-2A5F0AD60E6E}"/>
    <cellStyle name="Comma 4 3 3 2 4" xfId="3302" xr:uid="{3B04CFAD-0E41-45B7-8AD8-0925F77AB152}"/>
    <cellStyle name="Comma 4 3 3 2 4 2" xfId="6799" xr:uid="{AEACD114-B994-434D-A124-508C851B05DB}"/>
    <cellStyle name="Comma 4 3 3 2 4 2 2" xfId="14164" xr:uid="{CEDC90CE-3296-460B-AF98-AB46048F0B46}"/>
    <cellStyle name="Comma 4 3 3 2 4 2 2 2" xfId="46782" xr:uid="{82959114-47B1-434F-8C47-60D139BB1BAB}"/>
    <cellStyle name="Comma 4 3 3 2 4 2 2 3" xfId="34154" xr:uid="{625BA14F-FF5B-43E1-BAE4-9E3705EC847A}"/>
    <cellStyle name="Comma 4 3 3 2 4 2 3" xfId="21524" xr:uid="{42F39917-25BB-4F64-A13D-C5EFC3889319}"/>
    <cellStyle name="Comma 4 3 3 2 4 2 3 2" xfId="40501" xr:uid="{8205E3F2-8BC1-462A-8356-52349B7F2E58}"/>
    <cellStyle name="Comma 4 3 3 2 4 2 4" xfId="27861" xr:uid="{6869E0CF-4582-47AC-8846-445CBCC641C0}"/>
    <cellStyle name="Comma 4 3 3 2 4 3" xfId="10668" xr:uid="{B4A1F20C-D45F-457D-BEBC-7277B0C3083B}"/>
    <cellStyle name="Comma 4 3 3 2 4 3 2" xfId="43285" xr:uid="{9FA39135-699B-4DA7-933A-FC60651261B1}"/>
    <cellStyle name="Comma 4 3 3 2 4 3 3" xfId="30657" xr:uid="{C9D878F2-EC38-4BA1-8B37-62CFC746C08B}"/>
    <cellStyle name="Comma 4 3 3 2 4 4" xfId="18028" xr:uid="{AD43736D-3F36-4096-98C0-CD2A0CA4B1E9}"/>
    <cellStyle name="Comma 4 3 3 2 4 4 2" xfId="37004" xr:uid="{E2B8C19B-8DBE-4851-AF82-B2EF07AB98C4}"/>
    <cellStyle name="Comma 4 3 3 2 4 5" xfId="24364" xr:uid="{4FB224F4-3772-46C6-A6FC-8A347A9FA754}"/>
    <cellStyle name="Comma 4 3 3 2 5" xfId="5915" xr:uid="{D4953487-F40C-4189-9DB5-4A0221D07B25}"/>
    <cellStyle name="Comma 4 3 3 2 5 2" xfId="13280" xr:uid="{8AAC5589-2712-4216-A8FE-3FD250892906}"/>
    <cellStyle name="Comma 4 3 3 2 5 2 2" xfId="45898" xr:uid="{17411A28-6A45-46CC-9727-B442F3F6BA6B}"/>
    <cellStyle name="Comma 4 3 3 2 5 2 3" xfId="33270" xr:uid="{6DB8075E-17FA-4433-9FA2-797C0B951540}"/>
    <cellStyle name="Comma 4 3 3 2 5 3" xfId="20640" xr:uid="{564C69E9-2AD8-49A3-9F90-6ED59F0AB35C}"/>
    <cellStyle name="Comma 4 3 3 2 5 3 2" xfId="39617" xr:uid="{4D59CE6C-9181-424A-B47C-C12582C629E6}"/>
    <cellStyle name="Comma 4 3 3 2 5 4" xfId="26977" xr:uid="{5EB10CB7-62E2-40FD-B150-596C3D8E7FB4}"/>
    <cellStyle name="Comma 4 3 3 2 6" xfId="2363" xr:uid="{697B4D28-79D0-43F0-9793-066A748BC7BA}"/>
    <cellStyle name="Comma 4 3 3 2 6 2" xfId="9788" xr:uid="{18C93C68-11FF-46D1-A300-2D5FB02C01C6}"/>
    <cellStyle name="Comma 4 3 3 2 6 2 2" xfId="42401" xr:uid="{28B370DE-96FC-4B7B-89DC-3B3F9D445F05}"/>
    <cellStyle name="Comma 4 3 3 2 6 3" xfId="17148" xr:uid="{7700E6D0-22FA-46B0-A30A-F78F0A8AB926}"/>
    <cellStyle name="Comma 4 3 3 2 6 4" xfId="29773" xr:uid="{CA963B52-A80C-48ED-80A0-2470498CABE8}"/>
    <cellStyle name="Comma 4 3 3 2 7" xfId="1786" xr:uid="{4598098F-91E0-4C6B-A693-813983069330}"/>
    <cellStyle name="Comma 4 3 3 2 7 2" xfId="9324" xr:uid="{5701BB87-94D4-46D4-BD5A-00FADF61EBE1}"/>
    <cellStyle name="Comma 4 3 3 2 7 3" xfId="16684" xr:uid="{22644DBB-0B0F-416B-85C7-C1A6585A19E5}"/>
    <cellStyle name="Comma 4 3 3 2 7 4" xfId="36088" xr:uid="{2165FAF5-D775-49C2-8425-ED8747251F4A}"/>
    <cellStyle name="Comma 4 3 3 2 8" xfId="8540" xr:uid="{89440946-4E9E-418C-988C-C7476A51380B}"/>
    <cellStyle name="Comma 4 3 3 2 9" xfId="15900" xr:uid="{ACDCC6C5-F97D-4937-A4D7-AC4AAED49BA3}"/>
    <cellStyle name="Comma 4 3 3 3" xfId="926" xr:uid="{711BDBB4-8661-44C4-B287-BDB7EB3D16CF}"/>
    <cellStyle name="Comma 4 3 3 3 10" xfId="23321" xr:uid="{542AA6D7-5086-4F3E-8B6C-7E07DC95C034}"/>
    <cellStyle name="Comma 4 3 3 3 2" xfId="2705" xr:uid="{37521B75-DDCE-42DB-AC99-1218BD4D0721}"/>
    <cellStyle name="Comma 4 3 3 3 2 2" xfId="4437" xr:uid="{95F34400-CBCC-4014-8C98-09FE667320A2}"/>
    <cellStyle name="Comma 4 3 3 3 2 2 2" xfId="7935" xr:uid="{D0DE5DCA-1CC3-41C7-8C6F-98A1FCD3D5D6}"/>
    <cellStyle name="Comma 4 3 3 3 2 2 2 2" xfId="15300" xr:uid="{760F4A55-6893-413C-AFE4-B3AA236ED7C7}"/>
    <cellStyle name="Comma 4 3 3 3 2 2 2 2 2" xfId="47918" xr:uid="{A7F86C2E-67F9-42FE-B692-882F58009DB7}"/>
    <cellStyle name="Comma 4 3 3 3 2 2 2 2 3" xfId="35290" xr:uid="{2EFF18A6-8754-4088-9638-AE9538FD2AA5}"/>
    <cellStyle name="Comma 4 3 3 3 2 2 2 3" xfId="22660" xr:uid="{5F4D8D44-5C3E-49C4-B818-CB2B256394AE}"/>
    <cellStyle name="Comma 4 3 3 3 2 2 2 3 2" xfId="41637" xr:uid="{BFC4B096-C6B1-4DBD-9A1C-81E597D29B56}"/>
    <cellStyle name="Comma 4 3 3 3 2 2 2 4" xfId="28997" xr:uid="{04EA2F61-EAC3-4725-AC00-E90E0B4DE777}"/>
    <cellStyle name="Comma 4 3 3 3 2 2 3" xfId="5317" xr:uid="{E6235312-D2F8-4166-AC86-E067CD4C74CF}"/>
    <cellStyle name="Comma 4 3 3 3 2 2 3 2" xfId="12682" xr:uid="{40C7B379-7FDB-4E3A-9284-988833706FAA}"/>
    <cellStyle name="Comma 4 3 3 3 2 2 3 2 2" xfId="45300" xr:uid="{58BC09BA-8AB8-4F13-B9B3-4DC9E40028D8}"/>
    <cellStyle name="Comma 4 3 3 3 2 2 3 2 3" xfId="32672" xr:uid="{0851BEE4-00A7-42FB-84CB-86350BA42177}"/>
    <cellStyle name="Comma 4 3 3 3 2 2 3 3" xfId="20042" xr:uid="{49C5F566-98A4-464A-8FF4-4754FA8E4683}"/>
    <cellStyle name="Comma 4 3 3 3 2 2 3 3 2" xfId="39019" xr:uid="{087D755B-0CFE-4712-A013-005ED28990DC}"/>
    <cellStyle name="Comma 4 3 3 3 2 2 3 4" xfId="26379" xr:uid="{942F34EC-2C2C-47A1-BB67-A7956586A1AC}"/>
    <cellStyle name="Comma 4 3 3 3 2 2 4" xfId="11803" xr:uid="{38F9145E-FFA8-4F5A-A858-7977272B2ED9}"/>
    <cellStyle name="Comma 4 3 3 3 2 2 4 2" xfId="44421" xr:uid="{C95BA1A5-F2D2-4B8F-BF37-C9EF23006D02}"/>
    <cellStyle name="Comma 4 3 3 3 2 2 4 3" xfId="31793" xr:uid="{42D66635-59DA-4EE9-ACC9-9D346CE4D26A}"/>
    <cellStyle name="Comma 4 3 3 3 2 2 5" xfId="19163" xr:uid="{BCFA9AD2-CB71-4494-98AD-16ACDF72282F}"/>
    <cellStyle name="Comma 4 3 3 3 2 2 5 2" xfId="38140" xr:uid="{35B4958F-4E53-4274-84E3-E38EA64907EC}"/>
    <cellStyle name="Comma 4 3 3 3 2 2 6" xfId="25500" xr:uid="{AD7238E6-AEA6-48E6-9DE7-4ADCE05F9FC7}"/>
    <cellStyle name="Comma 4 3 3 3 2 3" xfId="3582" xr:uid="{022E9494-E6CD-41A9-9C7C-78ACDF9E3B0B}"/>
    <cellStyle name="Comma 4 3 3 3 2 3 2" xfId="7079" xr:uid="{1E24DF49-AE8C-4379-86EB-F753B67D2A9E}"/>
    <cellStyle name="Comma 4 3 3 3 2 3 2 2" xfId="14444" xr:uid="{F223B797-8AF3-4359-BCDB-A0545BCD5270}"/>
    <cellStyle name="Comma 4 3 3 3 2 3 2 2 2" xfId="47062" xr:uid="{C75DE9B5-B09B-447B-B3A9-4689B37C49F8}"/>
    <cellStyle name="Comma 4 3 3 3 2 3 2 2 3" xfId="34434" xr:uid="{865E795D-9671-4366-84FD-99335DF35643}"/>
    <cellStyle name="Comma 4 3 3 3 2 3 2 3" xfId="21804" xr:uid="{460617E0-9AF2-4715-8CD7-0B1C471141DC}"/>
    <cellStyle name="Comma 4 3 3 3 2 3 2 3 2" xfId="40781" xr:uid="{FA8F97FA-0290-4780-95DA-73CFDDB48DDA}"/>
    <cellStyle name="Comma 4 3 3 3 2 3 2 4" xfId="28141" xr:uid="{48953679-5AEB-4852-8F5A-8A237427F07F}"/>
    <cellStyle name="Comma 4 3 3 3 2 3 3" xfId="10948" xr:uid="{1C0C2C31-AAB5-4333-AC41-B9467E7417A8}"/>
    <cellStyle name="Comma 4 3 3 3 2 3 3 2" xfId="43565" xr:uid="{E3259853-4ACF-4343-AA5E-18CFEF6EEC68}"/>
    <cellStyle name="Comma 4 3 3 3 2 3 3 3" xfId="30937" xr:uid="{77B00E07-B2EA-4B68-A43B-1765DFB436FC}"/>
    <cellStyle name="Comma 4 3 3 3 2 3 4" xfId="18308" xr:uid="{7B9A0675-E210-4EEC-A7D0-B17F36FAD226}"/>
    <cellStyle name="Comma 4 3 3 3 2 3 4 2" xfId="37284" xr:uid="{026C548E-C129-40BC-A1AA-8951165CBC3E}"/>
    <cellStyle name="Comma 4 3 3 3 2 3 5" xfId="24644" xr:uid="{EC9DB518-8F06-415E-B413-2CF929360363}"/>
    <cellStyle name="Comma 4 3 3 3 2 4" xfId="6202" xr:uid="{4A474E3C-411F-4CC0-AC88-9B4258F438A6}"/>
    <cellStyle name="Comma 4 3 3 3 2 4 2" xfId="13567" xr:uid="{B15A952F-BC29-4D5D-A600-760620FC33E9}"/>
    <cellStyle name="Comma 4 3 3 3 2 4 2 2" xfId="46185" xr:uid="{EF096908-BB66-4E95-9C02-868D5CC6ECD8}"/>
    <cellStyle name="Comma 4 3 3 3 2 4 2 3" xfId="33557" xr:uid="{B3C17366-DCA7-4176-B18D-D997B5A525FF}"/>
    <cellStyle name="Comma 4 3 3 3 2 4 3" xfId="20927" xr:uid="{0AEF2BD2-596E-4065-A432-51ADF01B7C1F}"/>
    <cellStyle name="Comma 4 3 3 3 2 4 3 2" xfId="39904" xr:uid="{0E5AC729-330E-42B2-91FD-0751942B32E1}"/>
    <cellStyle name="Comma 4 3 3 3 2 4 4" xfId="27264" xr:uid="{DF8F31B6-8879-4083-ABC3-2C1BF8EE0FAA}"/>
    <cellStyle name="Comma 4 3 3 3 2 5" xfId="10073" xr:uid="{C83AE819-E1D9-46B7-A04B-8CBEED974E35}"/>
    <cellStyle name="Comma 4 3 3 3 2 5 2" xfId="42688" xr:uid="{4E48008E-5CB7-490B-93C9-6E9C846A3ED4}"/>
    <cellStyle name="Comma 4 3 3 3 2 5 3" xfId="30060" xr:uid="{8F1B0577-5975-4D37-B576-BAD8F9296EC1}"/>
    <cellStyle name="Comma 4 3 3 3 2 6" xfId="17433" xr:uid="{386042A7-D92F-44FB-9B07-6F0FC0EEF140}"/>
    <cellStyle name="Comma 4 3 3 3 2 6 2" xfId="36407" xr:uid="{ACCB5251-B637-46ED-8434-C364B5D024A5}"/>
    <cellStyle name="Comma 4 3 3 3 2 7" xfId="23767" xr:uid="{E6E6D51F-5533-4424-B41B-C5570A5EC00E}"/>
    <cellStyle name="Comma 4 3 3 3 3" xfId="3998" xr:uid="{0BABEAA9-38B7-4426-8DF8-0C57B7B2E488}"/>
    <cellStyle name="Comma 4 3 3 3 3 2" xfId="7495" xr:uid="{EE7C1456-6602-47A4-974C-64C97BD1E3D8}"/>
    <cellStyle name="Comma 4 3 3 3 3 2 2" xfId="14860" xr:uid="{AAEEE6A3-D39D-47D0-B064-67819BA9E3CF}"/>
    <cellStyle name="Comma 4 3 3 3 3 2 2 2" xfId="47478" xr:uid="{46310DB8-8D89-4A81-8B8B-3E98B13F5C45}"/>
    <cellStyle name="Comma 4 3 3 3 3 2 2 3" xfId="34850" xr:uid="{D7543989-543B-4AFE-84D2-50D5173E9C8F}"/>
    <cellStyle name="Comma 4 3 3 3 3 2 3" xfId="22220" xr:uid="{DAC2A2C2-6C6A-4325-B5A7-CB6BF539317D}"/>
    <cellStyle name="Comma 4 3 3 3 3 2 3 2" xfId="41197" xr:uid="{00D4E774-9620-4DB9-AFC3-0088C0396E9F}"/>
    <cellStyle name="Comma 4 3 3 3 3 2 4" xfId="28557" xr:uid="{17664107-8BCA-4A23-A2F0-C426D32B6D87}"/>
    <cellStyle name="Comma 4 3 3 3 3 3" xfId="4875" xr:uid="{5C1A774F-F51C-4E1C-872F-422619561A37}"/>
    <cellStyle name="Comma 4 3 3 3 3 3 2" xfId="12240" xr:uid="{6809DAF2-CD53-45AD-B48F-CFF28D8958CA}"/>
    <cellStyle name="Comma 4 3 3 3 3 3 2 2" xfId="44858" xr:uid="{AE4FF850-211E-4D2A-9B3C-C39DEAB0D701}"/>
    <cellStyle name="Comma 4 3 3 3 3 3 2 3" xfId="32230" xr:uid="{0471FE2D-3359-4D2F-8988-4C74FAA95573}"/>
    <cellStyle name="Comma 4 3 3 3 3 3 3" xfId="19600" xr:uid="{0035A597-182B-4732-9103-CA02DB2B6982}"/>
    <cellStyle name="Comma 4 3 3 3 3 3 3 2" xfId="38577" xr:uid="{87617F9B-ED62-4179-8020-A5D309CCE109}"/>
    <cellStyle name="Comma 4 3 3 3 3 3 4" xfId="25937" xr:uid="{3AF263F5-21A3-4721-BAFD-6EFC98E5FF6A}"/>
    <cellStyle name="Comma 4 3 3 3 3 4" xfId="11364" xr:uid="{8E76FB8A-3F19-4C12-B1C2-7046E45B3E17}"/>
    <cellStyle name="Comma 4 3 3 3 3 4 2" xfId="43981" xr:uid="{603AC891-5FC0-4921-A92C-7A81A6D53B3A}"/>
    <cellStyle name="Comma 4 3 3 3 3 4 3" xfId="31353" xr:uid="{F6E4AC39-D7F9-422D-A6E0-38DE3BC204D0}"/>
    <cellStyle name="Comma 4 3 3 3 3 5" xfId="18724" xr:uid="{05D53CA1-F16C-48A8-A5DE-C50F1068475D}"/>
    <cellStyle name="Comma 4 3 3 3 3 5 2" xfId="37700" xr:uid="{16298593-AF83-4B0F-A0E9-338F1C677771}"/>
    <cellStyle name="Comma 4 3 3 3 3 6" xfId="25060" xr:uid="{2DE85DB1-090F-4592-BFB7-C4352E01DD78}"/>
    <cellStyle name="Comma 4 3 3 3 4" xfId="3148" xr:uid="{0BC15A0B-A306-46D9-AB85-B653F9DD4685}"/>
    <cellStyle name="Comma 4 3 3 3 4 2" xfId="6645" xr:uid="{7DF015D6-3EAA-4F8D-BCDE-48076A6C8C90}"/>
    <cellStyle name="Comma 4 3 3 3 4 2 2" xfId="14010" xr:uid="{46EBFB74-B4F7-4B94-91BE-30CC0384B9D6}"/>
    <cellStyle name="Comma 4 3 3 3 4 2 2 2" xfId="46628" xr:uid="{F2D703C2-73B4-4488-B486-670A31B0CFD9}"/>
    <cellStyle name="Comma 4 3 3 3 4 2 2 3" xfId="34000" xr:uid="{B361F75C-9C48-4E52-B914-8CC7610AE8DB}"/>
    <cellStyle name="Comma 4 3 3 3 4 2 3" xfId="21370" xr:uid="{D1F5C2A8-1A36-4A96-845C-319D2CDF0A02}"/>
    <cellStyle name="Comma 4 3 3 3 4 2 3 2" xfId="40347" xr:uid="{473178E9-70E6-4903-BB8E-D0B5D347CB73}"/>
    <cellStyle name="Comma 4 3 3 3 4 2 4" xfId="27707" xr:uid="{CA1043ED-E12B-49AC-987C-3DB08359EFAF}"/>
    <cellStyle name="Comma 4 3 3 3 4 3" xfId="10514" xr:uid="{D8A7CA20-1289-436D-A5C2-1705E342042B}"/>
    <cellStyle name="Comma 4 3 3 3 4 3 2" xfId="43131" xr:uid="{BAEDFBD7-D8A6-4218-A3AD-707F65693E78}"/>
    <cellStyle name="Comma 4 3 3 3 4 3 3" xfId="30503" xr:uid="{614C097B-7110-4C9B-B778-4F508276EEA2}"/>
    <cellStyle name="Comma 4 3 3 3 4 4" xfId="17874" xr:uid="{C2942A9D-A674-4CD6-8D6B-D2352354AF77}"/>
    <cellStyle name="Comma 4 3 3 3 4 4 2" xfId="36850" xr:uid="{DFEFCF08-FDEB-4AD6-9A8D-052E4F46ABFD}"/>
    <cellStyle name="Comma 4 3 3 3 4 5" xfId="24210" xr:uid="{B2029A69-5632-4051-A075-D29EAEF54C0D}"/>
    <cellStyle name="Comma 4 3 3 3 5" xfId="5760" xr:uid="{8CC8D811-5A8B-4FBC-B7E0-9921ECC35DC5}"/>
    <cellStyle name="Comma 4 3 3 3 5 2" xfId="13125" xr:uid="{EC0FDF62-9CDD-444F-85EE-4D7A796F6E40}"/>
    <cellStyle name="Comma 4 3 3 3 5 2 2" xfId="45743" xr:uid="{A8BDB979-2ECA-4522-BEF2-88B8B4B516B5}"/>
    <cellStyle name="Comma 4 3 3 3 5 2 3" xfId="33115" xr:uid="{0295300F-C2A7-47EF-B4A6-11CF3F64A350}"/>
    <cellStyle name="Comma 4 3 3 3 5 3" xfId="20485" xr:uid="{E849226B-D05A-484F-B896-F8DC738705D7}"/>
    <cellStyle name="Comma 4 3 3 3 5 3 2" xfId="39462" xr:uid="{0A872F78-5CC2-4F0A-8CC1-C468F6CCCEDC}"/>
    <cellStyle name="Comma 4 3 3 3 5 4" xfId="26822" xr:uid="{B7971ADF-1390-4D72-9B84-A23593967368}"/>
    <cellStyle name="Comma 4 3 3 3 6" xfId="2208" xr:uid="{02BC157F-397A-490F-B744-BF2CCCCFD593}"/>
    <cellStyle name="Comma 4 3 3 3 6 2" xfId="9633" xr:uid="{CF55D715-51CC-47F1-8F00-FA5486EABDAE}"/>
    <cellStyle name="Comma 4 3 3 3 6 2 2" xfId="42246" xr:uid="{C2DFA0F2-8559-440F-BAFD-A38DC0E05782}"/>
    <cellStyle name="Comma 4 3 3 3 6 3" xfId="16993" xr:uid="{A3CB1E83-12EC-4D56-AE0B-3CA9EA547B45}"/>
    <cellStyle name="Comma 4 3 3 3 6 4" xfId="29618" xr:uid="{886B6701-C6E0-43C2-A1B7-2D9ABBDD242D}"/>
    <cellStyle name="Comma 4 3 3 3 7" xfId="1883" xr:uid="{8F9AC1E4-6060-4281-8769-7CA61B33C0EC}"/>
    <cellStyle name="Comma 4 3 3 3 7 2" xfId="9420" xr:uid="{4C3F3E8A-E485-4080-BEB1-3C5816C37014}"/>
    <cellStyle name="Comma 4 3 3 3 7 3" xfId="16780" xr:uid="{074F829A-8AD7-471A-9EB1-93D7EB95CEA7}"/>
    <cellStyle name="Comma 4 3 3 3 7 4" xfId="35933" xr:uid="{235D58A6-4F07-46D6-87CC-6B7BBF72EC21}"/>
    <cellStyle name="Comma 4 3 3 3 8" xfId="8785" xr:uid="{5C0F13A4-45F0-430A-B791-5AD92944F07E}"/>
    <cellStyle name="Comma 4 3 3 3 9" xfId="16145" xr:uid="{421339AB-7CB4-4789-816F-C91DA75E3A41}"/>
    <cellStyle name="Comma 4 3 3 4" xfId="840" xr:uid="{346B5EAA-9A08-4DE3-BE7D-56477707404E}"/>
    <cellStyle name="Comma 4 3 3 4 2" xfId="4287" xr:uid="{4C76AA45-4218-4481-B436-F34DFF0A2C5F}"/>
    <cellStyle name="Comma 4 3 3 4 2 2" xfId="7784" xr:uid="{CC19829B-E23C-488B-984F-E70540AF70B5}"/>
    <cellStyle name="Comma 4 3 3 4 2 2 2" xfId="15149" xr:uid="{90718D5A-2A3E-470C-B7F8-993414B044B3}"/>
    <cellStyle name="Comma 4 3 3 4 2 2 2 2" xfId="47767" xr:uid="{EC5D3149-9F33-4438-A66C-8F9FDF61F7DF}"/>
    <cellStyle name="Comma 4 3 3 4 2 2 2 3" xfId="35139" xr:uid="{4BE29397-1737-4F81-A7A4-19C9FC37B361}"/>
    <cellStyle name="Comma 4 3 3 4 2 2 3" xfId="22509" xr:uid="{F1E2459D-BA51-4754-96FE-B1F360B99870}"/>
    <cellStyle name="Comma 4 3 3 4 2 2 3 2" xfId="41486" xr:uid="{602CCAF6-6D76-4CFF-9687-196F7F5EB926}"/>
    <cellStyle name="Comma 4 3 3 4 2 2 4" xfId="28846" xr:uid="{E4A1A67A-49B0-4736-AC9C-F63F695D79F1}"/>
    <cellStyle name="Comma 4 3 3 4 2 3" xfId="5166" xr:uid="{4D23D01A-62D1-45B8-9088-75DA8070C8EA}"/>
    <cellStyle name="Comma 4 3 3 4 2 3 2" xfId="12531" xr:uid="{DB122ABB-F8E2-442C-A60B-3A4763C888F7}"/>
    <cellStyle name="Comma 4 3 3 4 2 3 2 2" xfId="45149" xr:uid="{61380C6C-D6AD-431C-835E-548323838303}"/>
    <cellStyle name="Comma 4 3 3 4 2 3 2 3" xfId="32521" xr:uid="{9CC55EA9-8718-4C9A-AFAC-EC7287B1FE30}"/>
    <cellStyle name="Comma 4 3 3 4 2 3 3" xfId="19891" xr:uid="{9CDBA175-F0DA-42F7-805F-A68C60DDC9C7}"/>
    <cellStyle name="Comma 4 3 3 4 2 3 3 2" xfId="38868" xr:uid="{C77B574B-98C7-4224-8DFB-3DAE77296412}"/>
    <cellStyle name="Comma 4 3 3 4 2 3 4" xfId="26228" xr:uid="{113AE02A-0A88-4F62-9A22-5156AD9899C2}"/>
    <cellStyle name="Comma 4 3 3 4 2 4" xfId="11653" xr:uid="{39E46CE0-756D-420D-9F15-9D5FE36A94A4}"/>
    <cellStyle name="Comma 4 3 3 4 2 4 2" xfId="44270" xr:uid="{15074499-5D7A-47C5-A9A0-012E7525FF87}"/>
    <cellStyle name="Comma 4 3 3 4 2 4 3" xfId="31642" xr:uid="{72DC9D55-9450-4F93-9719-AEE16C2C7F22}"/>
    <cellStyle name="Comma 4 3 3 4 2 5" xfId="19013" xr:uid="{80AB06F5-6901-4B70-A5F7-B23121395952}"/>
    <cellStyle name="Comma 4 3 3 4 2 5 2" xfId="37989" xr:uid="{9B0655BA-3490-4987-A1D7-B403322DD975}"/>
    <cellStyle name="Comma 4 3 3 4 2 6" xfId="25349" xr:uid="{DDA31469-531C-4FF6-AE47-F7993CE9CED0}"/>
    <cellStyle name="Comma 4 3 3 4 3" xfId="3437" xr:uid="{6E5FAE69-8DBA-4BB2-9BE2-565DC1C21379}"/>
    <cellStyle name="Comma 4 3 3 4 3 2" xfId="6934" xr:uid="{FFD0FF1B-9D73-4863-976A-9DE6187A139B}"/>
    <cellStyle name="Comma 4 3 3 4 3 2 2" xfId="14299" xr:uid="{D18F04A0-5FD9-4BC4-9B5D-2EF08B919D46}"/>
    <cellStyle name="Comma 4 3 3 4 3 2 2 2" xfId="46917" xr:uid="{0D99C693-6626-4C94-94D5-A861598F90B2}"/>
    <cellStyle name="Comma 4 3 3 4 3 2 2 3" xfId="34289" xr:uid="{FD48D4A3-9376-494E-8594-F891555F49C8}"/>
    <cellStyle name="Comma 4 3 3 4 3 2 3" xfId="21659" xr:uid="{05FFFD28-451C-4541-ABDA-CD145BBAFDCC}"/>
    <cellStyle name="Comma 4 3 3 4 3 2 3 2" xfId="40636" xr:uid="{86CC06AA-EA6E-437C-B088-334A892BF60E}"/>
    <cellStyle name="Comma 4 3 3 4 3 2 4" xfId="27996" xr:uid="{178FBDDF-0767-4676-9757-5A5EE0C6AF52}"/>
    <cellStyle name="Comma 4 3 3 4 3 3" xfId="10803" xr:uid="{264F6D27-9E06-486B-9D34-34716EB79104}"/>
    <cellStyle name="Comma 4 3 3 4 3 3 2" xfId="43420" xr:uid="{355A2300-AE56-45ED-8EE0-E1E7CF5AF83D}"/>
    <cellStyle name="Comma 4 3 3 4 3 3 3" xfId="30792" xr:uid="{02C9C0FB-D384-431D-8AC2-6BD267A446E8}"/>
    <cellStyle name="Comma 4 3 3 4 3 4" xfId="18163" xr:uid="{D4AA50D0-E0C6-4859-899C-D2A2AFE7B5B6}"/>
    <cellStyle name="Comma 4 3 3 4 3 4 2" xfId="37139" xr:uid="{539A6924-66A1-4EA4-9D87-623BEDE40915}"/>
    <cellStyle name="Comma 4 3 3 4 3 5" xfId="24499" xr:uid="{2E704A06-DD09-4EFA-9428-F2ABB2202712}"/>
    <cellStyle name="Comma 4 3 3 4 4" xfId="6051" xr:uid="{66BCBABA-FE63-4C72-B5FD-229DFCD1D20A}"/>
    <cellStyle name="Comma 4 3 3 4 4 2" xfId="13416" xr:uid="{D9FDB2F3-F9F0-4FAE-937F-3D19F252A823}"/>
    <cellStyle name="Comma 4 3 3 4 4 2 2" xfId="46034" xr:uid="{B75BFE7F-185B-4389-8F9C-E417AC9B2CEB}"/>
    <cellStyle name="Comma 4 3 3 4 4 2 3" xfId="33406" xr:uid="{0BE2721D-FB9D-449D-AB3A-A200A9982265}"/>
    <cellStyle name="Comma 4 3 3 4 4 3" xfId="20776" xr:uid="{DFC6E331-AC1A-403E-8754-824688EAEE54}"/>
    <cellStyle name="Comma 4 3 3 4 4 3 2" xfId="39753" xr:uid="{5AE770CE-6064-42F8-BC92-E73BEBCA2EF2}"/>
    <cellStyle name="Comma 4 3 3 4 4 4" xfId="27113" xr:uid="{BBA75D32-C8A1-4FD6-A44C-8EE58816733B}"/>
    <cellStyle name="Comma 4 3 3 4 5" xfId="2531" xr:uid="{59BA9F18-66FC-4A34-A22B-8EE4B85048AF}"/>
    <cellStyle name="Comma 4 3 3 4 5 2" xfId="9924" xr:uid="{A0223FC1-5C35-43B9-B885-23EEC2D22BA1}"/>
    <cellStyle name="Comma 4 3 3 4 5 2 2" xfId="42539" xr:uid="{3E703E47-E05B-4AB7-8560-0F315A64F30B}"/>
    <cellStyle name="Comma 4 3 3 4 5 3" xfId="17284" xr:uid="{FFA318EF-243A-4256-ACEB-7AA915381395}"/>
    <cellStyle name="Comma 4 3 3 4 5 4" xfId="29911" xr:uid="{684CBAF9-BF12-424E-964C-A13B67EE4884}"/>
    <cellStyle name="Comma 4 3 3 4 6" xfId="8709" xr:uid="{683B910E-91C0-44A2-9B70-3FE4EE9E1C02}"/>
    <cellStyle name="Comma 4 3 3 4 6 2" xfId="36237" xr:uid="{0567C492-3C7B-42FD-8BF5-6AAC56534CF2}"/>
    <cellStyle name="Comma 4 3 3 4 7" xfId="16069" xr:uid="{77BD9E2B-67D7-49A3-BF59-16B41E95BDA6}"/>
    <cellStyle name="Comma 4 3 3 4 8" xfId="23616" xr:uid="{7CD7DD68-1AB2-436E-B508-D3797C34D076}"/>
    <cellStyle name="Comma 4 3 3 5" xfId="2968" xr:uid="{9EFA5A60-38AF-4FE7-9309-BE9F289DA602}"/>
    <cellStyle name="Comma 4 3 3 5 2" xfId="4690" xr:uid="{AF45441C-003D-460E-A67C-E5CA38F5DA4B}"/>
    <cellStyle name="Comma 4 3 3 5 2 2" xfId="8188" xr:uid="{3885A19C-419F-48E1-BC80-9E2CCDDB159A}"/>
    <cellStyle name="Comma 4 3 3 5 2 2 2" xfId="15553" xr:uid="{3F47A2C6-6117-47E2-919E-FDA9455EC19A}"/>
    <cellStyle name="Comma 4 3 3 5 2 2 2 2" xfId="48171" xr:uid="{194E8AB1-060F-4972-9492-0D3893EE5E17}"/>
    <cellStyle name="Comma 4 3 3 5 2 2 2 3" xfId="35543" xr:uid="{9DC95411-528D-4AFB-AAD5-C877CFBBAF6A}"/>
    <cellStyle name="Comma 4 3 3 5 2 2 3" xfId="22913" xr:uid="{CD683588-68B1-4E95-B503-16630127D724}"/>
    <cellStyle name="Comma 4 3 3 5 2 2 3 2" xfId="41890" xr:uid="{2B608244-51B9-4925-A0E2-4451736B3990}"/>
    <cellStyle name="Comma 4 3 3 5 2 2 4" xfId="29250" xr:uid="{EF58E8EF-14A0-4028-91D7-A6AA1F783190}"/>
    <cellStyle name="Comma 4 3 3 5 2 3" xfId="5572" xr:uid="{DC6A42F1-9F6F-475F-9C15-72714388DDB9}"/>
    <cellStyle name="Comma 4 3 3 5 2 3 2" xfId="12937" xr:uid="{0FC1D36A-4EA4-4462-A8A9-CB44D041A6DD}"/>
    <cellStyle name="Comma 4 3 3 5 2 3 2 2" xfId="45555" xr:uid="{5A508325-479C-4802-90E2-B215E6C56B75}"/>
    <cellStyle name="Comma 4 3 3 5 2 3 2 3" xfId="32927" xr:uid="{267C8724-5A3F-46BC-9C4C-4F22326D47F1}"/>
    <cellStyle name="Comma 4 3 3 5 2 3 3" xfId="20297" xr:uid="{13029CB9-0808-4D3E-BAAA-26AAC466EF95}"/>
    <cellStyle name="Comma 4 3 3 5 2 3 3 2" xfId="39274" xr:uid="{0B55E308-F0EE-4135-BC56-23C3DA949108}"/>
    <cellStyle name="Comma 4 3 3 5 2 3 4" xfId="26634" xr:uid="{AF0503F1-8610-4B4F-B0AF-4CCE99931F33}"/>
    <cellStyle name="Comma 4 3 3 5 2 4" xfId="12056" xr:uid="{22ECC561-2695-45D3-B953-DB6968F45341}"/>
    <cellStyle name="Comma 4 3 3 5 2 4 2" xfId="44674" xr:uid="{174A80D1-8783-4421-BAF6-EC746287EFA9}"/>
    <cellStyle name="Comma 4 3 3 5 2 4 3" xfId="32046" xr:uid="{454FAF53-0869-495A-B87C-29A5C0A87FAF}"/>
    <cellStyle name="Comma 4 3 3 5 2 5" xfId="19416" xr:uid="{D34FDF74-B636-4D6C-BF25-B09D2F0BB525}"/>
    <cellStyle name="Comma 4 3 3 5 2 5 2" xfId="38393" xr:uid="{244E8976-05C5-4C51-90F9-79632C4163DC}"/>
    <cellStyle name="Comma 4 3 3 5 2 6" xfId="25753" xr:uid="{7F0FEE31-7C1F-4057-9A51-B88EB08D50F0}"/>
    <cellStyle name="Comma 4 3 3 5 3" xfId="3874" xr:uid="{F6058C02-6338-4432-B7C3-90C0DEB161DA}"/>
    <cellStyle name="Comma 4 3 3 5 3 2" xfId="7371" xr:uid="{1126A7BF-5DE3-4BBA-B2B1-26F14744E46E}"/>
    <cellStyle name="Comma 4 3 3 5 3 2 2" xfId="14736" xr:uid="{E66B13C9-5155-4536-92C1-CD69948DF3B2}"/>
    <cellStyle name="Comma 4 3 3 5 3 2 2 2" xfId="47354" xr:uid="{B3040FE0-8631-43DB-A085-0906B857F410}"/>
    <cellStyle name="Comma 4 3 3 5 3 2 2 3" xfId="34726" xr:uid="{64D73F65-C1B0-4BBF-A523-4A13016E34CE}"/>
    <cellStyle name="Comma 4 3 3 5 3 2 3" xfId="22096" xr:uid="{D2C2645E-77F9-4E9D-91E2-AB7CAA49B524}"/>
    <cellStyle name="Comma 4 3 3 5 3 2 3 2" xfId="41073" xr:uid="{74AADF75-09EE-432D-9046-9A25D1F17858}"/>
    <cellStyle name="Comma 4 3 3 5 3 2 4" xfId="28433" xr:uid="{0998A02F-6E30-45A7-8AAE-BA16191E7788}"/>
    <cellStyle name="Comma 4 3 3 5 3 3" xfId="11240" xr:uid="{0F9365EA-8EE0-40DF-9E70-57D77879085A}"/>
    <cellStyle name="Comma 4 3 3 5 3 3 2" xfId="43857" xr:uid="{8F751DE6-8589-4A19-91C6-C6ECD4C193F3}"/>
    <cellStyle name="Comma 4 3 3 5 3 3 3" xfId="31229" xr:uid="{42205F7C-E080-4499-8C9E-7D553E7A68A4}"/>
    <cellStyle name="Comma 4 3 3 5 3 4" xfId="18600" xr:uid="{47CBC590-04D4-4DF2-9D67-7AABEB4DCEAD}"/>
    <cellStyle name="Comma 4 3 3 5 3 4 2" xfId="37576" xr:uid="{7AB5C34B-7F5F-4CC9-A1A6-4D6ADB76E1DB}"/>
    <cellStyle name="Comma 4 3 3 5 3 5" xfId="24936" xr:uid="{82F404A5-A53B-41CC-8294-580E27A07CDD}"/>
    <cellStyle name="Comma 4 3 3 5 4" xfId="6465" xr:uid="{E0D17198-0E6C-4F30-8FCF-BA98CBD90EAE}"/>
    <cellStyle name="Comma 4 3 3 5 4 2" xfId="13830" xr:uid="{3BC458F1-F97F-46AE-BF66-C4F826EC90F6}"/>
    <cellStyle name="Comma 4 3 3 5 4 2 2" xfId="46448" xr:uid="{03C50352-8F71-499B-B179-8E04A0A217E0}"/>
    <cellStyle name="Comma 4 3 3 5 4 2 3" xfId="33820" xr:uid="{659F30F7-680E-47F2-AD7A-BB004BD6DE21}"/>
    <cellStyle name="Comma 4 3 3 5 4 3" xfId="21190" xr:uid="{E68B222D-E6E8-4634-8702-9F34DB55ABDD}"/>
    <cellStyle name="Comma 4 3 3 5 4 3 2" xfId="40167" xr:uid="{28531078-8A40-4F69-8FA9-84708D2F4184}"/>
    <cellStyle name="Comma 4 3 3 5 4 4" xfId="27527" xr:uid="{55EED4C3-582A-4C3F-83DD-0BE1B082A70A}"/>
    <cellStyle name="Comma 4 3 3 5 5" xfId="4749" xr:uid="{E8911F3A-419E-445F-A50B-F13FA429B40B}"/>
    <cellStyle name="Comma 4 3 3 5 5 2" xfId="12114" xr:uid="{EF608E1C-7E1B-4406-B4D0-167DD067105A}"/>
    <cellStyle name="Comma 4 3 3 5 5 2 2" xfId="44732" xr:uid="{241B6EFF-34A1-49D2-8648-A44C56E0E3F1}"/>
    <cellStyle name="Comma 4 3 3 5 5 2 3" xfId="32104" xr:uid="{3DBE088B-524A-4564-9551-5219FAA1032F}"/>
    <cellStyle name="Comma 4 3 3 5 5 3" xfId="19474" xr:uid="{9514F3A9-6DF2-40BF-9C33-9B6A554000A1}"/>
    <cellStyle name="Comma 4 3 3 5 5 3 2" xfId="38451" xr:uid="{02C03C22-55F4-4725-8F7F-8B7304AA440D}"/>
    <cellStyle name="Comma 4 3 3 5 5 4" xfId="25811" xr:uid="{C4FF0E87-A74C-4315-B89F-985340B74F2A}"/>
    <cellStyle name="Comma 4 3 3 5 6" xfId="10334" xr:uid="{A311A7D7-488C-4FA8-AC86-F4FFCD178F06}"/>
    <cellStyle name="Comma 4 3 3 5 6 2" xfId="42951" xr:uid="{28CB4C0C-4C2D-4E69-9B6E-3B80F7D62075}"/>
    <cellStyle name="Comma 4 3 3 5 6 3" xfId="30323" xr:uid="{E1A2FD4F-51A0-485A-8AA3-3D5FB159C00E}"/>
    <cellStyle name="Comma 4 3 3 5 7" xfId="17694" xr:uid="{275EEF75-2698-49DE-A530-5C01718A737C}"/>
    <cellStyle name="Comma 4 3 3 5 7 2" xfId="36670" xr:uid="{7EBFD4FE-8217-4B0E-A12F-12029446EEAD}"/>
    <cellStyle name="Comma 4 3 3 5 8" xfId="24030" xr:uid="{B263BB96-99C4-4573-9172-78ECDBBBD21D}"/>
    <cellStyle name="Comma 4 3 3 6" xfId="3026" xr:uid="{BF79A4BF-2D91-43E2-BD97-8867FB9709FD}"/>
    <cellStyle name="Comma 4 3 3 6 2" xfId="6523" xr:uid="{3689E2D4-DF81-44B1-9D09-D59BB17A5B68}"/>
    <cellStyle name="Comma 4 3 3 6 2 2" xfId="13888" xr:uid="{F9EAC5F9-DF6C-4821-A5A4-10113C6ECD37}"/>
    <cellStyle name="Comma 4 3 3 6 2 2 2" xfId="46506" xr:uid="{AC0FE15B-EE92-4646-9467-DBBE22E41B88}"/>
    <cellStyle name="Comma 4 3 3 6 2 2 3" xfId="33878" xr:uid="{E625B777-B509-466A-99F1-11E730D464D4}"/>
    <cellStyle name="Comma 4 3 3 6 2 3" xfId="21248" xr:uid="{C085C362-CE49-4F9E-9946-B74B7731F660}"/>
    <cellStyle name="Comma 4 3 3 6 2 3 2" xfId="40225" xr:uid="{6B29B9BD-A492-42C0-A832-18B3F3268083}"/>
    <cellStyle name="Comma 4 3 3 6 2 4" xfId="27585" xr:uid="{4B4FE1D0-78BA-42B2-B035-C4BC80387CEE}"/>
    <cellStyle name="Comma 4 3 3 6 3" xfId="10392" xr:uid="{1ED5A9B0-3CD2-4D30-AC65-8DFA91CEF9CF}"/>
    <cellStyle name="Comma 4 3 3 6 3 2" xfId="43009" xr:uid="{D174C707-AC24-40DC-BCB1-5762A0EAD491}"/>
    <cellStyle name="Comma 4 3 3 6 3 3" xfId="30381" xr:uid="{9C24FC93-9043-4A18-BF73-571017E0A6B2}"/>
    <cellStyle name="Comma 4 3 3 6 4" xfId="17752" xr:uid="{74182E6F-1B5E-42D5-9A9C-AA95263629A9}"/>
    <cellStyle name="Comma 4 3 3 6 4 2" xfId="36728" xr:uid="{56F7592F-39C9-490B-9CAB-5101AA71AB5C}"/>
    <cellStyle name="Comma 4 3 3 6 5" xfId="24088" xr:uid="{EE068DF3-06CC-4984-B8E5-F90BD0E2BB5F}"/>
    <cellStyle name="Comma 4 3 3 7" xfId="5634" xr:uid="{3C017DE9-9AD0-4DF9-B1E3-F6AB09700307}"/>
    <cellStyle name="Comma 4 3 3 7 2" xfId="12999" xr:uid="{13B886AB-5589-4277-AFBD-853C48A8FD47}"/>
    <cellStyle name="Comma 4 3 3 7 2 2" xfId="45617" xr:uid="{4915B62D-373D-4969-8F9B-0FF5ABDB8540}"/>
    <cellStyle name="Comma 4 3 3 7 2 3" xfId="32989" xr:uid="{01FAA845-2E81-4C54-BE2A-EC0F31668571}"/>
    <cellStyle name="Comma 4 3 3 7 3" xfId="20359" xr:uid="{273E53E2-AD8D-4328-BB60-508E32B0FA6F}"/>
    <cellStyle name="Comma 4 3 3 7 3 2" xfId="39336" xr:uid="{66733951-4282-4772-A8FD-6068785584A1}"/>
    <cellStyle name="Comma 4 3 3 7 4" xfId="26696" xr:uid="{25F0439F-886A-4764-8576-B7BAFC20C5DB}"/>
    <cellStyle name="Comma 4 3 3 8" xfId="1970" xr:uid="{AF0FA0E6-38FC-480D-AB0C-EE3ED14E5011}"/>
    <cellStyle name="Comma 4 3 3 8 2" xfId="9507" xr:uid="{023B0127-DDD1-4DE5-BA1B-E7D20BF427E7}"/>
    <cellStyle name="Comma 4 3 3 8 2 2" xfId="42008" xr:uid="{9885C530-7CA5-4DB0-90FB-F7CC4FDF14F9}"/>
    <cellStyle name="Comma 4 3 3 8 3" xfId="16867" xr:uid="{F2F17308-2A02-4D0C-807D-98F45E39B341}"/>
    <cellStyle name="Comma 4 3 3 8 4" xfId="29373" xr:uid="{11C5991A-E215-4793-8945-3BE470C8AD4B}"/>
    <cellStyle name="Comma 4 3 3 9" xfId="8283" xr:uid="{A5F5B940-3F73-430C-8399-0B7D1E36C42E}"/>
    <cellStyle name="Comma 4 3 3 9 2" xfId="15648" xr:uid="{9F51F6CF-1E28-4303-9801-F6064CD65C66}"/>
    <cellStyle name="Comma 4 3 3 9 2 2" xfId="42124" xr:uid="{F70405CE-7858-4F3F-8742-149C8435B1D2}"/>
    <cellStyle name="Comma 4 3 3 9 3" xfId="23008" xr:uid="{97F03D6F-1569-4FEE-9527-ED05DAA57FF1}"/>
    <cellStyle name="Comma 4 3 3 9 4" xfId="29496" xr:uid="{84A269BF-4B8C-4607-B239-6DFE4F13DE7F}"/>
    <cellStyle name="Comma 4 3 4" xfId="456" xr:uid="{CCE647FA-A131-46A3-8912-DF06F239ED08}"/>
    <cellStyle name="Comma 4 3 4 10" xfId="1555" xr:uid="{D451B3DE-5F51-489D-B17B-B74300CCF0E1}"/>
    <cellStyle name="Comma 4 3 4 10 2" xfId="9169" xr:uid="{27741596-321C-4D9D-B0CC-391CBD0BF5F9}"/>
    <cellStyle name="Comma 4 3 4 10 3" xfId="16529" xr:uid="{69C2E4C9-0534-4EA6-99FE-60B477FEA557}"/>
    <cellStyle name="Comma 4 3 4 10 4" xfId="36012" xr:uid="{598FB78E-E273-465A-AF29-08D2655F7285}"/>
    <cellStyle name="Comma 4 3 4 11" xfId="8519" xr:uid="{AC93AC1C-3B8B-4316-B49C-25431A50FB27}"/>
    <cellStyle name="Comma 4 3 4 12" xfId="15879" xr:uid="{2D9BEBBA-9BB9-4A1E-9AA1-EC1CD7AB46F7}"/>
    <cellStyle name="Comma 4 3 4 13" xfId="23400" xr:uid="{94FDACB7-7661-49AF-9048-30B5CF9EE434}"/>
    <cellStyle name="Comma 4 3 4 2" xfId="1115" xr:uid="{902CFB32-CFC9-4EF4-8DC9-FA0B111CE44F}"/>
    <cellStyle name="Comma 4 3 4 2 2" xfId="2925" xr:uid="{8943A43D-EC52-48A9-BD8D-A9CB4F3443E5}"/>
    <cellStyle name="Comma 4 3 4 2 2 2" xfId="4657" xr:uid="{882AC069-C387-4680-88A4-C48E958DC239}"/>
    <cellStyle name="Comma 4 3 4 2 2 2 2" xfId="8155" xr:uid="{D4D0D2F5-A428-4B1C-9178-00EFE1C277FC}"/>
    <cellStyle name="Comma 4 3 4 2 2 2 2 2" xfId="15520" xr:uid="{32750332-7718-4B91-ACAD-6EFEBCF414C4}"/>
    <cellStyle name="Comma 4 3 4 2 2 2 2 2 2" xfId="48138" xr:uid="{8AC74725-B50F-4F02-9EFB-1EB495BDE17E}"/>
    <cellStyle name="Comma 4 3 4 2 2 2 2 2 3" xfId="35510" xr:uid="{61F9C053-222F-4384-AA27-434821251E2D}"/>
    <cellStyle name="Comma 4 3 4 2 2 2 2 3" xfId="22880" xr:uid="{EB6890BB-1F7D-4CE1-945A-E8C6104437E7}"/>
    <cellStyle name="Comma 4 3 4 2 2 2 2 3 2" xfId="41857" xr:uid="{0E085B95-2749-4525-8F06-CFCE1910FA00}"/>
    <cellStyle name="Comma 4 3 4 2 2 2 2 4" xfId="29217" xr:uid="{60E0986A-FE72-410A-803D-CE46F0740DEE}"/>
    <cellStyle name="Comma 4 3 4 2 2 2 3" xfId="5537" xr:uid="{FD972905-E401-4028-99B9-223C77EA68B9}"/>
    <cellStyle name="Comma 4 3 4 2 2 2 3 2" xfId="12902" xr:uid="{26641063-3B14-411A-8837-603B116F78CD}"/>
    <cellStyle name="Comma 4 3 4 2 2 2 3 2 2" xfId="45520" xr:uid="{B193BC49-D5BB-4CEB-B37C-5E6520701DE7}"/>
    <cellStyle name="Comma 4 3 4 2 2 2 3 2 3" xfId="32892" xr:uid="{123133A8-9A8E-43DE-A5F2-4189800722C1}"/>
    <cellStyle name="Comma 4 3 4 2 2 2 3 3" xfId="20262" xr:uid="{E8C3014D-7541-47F1-8192-9D2482475AF8}"/>
    <cellStyle name="Comma 4 3 4 2 2 2 3 3 2" xfId="39239" xr:uid="{70EEF2D0-4E96-4AE5-9688-778F67C0E938}"/>
    <cellStyle name="Comma 4 3 4 2 2 2 3 4" xfId="26599" xr:uid="{CB2E1534-0930-4DD0-9B08-2FBE222A2FC6}"/>
    <cellStyle name="Comma 4 3 4 2 2 2 4" xfId="12023" xr:uid="{A9000D02-5A72-4A74-8D99-4E5B202DED59}"/>
    <cellStyle name="Comma 4 3 4 2 2 2 4 2" xfId="44641" xr:uid="{259078B6-EB1B-4B95-AA23-19FBDB13063D}"/>
    <cellStyle name="Comma 4 3 4 2 2 2 4 3" xfId="32013" xr:uid="{4F0B064A-53F0-4132-AEAC-714FC59B85B9}"/>
    <cellStyle name="Comma 4 3 4 2 2 2 5" xfId="19383" xr:uid="{26CC6C89-F765-48DE-9183-A9DDF0DE34A0}"/>
    <cellStyle name="Comma 4 3 4 2 2 2 5 2" xfId="38360" xr:uid="{2558A340-D2DF-4BE6-96C3-4071A85AB312}"/>
    <cellStyle name="Comma 4 3 4 2 2 2 6" xfId="25720" xr:uid="{90CECDE9-F03B-4C7E-947A-0B5AB5401E73}"/>
    <cellStyle name="Comma 4 3 4 2 2 3" xfId="3801" xr:uid="{4456AA58-6373-4EF1-91EC-9F8EF95A1B83}"/>
    <cellStyle name="Comma 4 3 4 2 2 3 2" xfId="7298" xr:uid="{DD48B32D-1F86-461A-B636-771902C1BD79}"/>
    <cellStyle name="Comma 4 3 4 2 2 3 2 2" xfId="14663" xr:uid="{5950B171-6D13-4F7D-92E4-DFF15589670A}"/>
    <cellStyle name="Comma 4 3 4 2 2 3 2 2 2" xfId="47281" xr:uid="{E86E7A5E-A268-4E05-B1E9-24C7D7474883}"/>
    <cellStyle name="Comma 4 3 4 2 2 3 2 2 3" xfId="34653" xr:uid="{0FC32653-81A7-4DCC-B3E7-8A490EFC54FC}"/>
    <cellStyle name="Comma 4 3 4 2 2 3 2 3" xfId="22023" xr:uid="{3AEDACBC-323C-4FC6-8D00-77AC22F09E64}"/>
    <cellStyle name="Comma 4 3 4 2 2 3 2 3 2" xfId="41000" xr:uid="{A09AB9A9-AB89-4435-AAC9-9DFE25D6C602}"/>
    <cellStyle name="Comma 4 3 4 2 2 3 2 4" xfId="28360" xr:uid="{6968C795-31C8-4504-89A0-7203DB418A4C}"/>
    <cellStyle name="Comma 4 3 4 2 2 3 3" xfId="11167" xr:uid="{7FC79963-57B4-426C-8DA4-EFE888F37D76}"/>
    <cellStyle name="Comma 4 3 4 2 2 3 3 2" xfId="43784" xr:uid="{C3521754-6C7A-4FE6-96CD-FE842AE561AF}"/>
    <cellStyle name="Comma 4 3 4 2 2 3 3 3" xfId="31156" xr:uid="{46DB2556-A978-4530-A08E-271DFF7B5BE2}"/>
    <cellStyle name="Comma 4 3 4 2 2 3 4" xfId="18527" xr:uid="{2D38BE64-D573-4809-B55A-F760868270F5}"/>
    <cellStyle name="Comma 4 3 4 2 2 3 4 2" xfId="37503" xr:uid="{2AF77B7D-1F88-462B-BE8F-F0A1313D152A}"/>
    <cellStyle name="Comma 4 3 4 2 2 3 5" xfId="24863" xr:uid="{FD880E7D-4FE7-408C-B5B4-C68137E223D0}"/>
    <cellStyle name="Comma 4 3 4 2 2 4" xfId="6422" xr:uid="{2B4AD7D9-9FBF-4DA4-A87F-B6EFB2F1A45E}"/>
    <cellStyle name="Comma 4 3 4 2 2 4 2" xfId="13787" xr:uid="{0FE50EB5-40F4-4F6F-B879-2DC571ED4D48}"/>
    <cellStyle name="Comma 4 3 4 2 2 4 2 2" xfId="46405" xr:uid="{F039BE36-B0C1-4D7E-B53D-84B8A7BA4026}"/>
    <cellStyle name="Comma 4 3 4 2 2 4 2 3" xfId="33777" xr:uid="{F5BF60BA-158F-4A3F-A0B6-4C4433A8E223}"/>
    <cellStyle name="Comma 4 3 4 2 2 4 3" xfId="21147" xr:uid="{DC41F3E7-8B7F-4F0D-BAB4-AC7C90FD7EFC}"/>
    <cellStyle name="Comma 4 3 4 2 2 4 3 2" xfId="40124" xr:uid="{E656F567-A05A-4E6A-9BD7-B7F7DC788E1A}"/>
    <cellStyle name="Comma 4 3 4 2 2 4 4" xfId="27484" xr:uid="{2AE7E215-BCBF-414F-8950-F1235F8CD6E6}"/>
    <cellStyle name="Comma 4 3 4 2 2 5" xfId="10293" xr:uid="{11A17D0C-7FA1-48CE-BFF5-106C20E16683}"/>
    <cellStyle name="Comma 4 3 4 2 2 5 2" xfId="42908" xr:uid="{42E77A8C-9173-4518-94D5-B4B876388B81}"/>
    <cellStyle name="Comma 4 3 4 2 2 5 3" xfId="30280" xr:uid="{376FD01A-CD37-440E-B32E-ED817629B067}"/>
    <cellStyle name="Comma 4 3 4 2 2 6" xfId="17653" xr:uid="{F28FECB4-2E09-4F2B-A831-E7FD281C3513}"/>
    <cellStyle name="Comma 4 3 4 2 2 6 2" xfId="36627" xr:uid="{9A065B4D-76DB-450A-920C-592F324F1EB6}"/>
    <cellStyle name="Comma 4 3 4 2 2 7" xfId="23987" xr:uid="{A3593DF0-50FF-404A-8938-7466F0A71CA0}"/>
    <cellStyle name="Comma 4 3 4 2 3" xfId="8216" xr:uid="{EB795299-87C5-49ED-9AD9-547ADA8CED86}"/>
    <cellStyle name="Comma 4 3 4 2 3 2" xfId="15581" xr:uid="{3C8590DB-DA82-4EB7-898C-DD06F81D0819}"/>
    <cellStyle name="Comma 4 3 4 2 3 2 2" xfId="48199" xr:uid="{C9519ED4-76D9-4ED4-9B78-8D37A82F978B}"/>
    <cellStyle name="Comma 4 3 4 2 3 2 3" xfId="35571" xr:uid="{5C7B078E-B110-478C-9CA8-1CFCCD138040}"/>
    <cellStyle name="Comma 4 3 4 2 3 3" xfId="22941" xr:uid="{6C0D8CF2-9E59-45A7-BCF8-911DD0AF6EE0}"/>
    <cellStyle name="Comma 4 3 4 2 3 3 2" xfId="41918" xr:uid="{581A8C1C-3169-4A36-B88C-1C602932438D}"/>
    <cellStyle name="Comma 4 3 4 2 3 4" xfId="29278" xr:uid="{5EE39C88-83BA-4A10-B522-40966CAD29F0}"/>
    <cellStyle name="Comma 4 3 4 2 4" xfId="2438" xr:uid="{AB03EB71-982E-4892-BFD8-F8AF23066ACB}"/>
    <cellStyle name="Comma 4 3 4 2 4 2" xfId="9852" xr:uid="{CD257DD9-2C80-46A6-A47E-E2D63BAFAB15}"/>
    <cellStyle name="Comma 4 3 4 2 4 2 2" xfId="42466" xr:uid="{071CF328-1A8C-48B2-8BD2-CA20BAC74AB4}"/>
    <cellStyle name="Comma 4 3 4 2 4 3" xfId="17212" xr:uid="{89AE6097-60BF-47C2-8B5C-45D8CD9CD536}"/>
    <cellStyle name="Comma 4 3 4 2 4 4" xfId="29838" xr:uid="{984AE1E9-7E8F-42E3-AF77-25D3FBBE36BB}"/>
    <cellStyle name="Comma 4 3 4 2 5" xfId="1813" xr:uid="{0AE6D32E-8FB5-4681-89A0-F2BB4A871776}"/>
    <cellStyle name="Comma 4 3 4 2 5 2" xfId="9350" xr:uid="{BC0269B7-9B93-4F12-AEC1-B839F57EC66E}"/>
    <cellStyle name="Comma 4 3 4 2 5 3" xfId="16710" xr:uid="{1FA3B5D5-C7BE-4E0C-991E-55D822137E92}"/>
    <cellStyle name="Comma 4 3 4 2 5 4" xfId="36155" xr:uid="{29180F68-3C11-4FD8-8B6B-2AC97432E463}"/>
    <cellStyle name="Comma 4 3 4 2 6" xfId="8958" xr:uid="{B9F24EF7-D796-4632-844B-A3129233BADB}"/>
    <cellStyle name="Comma 4 3 4 2 7" xfId="16318" xr:uid="{A4C3A793-B2AB-4141-8ED7-AD30D351A5DA}"/>
    <cellStyle name="Comma 4 3 4 2 8" xfId="23541" xr:uid="{90DFB726-CE36-4D07-A6C8-4352C78E6AF9}"/>
    <cellStyle name="Comma 4 3 4 3" xfId="819" xr:uid="{B75B5C9C-994D-45CF-A63B-CE244453E0B2}"/>
    <cellStyle name="Comma 4 3 4 3 10" xfId="23646" xr:uid="{F5DEAA58-873F-427B-9B53-ACBA9F0F6690}"/>
    <cellStyle name="Comma 4 3 4 3 2" xfId="2949" xr:uid="{B485D3BC-190A-418D-BE81-5C6BCDB09027}"/>
    <cellStyle name="Comma 4 3 4 3 2 2" xfId="4680" xr:uid="{F71769FE-3138-4444-BF9E-D6C7D9BA68EE}"/>
    <cellStyle name="Comma 4 3 4 3 2 2 2" xfId="8178" xr:uid="{B1DA16C7-4BE5-4010-8544-72B19A33C9EE}"/>
    <cellStyle name="Comma 4 3 4 3 2 2 2 2" xfId="15543" xr:uid="{DC300978-2BA3-48F2-9039-194471AABF68}"/>
    <cellStyle name="Comma 4 3 4 3 2 2 2 2 2" xfId="48161" xr:uid="{0329FE68-A635-41AE-8FB2-35397A6D79A2}"/>
    <cellStyle name="Comma 4 3 4 3 2 2 2 2 3" xfId="35533" xr:uid="{51CCFDD7-4FA6-47B2-A5E7-6A1BF55C61BD}"/>
    <cellStyle name="Comma 4 3 4 3 2 2 2 3" xfId="22903" xr:uid="{7117FA06-9F3A-4642-A78D-D3B877CDD4AF}"/>
    <cellStyle name="Comma 4 3 4 3 2 2 2 3 2" xfId="41880" xr:uid="{473F0220-3414-490D-B8DD-86E72AC87A53}"/>
    <cellStyle name="Comma 4 3 4 3 2 2 2 4" xfId="29240" xr:uid="{991AC69C-B7EF-4209-A25D-798BB6AF0616}"/>
    <cellStyle name="Comma 4 3 4 3 2 2 3" xfId="5561" xr:uid="{A20C1DEB-8022-4714-B184-6B53E74E9EFB}"/>
    <cellStyle name="Comma 4 3 4 3 2 2 3 2" xfId="12926" xr:uid="{EFD15675-73F8-45A4-9A3F-FCEC39E48089}"/>
    <cellStyle name="Comma 4 3 4 3 2 2 3 2 2" xfId="45544" xr:uid="{DB6BBBFF-41F6-44CB-9871-D3EF8452015B}"/>
    <cellStyle name="Comma 4 3 4 3 2 2 3 2 3" xfId="32916" xr:uid="{0B4A734D-2000-4252-819A-EBDBD047E74F}"/>
    <cellStyle name="Comma 4 3 4 3 2 2 3 3" xfId="20286" xr:uid="{42CA3671-E582-4913-BD12-28FEC2A57DFC}"/>
    <cellStyle name="Comma 4 3 4 3 2 2 3 3 2" xfId="39263" xr:uid="{07D89BDF-3F7E-41FD-AA5D-9123CAA51E82}"/>
    <cellStyle name="Comma 4 3 4 3 2 2 3 4" xfId="26623" xr:uid="{07798265-72A4-4CE6-8163-9FBE84C8FBB4}"/>
    <cellStyle name="Comma 4 3 4 3 2 2 4" xfId="12046" xr:uid="{C225CB63-0020-4CD7-B069-EA47B017C87C}"/>
    <cellStyle name="Comma 4 3 4 3 2 2 4 2" xfId="44664" xr:uid="{A5641627-6308-4226-85D7-B77060E6E4F7}"/>
    <cellStyle name="Comma 4 3 4 3 2 2 4 3" xfId="32036" xr:uid="{B9C3D717-951F-4FA0-A24F-F794B27FDE78}"/>
    <cellStyle name="Comma 4 3 4 3 2 2 5" xfId="19406" xr:uid="{8ADEBB6E-0706-4AD6-828C-0AB0ADF2688E}"/>
    <cellStyle name="Comma 4 3 4 3 2 2 5 2" xfId="38383" xr:uid="{EDE46B06-F037-4FF8-B22B-6D0E211D093A}"/>
    <cellStyle name="Comma 4 3 4 3 2 2 6" xfId="25743" xr:uid="{75DC8944-54F0-49A2-BCDF-316BAF121315}"/>
    <cellStyle name="Comma 4 3 4 3 2 3" xfId="3821" xr:uid="{BBFB3C97-CC5E-4576-B45C-A00244FB8F44}"/>
    <cellStyle name="Comma 4 3 4 3 2 3 2" xfId="7318" xr:uid="{863A1C19-8368-4A4B-AC79-35F0C041413F}"/>
    <cellStyle name="Comma 4 3 4 3 2 3 2 2" xfId="14683" xr:uid="{DBC8E1DC-9341-40D4-8182-7DD88458E53C}"/>
    <cellStyle name="Comma 4 3 4 3 2 3 2 2 2" xfId="47301" xr:uid="{9AE417C5-649A-4257-93BC-CBA79B9F5D72}"/>
    <cellStyle name="Comma 4 3 4 3 2 3 2 2 3" xfId="34673" xr:uid="{C3F628E8-0A54-4A3C-9898-4133691785E8}"/>
    <cellStyle name="Comma 4 3 4 3 2 3 2 3" xfId="22043" xr:uid="{A47878C0-3909-4DF5-BC7D-E415B9B0546A}"/>
    <cellStyle name="Comma 4 3 4 3 2 3 2 3 2" xfId="41020" xr:uid="{0EEB4473-33C5-48BA-B94B-836E26B9B47F}"/>
    <cellStyle name="Comma 4 3 4 3 2 3 2 4" xfId="28380" xr:uid="{526D0ECF-112B-4E8D-943F-16D756AF3435}"/>
    <cellStyle name="Comma 4 3 4 3 2 3 3" xfId="11187" xr:uid="{6B4DD7A4-6FD5-41B2-BA64-CFCDD65B9596}"/>
    <cellStyle name="Comma 4 3 4 3 2 3 3 2" xfId="43804" xr:uid="{88435E6C-A883-4213-B6B1-3EFBE30C0A16}"/>
    <cellStyle name="Comma 4 3 4 3 2 3 3 3" xfId="31176" xr:uid="{D6E8B021-5270-4E5B-951F-5A0C8B36771F}"/>
    <cellStyle name="Comma 4 3 4 3 2 3 4" xfId="18547" xr:uid="{2324FDB6-D9D2-442C-B175-14382A70A211}"/>
    <cellStyle name="Comma 4 3 4 3 2 3 4 2" xfId="37523" xr:uid="{711075C1-3206-46B3-945C-FA1A1F6B00D7}"/>
    <cellStyle name="Comma 4 3 4 3 2 3 5" xfId="24883" xr:uid="{10C19D39-9047-4AD2-93F0-3194669543FB}"/>
    <cellStyle name="Comma 4 3 4 3 2 4" xfId="6446" xr:uid="{0945E22E-562D-4D29-A2F6-4165D9135E1B}"/>
    <cellStyle name="Comma 4 3 4 3 2 4 2" xfId="13811" xr:uid="{B60B9B98-5FB3-4A3D-BB4F-C43B0211CA6E}"/>
    <cellStyle name="Comma 4 3 4 3 2 4 2 2" xfId="46429" xr:uid="{55A98D50-1EEC-4512-A9EF-0CC06988F1CC}"/>
    <cellStyle name="Comma 4 3 4 3 2 4 2 3" xfId="33801" xr:uid="{016CBA85-3E37-40B7-9DC7-0F00C1B6E522}"/>
    <cellStyle name="Comma 4 3 4 3 2 4 3" xfId="21171" xr:uid="{401CB253-9A87-4AB1-A2EE-2E4A7A917C27}"/>
    <cellStyle name="Comma 4 3 4 3 2 4 3 2" xfId="40148" xr:uid="{F58A9329-24E8-419A-AE4D-67E2F660F4F9}"/>
    <cellStyle name="Comma 4 3 4 3 2 4 4" xfId="27508" xr:uid="{CD4F79C1-0C77-4970-BBAB-CA1610FC880A}"/>
    <cellStyle name="Comma 4 3 4 3 2 5" xfId="10315" xr:uid="{B8F9E225-2D03-41E8-8318-DE31A210D505}"/>
    <cellStyle name="Comma 4 3 4 3 2 5 2" xfId="42932" xr:uid="{3BE09AD2-B17A-4075-A584-D6D2B5B3B93E}"/>
    <cellStyle name="Comma 4 3 4 3 2 5 3" xfId="30304" xr:uid="{3BE83640-6AF9-4722-AD14-B2FEF789A311}"/>
    <cellStyle name="Comma 4 3 4 3 2 6" xfId="17675" xr:uid="{C9759535-FCD6-4C2B-9600-CBF2F53C938D}"/>
    <cellStyle name="Comma 4 3 4 3 2 6 2" xfId="36651" xr:uid="{0A16C4AD-78ED-4B87-9AC9-EA455E641D91}"/>
    <cellStyle name="Comma 4 3 4 3 2 7" xfId="24011" xr:uid="{20C7BFEA-1B4F-4815-9D19-5AAD97CCB566}"/>
    <cellStyle name="Comma 4 3 4 3 3" xfId="4316" xr:uid="{9F1C5FBC-7FFE-4AC7-8334-103862E862CE}"/>
    <cellStyle name="Comma 4 3 4 3 3 2" xfId="7814" xr:uid="{C9AD3585-BA63-47BA-B5EE-B39E650A8434}"/>
    <cellStyle name="Comma 4 3 4 3 3 2 2" xfId="15179" xr:uid="{48C3E3E4-073A-4438-AA84-E189583BBF9D}"/>
    <cellStyle name="Comma 4 3 4 3 3 2 2 2" xfId="47797" xr:uid="{CFF0414F-BA74-47B7-A775-F9DB9E06B22A}"/>
    <cellStyle name="Comma 4 3 4 3 3 2 2 3" xfId="35169" xr:uid="{6DFBBD00-EBBC-4C27-8E0B-1E965145349A}"/>
    <cellStyle name="Comma 4 3 4 3 3 2 3" xfId="22539" xr:uid="{3DCD7B06-2061-4D51-A505-2C27F50C9703}"/>
    <cellStyle name="Comma 4 3 4 3 3 2 3 2" xfId="41516" xr:uid="{A1CACE0D-713E-4F04-9BEC-A652177D72CC}"/>
    <cellStyle name="Comma 4 3 4 3 3 2 4" xfId="28876" xr:uid="{99395BE0-BBCC-480E-BCD4-DDAF0586ACAF}"/>
    <cellStyle name="Comma 4 3 4 3 3 3" xfId="5196" xr:uid="{6A0D3E7E-432E-4842-91DF-F4CFA4C86D2C}"/>
    <cellStyle name="Comma 4 3 4 3 3 3 2" xfId="12561" xr:uid="{FDB8102B-48E3-48BB-93E1-3C7E7D27D875}"/>
    <cellStyle name="Comma 4 3 4 3 3 3 2 2" xfId="45179" xr:uid="{318BDC92-2545-4227-9887-BDFAED5AED4B}"/>
    <cellStyle name="Comma 4 3 4 3 3 3 2 3" xfId="32551" xr:uid="{C47447C8-D4C7-4C1A-B893-F912E475AC7E}"/>
    <cellStyle name="Comma 4 3 4 3 3 3 3" xfId="19921" xr:uid="{120583F6-8F1D-41EB-9F19-10E65D49316D}"/>
    <cellStyle name="Comma 4 3 4 3 3 3 3 2" xfId="38898" xr:uid="{48A01056-0B1B-44EB-8492-F34EE8AD19E2}"/>
    <cellStyle name="Comma 4 3 4 3 3 3 4" xfId="26258" xr:uid="{BA38A89D-6F09-4092-96D5-21906EAB88B4}"/>
    <cellStyle name="Comma 4 3 4 3 3 4" xfId="11682" xr:uid="{0BAE3404-28ED-4458-B66E-59B34119466F}"/>
    <cellStyle name="Comma 4 3 4 3 3 4 2" xfId="44300" xr:uid="{A340C6E5-5522-4595-B6DD-A98F2B753365}"/>
    <cellStyle name="Comma 4 3 4 3 3 4 3" xfId="31672" xr:uid="{3821B4CF-046C-493B-B176-C53A3C414D4B}"/>
    <cellStyle name="Comma 4 3 4 3 3 5" xfId="19042" xr:uid="{F018046F-EACF-4A0C-8170-45DCCE88C0BE}"/>
    <cellStyle name="Comma 4 3 4 3 3 5 2" xfId="38019" xr:uid="{919DE7A2-0EFC-4102-B36F-065C622E5D9E}"/>
    <cellStyle name="Comma 4 3 4 3 3 6" xfId="25379" xr:uid="{8230E056-BD86-4303-A01A-B815FBA7EEDE}"/>
    <cellStyle name="Comma 4 3 4 3 4" xfId="3466" xr:uid="{D5B0ABCD-967B-4753-908B-7DD8825AE6CB}"/>
    <cellStyle name="Comma 4 3 4 3 4 2" xfId="6963" xr:uid="{19F7D198-AB94-4B66-967C-B6F636997941}"/>
    <cellStyle name="Comma 4 3 4 3 4 2 2" xfId="14328" xr:uid="{770789F5-D46B-4C42-B495-45D6D44E735F}"/>
    <cellStyle name="Comma 4 3 4 3 4 2 2 2" xfId="46946" xr:uid="{896C77CD-8F16-4CC9-A3AF-164DD21FF141}"/>
    <cellStyle name="Comma 4 3 4 3 4 2 2 3" xfId="34318" xr:uid="{9E581B32-10DF-4956-BD9C-53D4406C18EA}"/>
    <cellStyle name="Comma 4 3 4 3 4 2 3" xfId="21688" xr:uid="{01F4B63E-C088-4745-85C6-C864601288B9}"/>
    <cellStyle name="Comma 4 3 4 3 4 2 3 2" xfId="40665" xr:uid="{BF713AE2-E18B-4166-9443-020909E3DF2A}"/>
    <cellStyle name="Comma 4 3 4 3 4 2 4" xfId="28025" xr:uid="{53558E0E-F7FE-4F9A-968A-B8B17C67B81D}"/>
    <cellStyle name="Comma 4 3 4 3 4 3" xfId="10832" xr:uid="{CA909B47-466F-48DD-BA57-BFC3BF5414B9}"/>
    <cellStyle name="Comma 4 3 4 3 4 3 2" xfId="43449" xr:uid="{914588B3-57FB-40F2-A57A-8545EC337C2F}"/>
    <cellStyle name="Comma 4 3 4 3 4 3 3" xfId="30821" xr:uid="{1CEF6D61-3680-4809-AB1E-7316B4655980}"/>
    <cellStyle name="Comma 4 3 4 3 4 4" xfId="18192" xr:uid="{B670E2B6-95D3-4539-832F-5FAE06C59CDC}"/>
    <cellStyle name="Comma 4 3 4 3 4 4 2" xfId="37168" xr:uid="{8F6B12D1-1910-4C7E-94E3-CEE3CC109C2A}"/>
    <cellStyle name="Comma 4 3 4 3 4 5" xfId="24528" xr:uid="{BB61D9A2-DE9E-4C33-8ABA-6FFCEA83A45A}"/>
    <cellStyle name="Comma 4 3 4 3 5" xfId="6081" xr:uid="{F9308BF7-8126-47D1-A913-D427D3CF539C}"/>
    <cellStyle name="Comma 4 3 4 3 5 2" xfId="13446" xr:uid="{B2E6E68B-0E25-451F-ADC2-B1604E1C04F8}"/>
    <cellStyle name="Comma 4 3 4 3 5 2 2" xfId="46064" xr:uid="{58CAE494-0AD0-4EAE-A984-52D96BC63F87}"/>
    <cellStyle name="Comma 4 3 4 3 5 2 3" xfId="33436" xr:uid="{25E8BC2A-E44A-4AAB-990B-5ECFA071CD13}"/>
    <cellStyle name="Comma 4 3 4 3 5 3" xfId="20806" xr:uid="{D63CB3D8-868A-4051-9E47-E78736C1C2D4}"/>
    <cellStyle name="Comma 4 3 4 3 5 3 2" xfId="39783" xr:uid="{717B3C3F-121A-4F4E-B378-7C6976C5B0E4}"/>
    <cellStyle name="Comma 4 3 4 3 5 4" xfId="27143" xr:uid="{1F2C46E6-8E0D-4D89-AFA9-292FB0ECB6AA}"/>
    <cellStyle name="Comma 4 3 4 3 6" xfId="2569" xr:uid="{D56795D3-DDA7-4C14-BF80-9509B5B2BEE2}"/>
    <cellStyle name="Comma 4 3 4 3 6 2" xfId="9953" xr:uid="{82861077-18FF-49DA-B78A-B237B2B3E8BA}"/>
    <cellStyle name="Comma 4 3 4 3 6 2 2" xfId="42567" xr:uid="{FCED83B7-B59F-4B5E-A716-114D93723297}"/>
    <cellStyle name="Comma 4 3 4 3 6 3" xfId="17313" xr:uid="{5D7EA55A-442A-4372-8300-4C84E9163538}"/>
    <cellStyle name="Comma 4 3 4 3 6 4" xfId="29939" xr:uid="{1DE35DB2-5926-4460-987C-4232BAA0D3BA}"/>
    <cellStyle name="Comma 4 3 4 3 7" xfId="1909" xr:uid="{E99CC82C-CAE2-4EBA-8D62-090A36442496}"/>
    <cellStyle name="Comma 4 3 4 3 7 2" xfId="9446" xr:uid="{76055A80-4CAB-4881-997B-9CC4D2335FD9}"/>
    <cellStyle name="Comma 4 3 4 3 7 3" xfId="16806" xr:uid="{984C7A6B-FB8E-4221-9D6C-4B88CAB75F96}"/>
    <cellStyle name="Comma 4 3 4 3 7 4" xfId="36275" xr:uid="{3545C8E9-497C-4094-9DC1-7E18C19DD7D5}"/>
    <cellStyle name="Comma 4 3 4 3 8" xfId="8688" xr:uid="{ECA9E769-4D1C-4BAD-B660-6CFFA27C8D75}"/>
    <cellStyle name="Comma 4 3 4 3 9" xfId="16048" xr:uid="{B44F8920-B0BE-419C-8E5A-F476B1853C81}"/>
    <cellStyle name="Comma 4 3 4 4" xfId="2784" xr:uid="{4717EA28-603A-4A9A-BE46-7A6013787F44}"/>
    <cellStyle name="Comma 4 3 4 4 2" xfId="4516" xr:uid="{BF962262-E281-43E0-A22D-2EB1EF431713}"/>
    <cellStyle name="Comma 4 3 4 4 2 2" xfId="8014" xr:uid="{AEF5E9EE-807E-4B68-811C-1D1E2F8043A6}"/>
    <cellStyle name="Comma 4 3 4 4 2 2 2" xfId="15379" xr:uid="{B40E9632-96E4-4BCB-A0A2-82DC98E804A4}"/>
    <cellStyle name="Comma 4 3 4 4 2 2 2 2" xfId="47997" xr:uid="{7395373A-4E02-4819-9563-19DF644E5D79}"/>
    <cellStyle name="Comma 4 3 4 4 2 2 2 3" xfId="35369" xr:uid="{D8A7F48F-5A5E-4542-A87C-53D4A286CF66}"/>
    <cellStyle name="Comma 4 3 4 4 2 2 3" xfId="22739" xr:uid="{AA8C6FAD-0478-40F3-B3FA-3A84A4E746A9}"/>
    <cellStyle name="Comma 4 3 4 4 2 2 3 2" xfId="41716" xr:uid="{6E753E23-EA9D-404F-8711-79D1D2E7D4DA}"/>
    <cellStyle name="Comma 4 3 4 4 2 2 4" xfId="29076" xr:uid="{501046C5-F727-4F1B-9F3B-71EE1AC5AE3B}"/>
    <cellStyle name="Comma 4 3 4 4 2 3" xfId="5396" xr:uid="{CC626B1E-4C98-4B61-9778-A7229B417CF1}"/>
    <cellStyle name="Comma 4 3 4 4 2 3 2" xfId="12761" xr:uid="{3785B30C-3061-4854-BA65-E55A2692C87F}"/>
    <cellStyle name="Comma 4 3 4 4 2 3 2 2" xfId="45379" xr:uid="{B5E94183-147C-41C6-8B13-767E242BC4B2}"/>
    <cellStyle name="Comma 4 3 4 4 2 3 2 3" xfId="32751" xr:uid="{A305D6C5-DC5A-49D9-8CAA-96B056E83DF6}"/>
    <cellStyle name="Comma 4 3 4 4 2 3 3" xfId="20121" xr:uid="{5D7E3A2A-FAF6-4229-9CE6-C2B568758ED9}"/>
    <cellStyle name="Comma 4 3 4 4 2 3 3 2" xfId="39098" xr:uid="{8E5D10D4-82D8-486C-A473-1B31F6906A2D}"/>
    <cellStyle name="Comma 4 3 4 4 2 3 4" xfId="26458" xr:uid="{46BBBE83-BF24-4B72-A2D9-0E556640F147}"/>
    <cellStyle name="Comma 4 3 4 4 2 4" xfId="11882" xr:uid="{6DD1D072-5B13-463A-8DBF-FE1336E5AB80}"/>
    <cellStyle name="Comma 4 3 4 4 2 4 2" xfId="44500" xr:uid="{8DFAEAE0-CA67-4198-8FBA-72AA1BAA0D7D}"/>
    <cellStyle name="Comma 4 3 4 4 2 4 3" xfId="31872" xr:uid="{B3613BC1-B86C-4582-9CE0-57F5365F4B3F}"/>
    <cellStyle name="Comma 4 3 4 4 2 5" xfId="19242" xr:uid="{E8FBE643-6444-4FA4-8045-2F81AF4AEB5D}"/>
    <cellStyle name="Comma 4 3 4 4 2 5 2" xfId="38219" xr:uid="{7041551F-3562-40A2-A608-E73496309BB0}"/>
    <cellStyle name="Comma 4 3 4 4 2 6" xfId="25579" xr:uid="{BE6A9862-72B4-4432-A84A-9B76CBCB1CF4}"/>
    <cellStyle name="Comma 4 3 4 4 3" xfId="3226" xr:uid="{8D0198D7-474F-409C-941B-566C457EB58E}"/>
    <cellStyle name="Comma 4 3 4 4 3 2" xfId="6723" xr:uid="{E0B0C32B-FB0A-4F11-A1F7-2CFF40B7C95F}"/>
    <cellStyle name="Comma 4 3 4 4 3 2 2" xfId="14088" xr:uid="{3041DAC9-0717-46B7-8C98-5813D5167138}"/>
    <cellStyle name="Comma 4 3 4 4 3 2 2 2" xfId="46706" xr:uid="{47A1FF6C-E9E9-4209-B6C0-08270CFCE001}"/>
    <cellStyle name="Comma 4 3 4 4 3 2 2 3" xfId="34078" xr:uid="{4C3B4B23-70ED-4531-B0E4-D67C080D9037}"/>
    <cellStyle name="Comma 4 3 4 4 3 2 3" xfId="21448" xr:uid="{14775574-316E-4851-BD79-5E82D42B9CDF}"/>
    <cellStyle name="Comma 4 3 4 4 3 2 3 2" xfId="40425" xr:uid="{B95262D7-837B-450B-B30E-64E4DD69C3F0}"/>
    <cellStyle name="Comma 4 3 4 4 3 2 4" xfId="27785" xr:uid="{18990C8C-C2DD-481B-923E-6CFA0CC1C935}"/>
    <cellStyle name="Comma 4 3 4 4 3 3" xfId="10592" xr:uid="{B04DC070-C84D-4A5F-9D9D-46477C4C7961}"/>
    <cellStyle name="Comma 4 3 4 4 3 3 2" xfId="43209" xr:uid="{F963CDE4-25CD-4CBC-8F6E-39A8C7A330EA}"/>
    <cellStyle name="Comma 4 3 4 4 3 3 3" xfId="30581" xr:uid="{6B1B1E7C-848A-4DC7-83CE-199DED3551ED}"/>
    <cellStyle name="Comma 4 3 4 4 3 4" xfId="17952" xr:uid="{B1F5B048-4B97-4533-9B99-8518410B59F6}"/>
    <cellStyle name="Comma 4 3 4 4 3 4 2" xfId="36928" xr:uid="{D39735E4-839E-41FF-9C22-1617DC10B095}"/>
    <cellStyle name="Comma 4 3 4 4 3 5" xfId="24288" xr:uid="{47C8DF4F-DA45-4F96-B830-ABC05A4ACEEC}"/>
    <cellStyle name="Comma 4 3 4 4 4" xfId="6281" xr:uid="{1A963582-2D56-46C4-BC18-928992EC9599}"/>
    <cellStyle name="Comma 4 3 4 4 4 2" xfId="13646" xr:uid="{D511C47B-679A-43F8-A1D5-18F5D4F82459}"/>
    <cellStyle name="Comma 4 3 4 4 4 2 2" xfId="46264" xr:uid="{CED46D04-9D59-4A8B-89C8-1C484E0B35EE}"/>
    <cellStyle name="Comma 4 3 4 4 4 2 3" xfId="33636" xr:uid="{071424E6-36A7-480F-986C-D51AF6231AE3}"/>
    <cellStyle name="Comma 4 3 4 4 4 3" xfId="21006" xr:uid="{D1F8C62B-E8D6-4C5F-9CB6-5C952D88DB5E}"/>
    <cellStyle name="Comma 4 3 4 4 4 3 2" xfId="39983" xr:uid="{1A316DDB-881A-4C03-AA0F-34EAB6A323C9}"/>
    <cellStyle name="Comma 4 3 4 4 4 4" xfId="27343" xr:uid="{7D5A29FA-A8A6-46A9-9CB6-6825B9D3D2E4}"/>
    <cellStyle name="Comma 4 3 4 4 5" xfId="10152" xr:uid="{6EFA8DCD-C918-4861-A01C-3BF1B5999FAA}"/>
    <cellStyle name="Comma 4 3 4 4 5 2" xfId="42767" xr:uid="{EC0FE164-6906-49F1-BCD6-D40D5745B44B}"/>
    <cellStyle name="Comma 4 3 4 4 5 3" xfId="30139" xr:uid="{1C27B5FD-FE5E-4031-AE5C-6130A42E1CB8}"/>
    <cellStyle name="Comma 4 3 4 4 6" xfId="17512" xr:uid="{A60CF400-63C9-4768-9E49-0A5E6517383A}"/>
    <cellStyle name="Comma 4 3 4 4 6 2" xfId="36486" xr:uid="{CE9C386C-ABDD-423F-BD5F-9BA044443CEF}"/>
    <cellStyle name="Comma 4 3 4 4 7" xfId="23846" xr:uid="{EEF21A78-0A55-40F7-BDF8-C2FF610784E3}"/>
    <cellStyle name="Comma 4 3 4 5" xfId="4076" xr:uid="{EB86B44A-1BAB-458C-9104-5B7EB5601B59}"/>
    <cellStyle name="Comma 4 3 4 5 2" xfId="7573" xr:uid="{91728419-5A7D-4B97-998A-16226D4C839B}"/>
    <cellStyle name="Comma 4 3 4 5 2 2" xfId="14938" xr:uid="{D7E08C68-3393-4D8B-A25E-4BF350D99F6C}"/>
    <cellStyle name="Comma 4 3 4 5 2 2 2" xfId="47556" xr:uid="{12C553B0-EE76-4E02-8C95-E3E1B8759977}"/>
    <cellStyle name="Comma 4 3 4 5 2 2 3" xfId="34928" xr:uid="{1F77AFE3-51B1-4D64-9670-BE5204E80324}"/>
    <cellStyle name="Comma 4 3 4 5 2 3" xfId="22298" xr:uid="{3546615C-D358-4488-88DB-B063564BD7B7}"/>
    <cellStyle name="Comma 4 3 4 5 2 3 2" xfId="41275" xr:uid="{367A769A-409E-4415-80B9-C9F16459E361}"/>
    <cellStyle name="Comma 4 3 4 5 2 4" xfId="28635" xr:uid="{A5BD0622-39EC-402A-8A38-7691F3667776}"/>
    <cellStyle name="Comma 4 3 4 5 3" xfId="4954" xr:uid="{FE32509E-EE09-426C-AFF0-816ADDA90FC2}"/>
    <cellStyle name="Comma 4 3 4 5 3 2" xfId="12319" xr:uid="{CB07B1B4-4585-495D-B10E-A7728A9C1574}"/>
    <cellStyle name="Comma 4 3 4 5 3 2 2" xfId="44937" xr:uid="{AF27E3DB-599F-4870-BBAA-3C1B6FD7DBF4}"/>
    <cellStyle name="Comma 4 3 4 5 3 2 3" xfId="32309" xr:uid="{F69E2C04-B96A-4285-90DA-598CB06BEF05}"/>
    <cellStyle name="Comma 4 3 4 5 3 3" xfId="19679" xr:uid="{B567364C-407F-45D3-9CE6-484E80C509A8}"/>
    <cellStyle name="Comma 4 3 4 5 3 3 2" xfId="38656" xr:uid="{57812C97-A9DD-4826-8D04-1ABC739197C9}"/>
    <cellStyle name="Comma 4 3 4 5 3 4" xfId="26016" xr:uid="{4804DEC4-DC14-41D0-BCF4-74485464D097}"/>
    <cellStyle name="Comma 4 3 4 5 4" xfId="11442" xr:uid="{FBA57A04-CE78-4A06-95EC-BC622207EED2}"/>
    <cellStyle name="Comma 4 3 4 5 4 2" xfId="44059" xr:uid="{201D26DB-638B-4301-B65C-DBABA8879E27}"/>
    <cellStyle name="Comma 4 3 4 5 4 3" xfId="31431" xr:uid="{D27E9D8D-5EC2-4243-B5A1-A4AB32031947}"/>
    <cellStyle name="Comma 4 3 4 5 5" xfId="18802" xr:uid="{3D5187B1-137E-4C05-AF71-37F5C5EB0D78}"/>
    <cellStyle name="Comma 4 3 4 5 5 2" xfId="37778" xr:uid="{99DA43C0-0865-447D-9711-7F3136FD8FF1}"/>
    <cellStyle name="Comma 4 3 4 5 6" xfId="25138" xr:uid="{DAB6C514-513D-47A3-A805-6BB34613A505}"/>
    <cellStyle name="Comma 4 3 4 6" xfId="5839" xr:uid="{634734E6-DAE5-4D10-A3CC-312ECBD38548}"/>
    <cellStyle name="Comma 4 3 4 6 2" xfId="13204" xr:uid="{2CE04EF7-99B9-4256-A9C2-E89BA005F088}"/>
    <cellStyle name="Comma 4 3 4 6 2 2" xfId="45822" xr:uid="{25EAE0E2-CBB6-431C-9925-922BBBCA88C1}"/>
    <cellStyle name="Comma 4 3 4 6 2 3" xfId="33194" xr:uid="{606D4242-4A9A-4DF0-8AC8-856A8B1EB0A2}"/>
    <cellStyle name="Comma 4 3 4 6 3" xfId="20564" xr:uid="{E39DD4EA-D026-463A-A0E4-49B4FD821EA7}"/>
    <cellStyle name="Comma 4 3 4 6 3 2" xfId="39541" xr:uid="{AE0118EC-395D-4844-B1B5-D88DB8C8D0F0}"/>
    <cellStyle name="Comma 4 3 4 6 4" xfId="26901" xr:uid="{4CF14BC2-FB7A-42CF-B46B-01EBC4E1A10E}"/>
    <cellStyle name="Comma 4 3 4 7" xfId="8204" xr:uid="{B0755797-62F3-44C5-B388-73350FEFABD5}"/>
    <cellStyle name="Comma 4 3 4 7 2" xfId="15569" xr:uid="{C7A059AA-C7A4-461C-BAAB-0F52000CF25C}"/>
    <cellStyle name="Comma 4 3 4 7 2 2" xfId="48187" xr:uid="{D11816CE-C5BF-46B3-8058-1CF46D87C047}"/>
    <cellStyle name="Comma 4 3 4 7 2 3" xfId="35559" xr:uid="{ED7B7EDB-CFC5-43EB-A0E2-71AF062CC067}"/>
    <cellStyle name="Comma 4 3 4 7 3" xfId="22929" xr:uid="{9FC117D9-F9E3-461A-8CA3-B880AEB9690A}"/>
    <cellStyle name="Comma 4 3 4 7 3 2" xfId="41906" xr:uid="{7ECE447E-6DB4-4495-AD3E-1733895DB7B3}"/>
    <cellStyle name="Comma 4 3 4 7 4" xfId="29266" xr:uid="{B27E7CF3-8C51-477B-B372-C6A7345E5C91}"/>
    <cellStyle name="Comma 4 3 4 8" xfId="2287" xr:uid="{C7DC3CB1-B181-43D9-B635-E1E701E061EF}"/>
    <cellStyle name="Comma 4 3 4 8 2" xfId="9712" xr:uid="{89E8034C-CFCF-4E15-84DD-900E60EA840C}"/>
    <cellStyle name="Comma 4 3 4 8 2 2" xfId="42028" xr:uid="{388E582B-D8B0-4080-B036-B4A9B06ED94D}"/>
    <cellStyle name="Comma 4 3 4 8 3" xfId="17072" xr:uid="{137D22F5-737D-4292-B848-56688CD9365B}"/>
    <cellStyle name="Comma 4 3 4 8 4" xfId="29393" xr:uid="{B1BE28DD-45DD-4AE3-9C8A-6ED0A7CA16EC}"/>
    <cellStyle name="Comma 4 3 4 9" xfId="8311" xr:uid="{FCA74FC3-0F6A-4799-9FBA-461B52B76346}"/>
    <cellStyle name="Comma 4 3 4 9 2" xfId="15676" xr:uid="{B70DCC13-704F-40F2-A04E-CC353B22B975}"/>
    <cellStyle name="Comma 4 3 4 9 2 2" xfId="42325" xr:uid="{95FE0EF2-7EAE-4113-9024-77878239CA22}"/>
    <cellStyle name="Comma 4 3 4 9 3" xfId="23036" xr:uid="{75FB33E2-D1E4-4132-A3DC-9FE454E01BAA}"/>
    <cellStyle name="Comma 4 3 4 9 4" xfId="29697" xr:uid="{00698C4F-EF44-4CA1-BFF6-E3289C277555}"/>
    <cellStyle name="Comma 4 3 5" xfId="405" xr:uid="{1899DED5-21E3-4DDC-80A6-E3F4C8E17E59}"/>
    <cellStyle name="Comma 4 3 5 10" xfId="8486" xr:uid="{20A80F76-724A-4658-80EB-6BC7434CA554}"/>
    <cellStyle name="Comma 4 3 5 11" xfId="15846" xr:uid="{82ABDAB7-0FE5-4E46-A468-167133CABCF5}"/>
    <cellStyle name="Comma 4 3 5 12" xfId="23245" xr:uid="{C498EA46-7E2A-45D1-B33F-E0A5C440FC42}"/>
    <cellStyle name="Comma 4 3 5 2" xfId="1095" xr:uid="{446CD124-86CF-4D16-B2A3-5E3B553CFCCE}"/>
    <cellStyle name="Comma 4 3 5 2 2" xfId="4256" xr:uid="{70FCA5D5-0784-470F-8D16-D114C26480E0}"/>
    <cellStyle name="Comma 4 3 5 2 2 2" xfId="7753" xr:uid="{1B37DE6D-4D2B-4921-8BBF-4E0D8ED8C5A3}"/>
    <cellStyle name="Comma 4 3 5 2 2 2 2" xfId="15118" xr:uid="{D3F89357-4A0C-4094-84D4-116FA1EEA302}"/>
    <cellStyle name="Comma 4 3 5 2 2 2 2 2" xfId="47736" xr:uid="{285F3E8D-1AB6-40B8-80DD-C548596F8001}"/>
    <cellStyle name="Comma 4 3 5 2 2 2 2 3" xfId="35108" xr:uid="{3AE493AC-3A79-4EFF-B25F-BFDEBAB9FADC}"/>
    <cellStyle name="Comma 4 3 5 2 2 2 3" xfId="22478" xr:uid="{E753F09A-D7B6-4451-95FF-5451A2664E0B}"/>
    <cellStyle name="Comma 4 3 5 2 2 2 3 2" xfId="41455" xr:uid="{53FC0A94-F187-493D-ABA4-55FB5B8E32AE}"/>
    <cellStyle name="Comma 4 3 5 2 2 2 4" xfId="28815" xr:uid="{1F396470-58B6-4925-B163-65C203E3D31B}"/>
    <cellStyle name="Comma 4 3 5 2 2 3" xfId="5135" xr:uid="{73B55C99-10D7-4744-B301-E47528EC8E34}"/>
    <cellStyle name="Comma 4 3 5 2 2 3 2" xfId="12500" xr:uid="{20B96F0B-B673-429A-BB49-8F049DF54D5C}"/>
    <cellStyle name="Comma 4 3 5 2 2 3 2 2" xfId="45118" xr:uid="{3941491B-C3DB-41A6-95CA-9B43E8FF45E5}"/>
    <cellStyle name="Comma 4 3 5 2 2 3 2 3" xfId="32490" xr:uid="{8CF0806D-A5B0-4766-A7BE-6DE0C6037BA2}"/>
    <cellStyle name="Comma 4 3 5 2 2 3 3" xfId="19860" xr:uid="{BAE30330-8BDD-42F1-B203-02539CDAD38F}"/>
    <cellStyle name="Comma 4 3 5 2 2 3 3 2" xfId="38837" xr:uid="{114F8F2D-158A-402F-A1BF-AD7F2116A44C}"/>
    <cellStyle name="Comma 4 3 5 2 2 3 4" xfId="26197" xr:uid="{EB537DF5-84D2-47D4-B3FE-AB5FFAC43660}"/>
    <cellStyle name="Comma 4 3 5 2 2 4" xfId="11622" xr:uid="{686E4782-3526-4234-BC58-DBF399515F74}"/>
    <cellStyle name="Comma 4 3 5 2 2 4 2" xfId="44239" xr:uid="{061D43EF-534A-46B6-99C4-5A99F9BB1347}"/>
    <cellStyle name="Comma 4 3 5 2 2 4 3" xfId="31611" xr:uid="{E1D4D047-F330-42E1-B5AE-89939B6681F8}"/>
    <cellStyle name="Comma 4 3 5 2 2 5" xfId="18982" xr:uid="{59066672-0487-4895-9D9A-68C5FEFDFEF5}"/>
    <cellStyle name="Comma 4 3 5 2 2 5 2" xfId="37958" xr:uid="{C49C8028-3BB9-4A8F-BCF2-8088D3D68491}"/>
    <cellStyle name="Comma 4 3 5 2 2 6" xfId="25318" xr:uid="{1D1FE2C5-4324-4947-965B-2BA49686C68C}"/>
    <cellStyle name="Comma 4 3 5 2 3" xfId="3406" xr:uid="{997EBA39-0632-4B08-A100-1214CD16D731}"/>
    <cellStyle name="Comma 4 3 5 2 3 2" xfId="6903" xr:uid="{AA8B1AEA-37FD-4531-8B3B-3D39392BC642}"/>
    <cellStyle name="Comma 4 3 5 2 3 2 2" xfId="14268" xr:uid="{992783F0-267D-4C39-A1B1-BC9FFEE41CFB}"/>
    <cellStyle name="Comma 4 3 5 2 3 2 2 2" xfId="46886" xr:uid="{43824BD6-57B2-45FC-ABDE-C974F27DCCD6}"/>
    <cellStyle name="Comma 4 3 5 2 3 2 2 3" xfId="34258" xr:uid="{2B59CF43-E2F7-4340-B1EA-C76F46C819A2}"/>
    <cellStyle name="Comma 4 3 5 2 3 2 3" xfId="21628" xr:uid="{78AA762B-1816-4834-9F46-0BA58B3E6F5B}"/>
    <cellStyle name="Comma 4 3 5 2 3 2 3 2" xfId="40605" xr:uid="{57E6ADD7-7A1B-4EA1-BDC8-3DD8B3D6F890}"/>
    <cellStyle name="Comma 4 3 5 2 3 2 4" xfId="27965" xr:uid="{7165950A-E6EF-470C-8EC3-3F61903EE7D3}"/>
    <cellStyle name="Comma 4 3 5 2 3 3" xfId="10772" xr:uid="{460C386D-4D2B-4FC2-B724-F96049157ADA}"/>
    <cellStyle name="Comma 4 3 5 2 3 3 2" xfId="43389" xr:uid="{97162A6A-2AEF-4E7A-82A5-3ACB85012DF7}"/>
    <cellStyle name="Comma 4 3 5 2 3 3 3" xfId="30761" xr:uid="{6BFBEFF5-7EB8-4588-951A-7200FFAD5C9F}"/>
    <cellStyle name="Comma 4 3 5 2 3 4" xfId="18132" xr:uid="{427E7763-977D-4232-BF04-B43E81D14216}"/>
    <cellStyle name="Comma 4 3 5 2 3 4 2" xfId="37108" xr:uid="{88135FD6-0377-4207-BB3F-94F11683708E}"/>
    <cellStyle name="Comma 4 3 5 2 3 5" xfId="24468" xr:uid="{78995D61-B8E6-4889-924B-B9BF25C26806}"/>
    <cellStyle name="Comma 4 3 5 2 4" xfId="6020" xr:uid="{2F6C4E56-E830-46C7-A3A2-F836DE740AF7}"/>
    <cellStyle name="Comma 4 3 5 2 4 2" xfId="13385" xr:uid="{99E85492-60EA-439E-9D9D-5656B53EF020}"/>
    <cellStyle name="Comma 4 3 5 2 4 2 2" xfId="46003" xr:uid="{FC56816C-C560-492D-B7A2-F5208A9C62F4}"/>
    <cellStyle name="Comma 4 3 5 2 4 2 3" xfId="33375" xr:uid="{E39DDA00-5D5F-4C43-9A5B-8FC23F26CB58}"/>
    <cellStyle name="Comma 4 3 5 2 4 3" xfId="20745" xr:uid="{170E272D-6647-4068-AF91-D65B57F3E3C8}"/>
    <cellStyle name="Comma 4 3 5 2 4 3 2" xfId="39722" xr:uid="{1A23FF7A-C6CD-4537-8549-E819E4D3BDBA}"/>
    <cellStyle name="Comma 4 3 5 2 4 4" xfId="27082" xr:uid="{1DA2D85B-2024-475A-92F5-DA27C08784B5}"/>
    <cellStyle name="Comma 4 3 5 2 5" xfId="2497" xr:uid="{48DAA465-74B0-4546-AE83-96F85EF0DD65}"/>
    <cellStyle name="Comma 4 3 5 2 5 2" xfId="9893" xr:uid="{E411D7EC-ED17-4DE9-A7E0-AAFA8C483595}"/>
    <cellStyle name="Comma 4 3 5 2 5 2 2" xfId="42508" xr:uid="{5FAD691A-34C6-4DAC-8F68-DCAA7E7049AF}"/>
    <cellStyle name="Comma 4 3 5 2 5 3" xfId="17253" xr:uid="{3E7D2B10-879E-4C16-9F51-E3F1818202E5}"/>
    <cellStyle name="Comma 4 3 5 2 5 4" xfId="29880" xr:uid="{85A03121-66AF-4845-92CE-5F7236544722}"/>
    <cellStyle name="Comma 4 3 5 2 6" xfId="1759" xr:uid="{0998E32A-31C7-4623-BBEA-F33322640F6F}"/>
    <cellStyle name="Comma 4 3 5 2 6 2" xfId="9297" xr:uid="{EEDCFE2E-BD48-4A8F-B4A9-FE242212A62F}"/>
    <cellStyle name="Comma 4 3 5 2 6 3" xfId="16657" xr:uid="{1B31FBDC-C15C-4350-9A4E-4D06272B0C85}"/>
    <cellStyle name="Comma 4 3 5 2 6 4" xfId="36204" xr:uid="{B6590356-6EE3-438C-A30B-4B562F478C6B}"/>
    <cellStyle name="Comma 4 3 5 2 7" xfId="8939" xr:uid="{C0D3CD30-F97D-4EEC-9254-9B533665752F}"/>
    <cellStyle name="Comma 4 3 5 2 8" xfId="16299" xr:uid="{397BD6C4-A8A2-4B6A-A0F0-8FF4105D8C9C}"/>
    <cellStyle name="Comma 4 3 5 2 9" xfId="23585" xr:uid="{2241005A-8C7A-43BB-B5A5-EC527432CAD7}"/>
    <cellStyle name="Comma 4 3 5 3" xfId="786" xr:uid="{6B611C19-B46F-478F-8C50-97EB51D0949F}"/>
    <cellStyle name="Comma 4 3 5 3 2" xfId="4363" xr:uid="{60E07CFD-9E10-4E3E-B256-3EFEC9D9B35D}"/>
    <cellStyle name="Comma 4 3 5 3 2 2" xfId="7861" xr:uid="{FCDCF283-C86A-4FD8-A48F-800C651DB1A1}"/>
    <cellStyle name="Comma 4 3 5 3 2 2 2" xfId="15226" xr:uid="{45EF745A-049B-4DCC-8507-B954626490C5}"/>
    <cellStyle name="Comma 4 3 5 3 2 2 2 2" xfId="47844" xr:uid="{A78CBAFD-FD1F-4C63-82A8-C69CB0EEC2D0}"/>
    <cellStyle name="Comma 4 3 5 3 2 2 2 3" xfId="35216" xr:uid="{A9F4BF7F-0819-42F4-8149-CB1EA58DB495}"/>
    <cellStyle name="Comma 4 3 5 3 2 2 3" xfId="22586" xr:uid="{42D85347-7564-49FD-99CC-FC11EABA4AF3}"/>
    <cellStyle name="Comma 4 3 5 3 2 2 3 2" xfId="41563" xr:uid="{A0856EBE-FED9-4310-AB02-6D2AA955C55A}"/>
    <cellStyle name="Comma 4 3 5 3 2 2 4" xfId="28923" xr:uid="{51F602AA-63D6-4DB4-B4A8-7241B43E623A}"/>
    <cellStyle name="Comma 4 3 5 3 2 3" xfId="5243" xr:uid="{F6DD8B02-6BD0-4539-BB13-6987135C1C35}"/>
    <cellStyle name="Comma 4 3 5 3 2 3 2" xfId="12608" xr:uid="{9F1AC597-1D27-4028-90C4-EFC940CA7899}"/>
    <cellStyle name="Comma 4 3 5 3 2 3 2 2" xfId="45226" xr:uid="{004AB755-E916-44E0-B55F-9851F498778F}"/>
    <cellStyle name="Comma 4 3 5 3 2 3 2 3" xfId="32598" xr:uid="{C7945431-BAB8-4106-895D-5BFA0153379D}"/>
    <cellStyle name="Comma 4 3 5 3 2 3 3" xfId="19968" xr:uid="{BAC1D07D-90F9-42E3-A768-ACD5D1583DAF}"/>
    <cellStyle name="Comma 4 3 5 3 2 3 3 2" xfId="38945" xr:uid="{7A7843A4-1BAE-4A85-B027-93D4B488369F}"/>
    <cellStyle name="Comma 4 3 5 3 2 3 4" xfId="26305" xr:uid="{5236BBA9-4C33-4212-BBA2-AE7A76C0C92C}"/>
    <cellStyle name="Comma 4 3 5 3 2 4" xfId="11729" xr:uid="{2714938E-B31F-483E-A65B-A162FBF7DC95}"/>
    <cellStyle name="Comma 4 3 5 3 2 4 2" xfId="44347" xr:uid="{349D8601-A885-456F-87B7-6FA74277B4AD}"/>
    <cellStyle name="Comma 4 3 5 3 2 4 3" xfId="31719" xr:uid="{4C4DC644-5DD8-4BEA-8264-D73EDC0D6E29}"/>
    <cellStyle name="Comma 4 3 5 3 2 5" xfId="19089" xr:uid="{A3072CCC-3DA9-45B0-A640-A0EFE7E123EA}"/>
    <cellStyle name="Comma 4 3 5 3 2 5 2" xfId="38066" xr:uid="{FE631544-9EAF-4B0B-8B1D-72DF7865EAF5}"/>
    <cellStyle name="Comma 4 3 5 3 2 6" xfId="25426" xr:uid="{7A974F5F-F1F5-4537-8291-6EA5476A2583}"/>
    <cellStyle name="Comma 4 3 5 3 3" xfId="3509" xr:uid="{206B8F30-B6EE-4C6A-BE7D-2C9431A152C7}"/>
    <cellStyle name="Comma 4 3 5 3 3 2" xfId="7006" xr:uid="{E1F8FA1E-5549-49A0-AFD5-1B01A5E614A9}"/>
    <cellStyle name="Comma 4 3 5 3 3 2 2" xfId="14371" xr:uid="{C535172C-8B98-422A-83DF-FF4186BE03D7}"/>
    <cellStyle name="Comma 4 3 5 3 3 2 2 2" xfId="46989" xr:uid="{0299A711-D131-44F7-93FD-A0F9DC68E7F0}"/>
    <cellStyle name="Comma 4 3 5 3 3 2 2 3" xfId="34361" xr:uid="{E30A8398-2350-4A52-B2B0-7E465D87A6F5}"/>
    <cellStyle name="Comma 4 3 5 3 3 2 3" xfId="21731" xr:uid="{01864826-9783-4B77-AFDD-6D6D3BF03D41}"/>
    <cellStyle name="Comma 4 3 5 3 3 2 3 2" xfId="40708" xr:uid="{52FDFCB6-F320-41AD-A658-6F082CD9A631}"/>
    <cellStyle name="Comma 4 3 5 3 3 2 4" xfId="28068" xr:uid="{B0914B83-3506-4D54-9B41-1A6A0218AAE4}"/>
    <cellStyle name="Comma 4 3 5 3 3 3" xfId="10875" xr:uid="{C793D7C1-7EB6-4333-84AA-21A0EC19AC31}"/>
    <cellStyle name="Comma 4 3 5 3 3 3 2" xfId="43492" xr:uid="{11C58EB8-C830-4AAB-8E1A-787C5DE7C958}"/>
    <cellStyle name="Comma 4 3 5 3 3 3 3" xfId="30864" xr:uid="{98CB2CF7-25D2-49BB-8672-2FC0754D250F}"/>
    <cellStyle name="Comma 4 3 5 3 3 4" xfId="18235" xr:uid="{AA68F4F6-DF74-48F7-A805-0E855A026260}"/>
    <cellStyle name="Comma 4 3 5 3 3 4 2" xfId="37211" xr:uid="{1D26F1E2-A0FD-4945-9C7F-93E53EA8CEED}"/>
    <cellStyle name="Comma 4 3 5 3 3 5" xfId="24571" xr:uid="{A148B0A3-4ACB-4510-A94F-20C7AF59C9CD}"/>
    <cellStyle name="Comma 4 3 5 3 4" xfId="6128" xr:uid="{A052173D-7862-4361-B713-2DAFEAEB5456}"/>
    <cellStyle name="Comma 4 3 5 3 4 2" xfId="13493" xr:uid="{A701C242-1E06-494A-9DD9-3F976D983A8D}"/>
    <cellStyle name="Comma 4 3 5 3 4 2 2" xfId="46111" xr:uid="{B4513DC1-045D-4510-820A-36E4E5EB7087}"/>
    <cellStyle name="Comma 4 3 5 3 4 2 3" xfId="33483" xr:uid="{EF33D253-0CB3-4618-B78F-F434822CFD88}"/>
    <cellStyle name="Comma 4 3 5 3 4 3" xfId="20853" xr:uid="{314F1924-F688-493C-A72E-A5404AE9405F}"/>
    <cellStyle name="Comma 4 3 5 3 4 3 2" xfId="39830" xr:uid="{6D642AAF-3570-446B-B934-11BE5A151347}"/>
    <cellStyle name="Comma 4 3 5 3 4 4" xfId="27190" xr:uid="{97DC635B-622B-41DA-B10F-43131C4047C8}"/>
    <cellStyle name="Comma 4 3 5 3 5" xfId="2629" xr:uid="{55C8C732-3D59-4D31-BCCE-EB468FE4FF5B}"/>
    <cellStyle name="Comma 4 3 5 3 5 2" xfId="9999" xr:uid="{62FA80C2-17B1-409F-BB92-F53A90BC9D5E}"/>
    <cellStyle name="Comma 4 3 5 3 5 2 2" xfId="42614" xr:uid="{F5E423B2-DB13-42D5-AFCE-FFD7E61A941B}"/>
    <cellStyle name="Comma 4 3 5 3 5 3" xfId="17359" xr:uid="{943A361D-5BD8-4704-A40C-2974003C0063}"/>
    <cellStyle name="Comma 4 3 5 3 5 4" xfId="29986" xr:uid="{AC1F35EC-0566-4869-AB14-979ADA10D360}"/>
    <cellStyle name="Comma 4 3 5 3 6" xfId="1856" xr:uid="{35A4DA55-F9EA-4413-9675-12CC6BAB70FE}"/>
    <cellStyle name="Comma 4 3 5 3 6 2" xfId="9393" xr:uid="{92265A83-054F-4CF3-88BD-2F5BCEFD489C}"/>
    <cellStyle name="Comma 4 3 5 3 6 3" xfId="16753" xr:uid="{8527C189-8B56-4FE9-865A-5D832485A22C}"/>
    <cellStyle name="Comma 4 3 5 3 6 4" xfId="36333" xr:uid="{DE73DE40-8FD1-4AED-BF6A-17318BCB222A}"/>
    <cellStyle name="Comma 4 3 5 3 7" xfId="8655" xr:uid="{D12753A6-2AB6-43FD-BF34-969876326B6B}"/>
    <cellStyle name="Comma 4 3 5 3 8" xfId="16015" xr:uid="{6A71609C-A41B-400A-87A1-CA47CD935DCF}"/>
    <cellStyle name="Comma 4 3 5 3 9" xfId="23693" xr:uid="{3CEA2DE5-8FB6-41FE-9C08-5D4229FDCB85}"/>
    <cellStyle name="Comma 4 3 5 4" xfId="3925" xr:uid="{F3830EA9-B518-41B5-AB74-91CFAB9F32C8}"/>
    <cellStyle name="Comma 4 3 5 4 2" xfId="7422" xr:uid="{DE7EB3B3-B4E0-4E2F-A27F-7C9BAC03212C}"/>
    <cellStyle name="Comma 4 3 5 4 2 2" xfId="14787" xr:uid="{10F218F9-54C5-4A66-A1F5-11F94A2D816F}"/>
    <cellStyle name="Comma 4 3 5 4 2 2 2" xfId="47405" xr:uid="{6096F234-499B-4A7F-931B-890040F2ED8F}"/>
    <cellStyle name="Comma 4 3 5 4 2 2 3" xfId="34777" xr:uid="{157FF3D2-EDE3-4E22-9D62-88560AAD3670}"/>
    <cellStyle name="Comma 4 3 5 4 2 3" xfId="22147" xr:uid="{D5F479D9-75E3-4C3E-A0D7-FA08E970A98E}"/>
    <cellStyle name="Comma 4 3 5 4 2 3 2" xfId="41124" xr:uid="{571179CA-52D7-4884-9670-FFBBC77A6460}"/>
    <cellStyle name="Comma 4 3 5 4 2 4" xfId="28484" xr:uid="{D0641B15-FFFE-4840-A208-F4AF47D96FE9}"/>
    <cellStyle name="Comma 4 3 5 4 3" xfId="4800" xr:uid="{1277F265-5390-40D0-AE31-669568904667}"/>
    <cellStyle name="Comma 4 3 5 4 3 2" xfId="12165" xr:uid="{EC0320D9-E049-4DFF-8BBB-BE08B7A0A313}"/>
    <cellStyle name="Comma 4 3 5 4 3 2 2" xfId="44783" xr:uid="{E39A46C2-B443-4CF4-B1D1-35AA4275A93F}"/>
    <cellStyle name="Comma 4 3 5 4 3 2 3" xfId="32155" xr:uid="{5DCD1D77-B7E8-41F8-9F99-99FD414FE853}"/>
    <cellStyle name="Comma 4 3 5 4 3 3" xfId="19525" xr:uid="{D4E5F7B3-53F7-41A4-858E-2475A351B9D0}"/>
    <cellStyle name="Comma 4 3 5 4 3 3 2" xfId="38502" xr:uid="{91458AFE-4413-4792-8103-17B410319E21}"/>
    <cellStyle name="Comma 4 3 5 4 3 4" xfId="25862" xr:uid="{E0A50E68-3B22-482A-92DF-C167E13E6CE5}"/>
    <cellStyle name="Comma 4 3 5 4 4" xfId="11291" xr:uid="{93C2DF07-7AF5-43FD-AE82-479E5371CB6A}"/>
    <cellStyle name="Comma 4 3 5 4 4 2" xfId="43908" xr:uid="{417C656A-16E2-42F4-A604-EAA28D505A9E}"/>
    <cellStyle name="Comma 4 3 5 4 4 3" xfId="31280" xr:uid="{0315A8FF-068C-41FE-A480-016B4EAF2E4C}"/>
    <cellStyle name="Comma 4 3 5 4 5" xfId="18651" xr:uid="{09542E59-BEEF-48BC-AA5C-DC09026C4B86}"/>
    <cellStyle name="Comma 4 3 5 4 5 2" xfId="37627" xr:uid="{12F4321A-8F01-47E1-9B02-2EBEA4E72A04}"/>
    <cellStyle name="Comma 4 3 5 4 6" xfId="24987" xr:uid="{FDE594AA-9605-428F-991C-AFE80589CF0D}"/>
    <cellStyle name="Comma 4 3 5 5" xfId="3075" xr:uid="{5B1ACF4F-F118-4A59-8C6A-DB4460844F44}"/>
    <cellStyle name="Comma 4 3 5 5 2" xfId="6572" xr:uid="{A9015609-B0AB-4CD8-B1C7-EDB530F69654}"/>
    <cellStyle name="Comma 4 3 5 5 2 2" xfId="13937" xr:uid="{8E66BAFC-C8AD-4835-A67C-1BB2FE371687}"/>
    <cellStyle name="Comma 4 3 5 5 2 2 2" xfId="46555" xr:uid="{BFFC5622-B831-4E5E-AE73-3941BC2BBE99}"/>
    <cellStyle name="Comma 4 3 5 5 2 2 3" xfId="33927" xr:uid="{152C03C4-B925-4072-89BD-3395B14CC030}"/>
    <cellStyle name="Comma 4 3 5 5 2 3" xfId="21297" xr:uid="{369EE785-47D0-484D-9DF6-BC0BBA564633}"/>
    <cellStyle name="Comma 4 3 5 5 2 3 2" xfId="40274" xr:uid="{72868238-11F4-4D5D-A149-895DAEACD799}"/>
    <cellStyle name="Comma 4 3 5 5 2 4" xfId="27634" xr:uid="{C488A976-C62A-4DC8-801E-B11826D9691E}"/>
    <cellStyle name="Comma 4 3 5 5 3" xfId="10441" xr:uid="{82166515-E349-40F2-B87C-DC8646222733}"/>
    <cellStyle name="Comma 4 3 5 5 3 2" xfId="43058" xr:uid="{8528BE95-36E8-499C-A93F-6FA6256E4599}"/>
    <cellStyle name="Comma 4 3 5 5 3 3" xfId="30430" xr:uid="{BD6A5389-83DA-4271-AF97-2082AFCF252B}"/>
    <cellStyle name="Comma 4 3 5 5 4" xfId="17801" xr:uid="{81ED00C6-B3A4-444E-BAAE-4EFEA9E17F60}"/>
    <cellStyle name="Comma 4 3 5 5 4 2" xfId="36777" xr:uid="{5A5406FA-08B9-440D-977A-C2F7C6A3999F}"/>
    <cellStyle name="Comma 4 3 5 5 5" xfId="24137" xr:uid="{0EFE69D7-474D-4C20-9376-7904E28AE139}"/>
    <cellStyle name="Comma 4 3 5 6" xfId="5685" xr:uid="{056543F9-48DC-471B-B363-8F8DD672F1C9}"/>
    <cellStyle name="Comma 4 3 5 6 2" xfId="13050" xr:uid="{FBAE65E7-27A7-43FD-9E2C-831047E87745}"/>
    <cellStyle name="Comma 4 3 5 6 2 2" xfId="45668" xr:uid="{4E2F406E-8A65-4084-9724-9548895B818D}"/>
    <cellStyle name="Comma 4 3 5 6 2 3" xfId="33040" xr:uid="{429B1C7F-7973-49A2-AA7A-E796B5A02945}"/>
    <cellStyle name="Comma 4 3 5 6 3" xfId="20410" xr:uid="{296C6B28-C2D3-4F41-A79C-A44BE55812FC}"/>
    <cellStyle name="Comma 4 3 5 6 3 2" xfId="39387" xr:uid="{927D617E-E7F1-446B-B1F7-B8004DAC01C9}"/>
    <cellStyle name="Comma 4 3 5 6 4" xfId="26747" xr:uid="{92267445-E5CC-431E-92EC-E79DB6BB6709}"/>
    <cellStyle name="Comma 4 3 5 7" xfId="2063" xr:uid="{9BD33979-91DE-4E7B-A29A-56FF4304D72D}"/>
    <cellStyle name="Comma 4 3 5 7 2" xfId="9558" xr:uid="{F07C7474-CB14-4244-B6A0-6A48AA6B8CF2}"/>
    <cellStyle name="Comma 4 3 5 7 2 2" xfId="41970" xr:uid="{F1EAEE23-7AB1-486B-A87A-9E61B7D0A829}"/>
    <cellStyle name="Comma 4 3 5 7 3" xfId="16918" xr:uid="{61ADA811-15F8-4F0F-B0D9-51F8F0763C0B}"/>
    <cellStyle name="Comma 4 3 5 7 4" xfId="29334" xr:uid="{2422F89E-7B4B-4E8B-819F-59E7402046B5}"/>
    <cellStyle name="Comma 4 3 5 8" xfId="8256" xr:uid="{38D60791-C771-482F-9C22-491C6EC64DF5}"/>
    <cellStyle name="Comma 4 3 5 8 2" xfId="15621" xr:uid="{64C9564E-54AD-45FF-8391-9D8DD6C1D8DD}"/>
    <cellStyle name="Comma 4 3 5 8 2 2" xfId="42171" xr:uid="{8C10AE3C-19AE-42B6-AC2B-724903102702}"/>
    <cellStyle name="Comma 4 3 5 8 3" xfId="22981" xr:uid="{62323A39-2409-4820-A0A0-5A52CA489BF6}"/>
    <cellStyle name="Comma 4 3 5 8 4" xfId="29543" xr:uid="{377C365F-E36A-4052-908D-AE9E4C6F1988}"/>
    <cellStyle name="Comma 4 3 5 9" xfId="1612" xr:uid="{606D6947-ABD9-4C38-967D-9778AFA02BC6}"/>
    <cellStyle name="Comma 4 3 5 9 2" xfId="9207" xr:uid="{A6FFE980-FBFF-4BF5-8C91-080E597EBF8B}"/>
    <cellStyle name="Comma 4 3 5 9 3" xfId="16567" xr:uid="{87481A6F-15FE-4B3D-B7CE-809860DE5A1A}"/>
    <cellStyle name="Comma 4 3 5 9 4" xfId="35817" xr:uid="{7F27F21F-2C45-4937-B3BF-7BA6A931EF18}"/>
    <cellStyle name="Comma 4 3 6" xfId="358" xr:uid="{2A79A545-83C4-4C60-854A-FDA2F4B07943}"/>
    <cellStyle name="Comma 4 3 6 10" xfId="23551" xr:uid="{A227433C-4A03-4BB8-9B87-0F1391E72518}"/>
    <cellStyle name="Comma 4 3 6 2" xfId="973" xr:uid="{A1275FA5-A3D3-4096-A54C-0C99EFD52661}"/>
    <cellStyle name="Comma 4 3 6 2 2" xfId="4665" xr:uid="{E9BAABE7-F10B-4328-B067-D98B3D10B5D7}"/>
    <cellStyle name="Comma 4 3 6 2 2 2" xfId="8163" xr:uid="{ADFA361B-184F-4535-96B5-D220768C8191}"/>
    <cellStyle name="Comma 4 3 6 2 2 2 2" xfId="15528" xr:uid="{CAE62BBF-6993-460C-9EC6-088B5CE9F893}"/>
    <cellStyle name="Comma 4 3 6 2 2 2 2 2" xfId="48146" xr:uid="{AA307AC4-C998-4C43-942B-A6A0EE4D3E3D}"/>
    <cellStyle name="Comma 4 3 6 2 2 2 2 3" xfId="35518" xr:uid="{6B7674B0-CDB5-4829-9CED-6F979EEC0894}"/>
    <cellStyle name="Comma 4 3 6 2 2 2 3" xfId="22888" xr:uid="{0164E212-386B-405B-A553-E8244C6A7E98}"/>
    <cellStyle name="Comma 4 3 6 2 2 2 3 2" xfId="41865" xr:uid="{05DD6893-EF3D-42E5-A646-7541B5C3768A}"/>
    <cellStyle name="Comma 4 3 6 2 2 2 4" xfId="29225" xr:uid="{A0F8BC58-7C01-4275-869C-24D2C6B8C8D7}"/>
    <cellStyle name="Comma 4 3 6 2 2 3" xfId="5545" xr:uid="{F1F05A69-92ED-4EBE-9255-85ED5384B83B}"/>
    <cellStyle name="Comma 4 3 6 2 2 3 2" xfId="12910" xr:uid="{5B6A64C7-4959-4418-8092-6DE3D0C3D558}"/>
    <cellStyle name="Comma 4 3 6 2 2 3 2 2" xfId="45528" xr:uid="{B1CCCC36-E600-4DCC-A065-C3CF0FF17C21}"/>
    <cellStyle name="Comma 4 3 6 2 2 3 2 3" xfId="32900" xr:uid="{701CE402-818E-41A4-8B7C-FD1CAE63698F}"/>
    <cellStyle name="Comma 4 3 6 2 2 3 3" xfId="20270" xr:uid="{C4021CDE-5B3A-44D2-9C1D-74764985873E}"/>
    <cellStyle name="Comma 4 3 6 2 2 3 3 2" xfId="39247" xr:uid="{2F8B1C78-22B6-4C41-938D-FCC89EDFFF98}"/>
    <cellStyle name="Comma 4 3 6 2 2 3 4" xfId="26607" xr:uid="{56BCC2E6-B15D-44F3-82A1-4E1F8E7D7B08}"/>
    <cellStyle name="Comma 4 3 6 2 2 4" xfId="12031" xr:uid="{ECBAE6DB-9D6E-44F6-95FA-A662B75F60A4}"/>
    <cellStyle name="Comma 4 3 6 2 2 4 2" xfId="44649" xr:uid="{5E51335C-1295-4A10-9E37-A0F39B36FBD1}"/>
    <cellStyle name="Comma 4 3 6 2 2 4 3" xfId="32021" xr:uid="{6C106027-A708-414F-AF04-CF2939086A1F}"/>
    <cellStyle name="Comma 4 3 6 2 2 5" xfId="19391" xr:uid="{39288B19-53C2-4065-990A-779C04478722}"/>
    <cellStyle name="Comma 4 3 6 2 2 5 2" xfId="38368" xr:uid="{1F04C107-784D-446D-8322-DF974DA60B60}"/>
    <cellStyle name="Comma 4 3 6 2 2 6" xfId="25728" xr:uid="{80C9EFFD-C8B5-4731-AB01-E97B964B4B64}"/>
    <cellStyle name="Comma 4 3 6 2 3" xfId="3806" xr:uid="{CC8095B7-A024-44E0-9340-255784FBEF2E}"/>
    <cellStyle name="Comma 4 3 6 2 3 2" xfId="7303" xr:uid="{5FC957DD-452E-4350-946E-35ADD2289065}"/>
    <cellStyle name="Comma 4 3 6 2 3 2 2" xfId="14668" xr:uid="{014E3667-364F-45A9-8A22-CF0CCAE29DAF}"/>
    <cellStyle name="Comma 4 3 6 2 3 2 2 2" xfId="47286" xr:uid="{4DDF221C-7F2F-4DA1-B9B3-18C7DDB61C59}"/>
    <cellStyle name="Comma 4 3 6 2 3 2 2 3" xfId="34658" xr:uid="{CD24E493-4641-47BE-B3DE-EF7C7309FC7C}"/>
    <cellStyle name="Comma 4 3 6 2 3 2 3" xfId="22028" xr:uid="{53AE4C30-C3E2-439A-9588-1D4B64E104F0}"/>
    <cellStyle name="Comma 4 3 6 2 3 2 3 2" xfId="41005" xr:uid="{DFDB3945-F8F9-4495-BABC-6C842D45BEB8}"/>
    <cellStyle name="Comma 4 3 6 2 3 2 4" xfId="28365" xr:uid="{B7090D93-AD63-42D7-AD3E-73C03851A23D}"/>
    <cellStyle name="Comma 4 3 6 2 3 3" xfId="11172" xr:uid="{0686A7C7-2D53-4F6F-8C62-5518B5262A92}"/>
    <cellStyle name="Comma 4 3 6 2 3 3 2" xfId="43789" xr:uid="{7A80738E-F7C9-4A05-A63D-A645A8BD7F17}"/>
    <cellStyle name="Comma 4 3 6 2 3 3 3" xfId="31161" xr:uid="{E3B9FA5B-00E0-40C2-BC79-BDC0BC9B3FC2}"/>
    <cellStyle name="Comma 4 3 6 2 3 4" xfId="18532" xr:uid="{9CA4591C-3F0C-46C2-B207-75072326E53F}"/>
    <cellStyle name="Comma 4 3 6 2 3 4 2" xfId="37508" xr:uid="{29BE8BC3-0BB4-455D-9871-294E458D3020}"/>
    <cellStyle name="Comma 4 3 6 2 3 5" xfId="24868" xr:uid="{ED0914E8-B122-4278-A20C-00A39185018E}"/>
    <cellStyle name="Comma 4 3 6 2 4" xfId="6430" xr:uid="{7ED48139-CDB0-456F-B550-C992D6891343}"/>
    <cellStyle name="Comma 4 3 6 2 4 2" xfId="13795" xr:uid="{D785D096-DF8C-4DB2-A5A2-3613BDAC2664}"/>
    <cellStyle name="Comma 4 3 6 2 4 2 2" xfId="46413" xr:uid="{DF662C62-9078-4B96-A269-9ABAE91C9AB9}"/>
    <cellStyle name="Comma 4 3 6 2 4 2 3" xfId="33785" xr:uid="{E939F3B7-85F8-464C-A57F-9E5DA07AB094}"/>
    <cellStyle name="Comma 4 3 6 2 4 3" xfId="21155" xr:uid="{7E6593FF-7E94-4FBC-92EF-DFB98D929AA4}"/>
    <cellStyle name="Comma 4 3 6 2 4 3 2" xfId="40132" xr:uid="{04AEDF06-6793-455A-96B0-55930B597620}"/>
    <cellStyle name="Comma 4 3 6 2 4 4" xfId="27492" xr:uid="{C92FEC35-63A5-422A-AC73-38BF22A09DAD}"/>
    <cellStyle name="Comma 4 3 6 2 5" xfId="2933" xr:uid="{67E89C4C-4A45-4A1D-A71B-1D504E4295C7}"/>
    <cellStyle name="Comma 4 3 6 2 5 2" xfId="10300" xr:uid="{A3F89602-D943-4738-A6CD-1D7C09BCD309}"/>
    <cellStyle name="Comma 4 3 6 2 5 2 2" xfId="42916" xr:uid="{50D09EBE-49F1-48EE-A749-DE6226AF2C89}"/>
    <cellStyle name="Comma 4 3 6 2 5 3" xfId="17660" xr:uid="{3539EE09-42DA-430E-83EB-AA0F70FA0D16}"/>
    <cellStyle name="Comma 4 3 6 2 5 4" xfId="30288" xr:uid="{CFEDE04B-1E94-4807-87F6-65AE725435FC}"/>
    <cellStyle name="Comma 4 3 6 2 6" xfId="8829" xr:uid="{22B52284-B4D4-4A3D-B790-10A1962709DB}"/>
    <cellStyle name="Comma 4 3 6 2 6 2" xfId="36635" xr:uid="{746ABA37-41CC-4813-A4F3-8A63413B948A}"/>
    <cellStyle name="Comma 4 3 6 2 7" xfId="16189" xr:uid="{37FAD608-1D5D-4210-A2AE-CBF0848DD94C}"/>
    <cellStyle name="Comma 4 3 6 2 8" xfId="23995" xr:uid="{2E017998-3384-4083-BE26-E9A83DD3B143}"/>
    <cellStyle name="Comma 4 3 6 3" xfId="4223" xr:uid="{6964EA3D-3224-467F-8496-E04AEC862122}"/>
    <cellStyle name="Comma 4 3 6 3 2" xfId="7720" xr:uid="{D27ED501-112A-49B6-B882-81F1D021BCAE}"/>
    <cellStyle name="Comma 4 3 6 3 2 2" xfId="15085" xr:uid="{DCABAE3A-C8DE-4304-B923-27092B2DB07D}"/>
    <cellStyle name="Comma 4 3 6 3 2 2 2" xfId="47703" xr:uid="{CB29331F-7196-447C-A1F5-FCBB04518360}"/>
    <cellStyle name="Comma 4 3 6 3 2 2 3" xfId="35075" xr:uid="{ADB37D3C-1C95-41A0-9293-21D28A3F522A}"/>
    <cellStyle name="Comma 4 3 6 3 2 3" xfId="22445" xr:uid="{66F3BC5E-5EA9-4A9E-AE8A-235B2F91B3F1}"/>
    <cellStyle name="Comma 4 3 6 3 2 3 2" xfId="41422" xr:uid="{DD133B0A-DBA6-488F-A3B3-FBC62D523137}"/>
    <cellStyle name="Comma 4 3 6 3 2 4" xfId="28782" xr:uid="{8DF5DDB7-B6C3-4DA4-A0B7-9DCDC8E16F44}"/>
    <cellStyle name="Comma 4 3 6 3 3" xfId="5101" xr:uid="{3173865F-FA28-4BFF-B62B-E96B5447CD88}"/>
    <cellStyle name="Comma 4 3 6 3 3 2" xfId="12466" xr:uid="{352C6D66-09FB-417D-AB0E-947DB6A49212}"/>
    <cellStyle name="Comma 4 3 6 3 3 2 2" xfId="45084" xr:uid="{BF512787-6CA6-47F5-AC70-8B481A2DF689}"/>
    <cellStyle name="Comma 4 3 6 3 3 2 3" xfId="32456" xr:uid="{3016E61A-657B-4275-810E-17F3B0907521}"/>
    <cellStyle name="Comma 4 3 6 3 3 3" xfId="19826" xr:uid="{CBF1B639-A0A8-449E-A6E4-A6DDD43E2DC9}"/>
    <cellStyle name="Comma 4 3 6 3 3 3 2" xfId="38803" xr:uid="{6CB3C1BB-31DF-46A4-9749-89089C8BFEE4}"/>
    <cellStyle name="Comma 4 3 6 3 3 4" xfId="26163" xr:uid="{21B4FA86-3DE4-462D-8053-24BD4E8C2075}"/>
    <cellStyle name="Comma 4 3 6 3 4" xfId="11589" xr:uid="{A734C312-5E90-494C-AD6B-D364B5BFA925}"/>
    <cellStyle name="Comma 4 3 6 3 4 2" xfId="44206" xr:uid="{53C6009A-897E-4A92-BAF6-D0E8CE54C95F}"/>
    <cellStyle name="Comma 4 3 6 3 4 3" xfId="31578" xr:uid="{6B7E5A30-DE55-4A8C-AEAB-7C8DBA046D84}"/>
    <cellStyle name="Comma 4 3 6 3 5" xfId="18949" xr:uid="{6BA20095-777E-456A-9BD7-E21693B6FF4F}"/>
    <cellStyle name="Comma 4 3 6 3 5 2" xfId="37925" xr:uid="{7F67BD45-D1D0-4BA7-8F0E-727E33FFCA03}"/>
    <cellStyle name="Comma 4 3 6 3 6" xfId="25285" xr:uid="{3D640E23-BEDD-4338-A33B-908C649D4402}"/>
    <cellStyle name="Comma 4 3 6 4" xfId="3373" xr:uid="{834AF76F-1A52-42FE-B840-51381826C22E}"/>
    <cellStyle name="Comma 4 3 6 4 2" xfId="6870" xr:uid="{45ADAEFB-D927-454F-B537-D7CD0ACA1549}"/>
    <cellStyle name="Comma 4 3 6 4 2 2" xfId="14235" xr:uid="{797E37D8-34EE-452E-BCD4-59A1D662926B}"/>
    <cellStyle name="Comma 4 3 6 4 2 2 2" xfId="46853" xr:uid="{CD72A5B0-A2E4-4856-A797-BE73D86B540C}"/>
    <cellStyle name="Comma 4 3 6 4 2 2 3" xfId="34225" xr:uid="{F076C031-EAC3-4D02-A3AF-9132832F834E}"/>
    <cellStyle name="Comma 4 3 6 4 2 3" xfId="21595" xr:uid="{B7A89F39-5874-4AA5-91DD-1D1B708D3E4C}"/>
    <cellStyle name="Comma 4 3 6 4 2 3 2" xfId="40572" xr:uid="{BB2274FA-3CA2-4322-99C1-F775CA5CA74B}"/>
    <cellStyle name="Comma 4 3 6 4 2 4" xfId="27932" xr:uid="{7A9B2713-A674-4044-BFFE-E302D0A5944C}"/>
    <cellStyle name="Comma 4 3 6 4 3" xfId="10739" xr:uid="{67A50087-C610-4A02-9692-FC975B4A3E5B}"/>
    <cellStyle name="Comma 4 3 6 4 3 2" xfId="43356" xr:uid="{EACCC111-D7FE-4DC1-B68E-EDD4F8EDA24F}"/>
    <cellStyle name="Comma 4 3 6 4 3 3" xfId="30728" xr:uid="{9F57D863-EF76-4650-AE87-4FF15FD46573}"/>
    <cellStyle name="Comma 4 3 6 4 4" xfId="18099" xr:uid="{AB1620CF-5E22-4758-8FE2-C11C8021FFDF}"/>
    <cellStyle name="Comma 4 3 6 4 4 2" xfId="37075" xr:uid="{F561484B-E68F-4C05-A45D-D8C70D435AC3}"/>
    <cellStyle name="Comma 4 3 6 4 5" xfId="24435" xr:uid="{B63E1C9C-1273-4616-AC78-F98415180406}"/>
    <cellStyle name="Comma 4 3 6 5" xfId="5986" xr:uid="{4DB34C44-93BC-4F00-8A74-3B32A6358D27}"/>
    <cellStyle name="Comma 4 3 6 5 2" xfId="13351" xr:uid="{212DE180-2828-47BA-A893-F2E8CB3A157E}"/>
    <cellStyle name="Comma 4 3 6 5 2 2" xfId="45969" xr:uid="{70C9E3AD-2956-42A6-B36E-BB7558841E44}"/>
    <cellStyle name="Comma 4 3 6 5 2 3" xfId="33341" xr:uid="{E73FBC89-947B-41A6-A9CC-C3478D782C04}"/>
    <cellStyle name="Comma 4 3 6 5 3" xfId="20711" xr:uid="{F9BC5C3A-C7CE-41E1-A906-81CD8ACE2BA6}"/>
    <cellStyle name="Comma 4 3 6 5 3 2" xfId="39688" xr:uid="{CEE376FC-6C8F-4A9E-8E35-8CC8107B3EAA}"/>
    <cellStyle name="Comma 4 3 6 5 4" xfId="27048" xr:uid="{02F7E380-B1C8-4554-83D8-BCB4EB8C86F3}"/>
    <cellStyle name="Comma 4 3 6 6" xfId="2454" xr:uid="{F208901E-AF70-481A-B737-3261C2CC4CCF}"/>
    <cellStyle name="Comma 4 3 6 6 2" xfId="9860" xr:uid="{2B48C9ED-9F59-4809-883A-672A45041BD8}"/>
    <cellStyle name="Comma 4 3 6 6 2 2" xfId="42475" xr:uid="{E42EF752-28DC-43AE-B0C8-8CF7A17E7DB8}"/>
    <cellStyle name="Comma 4 3 6 6 3" xfId="17220" xr:uid="{22662360-4DA7-4DD4-832B-C54CBAC9F884}"/>
    <cellStyle name="Comma 4 3 6 6 4" xfId="29847" xr:uid="{B2FCA6DC-5696-4AF2-A160-E73817BE4C1B}"/>
    <cellStyle name="Comma 4 3 6 7" xfId="1725" xr:uid="{136EE02E-2AB3-4CAB-B60B-B6625FED89AE}"/>
    <cellStyle name="Comma 4 3 6 7 2" xfId="9263" xr:uid="{B1C9662C-54A2-4D4B-BE07-CF8C93229413}"/>
    <cellStyle name="Comma 4 3 6 7 3" xfId="16623" xr:uid="{85344B88-9EF8-4ED7-816A-6D3E6059FCA9}"/>
    <cellStyle name="Comma 4 3 6 7 4" xfId="36165" xr:uid="{3A5494B0-9C33-4906-928E-746241E19D5B}"/>
    <cellStyle name="Comma 4 3 6 8" xfId="8458" xr:uid="{7D029864-5A00-47B1-9D53-CC96D24AA194}"/>
    <cellStyle name="Comma 4 3 6 9" xfId="15818" xr:uid="{C9D9B66B-1122-48A4-8168-FC7300EB6B22}"/>
    <cellStyle name="Comma 4 3 7" xfId="1173" xr:uid="{882C3219-ACB1-4E23-A34D-8D8ED559AC2F}"/>
    <cellStyle name="Comma 4 3 7 2" xfId="7346" xr:uid="{1D637926-5572-4E2C-98A2-847EFA7CDFE4}"/>
    <cellStyle name="Comma 4 3 7 2 2" xfId="14711" xr:uid="{E480A627-F193-486A-B25C-E82BC386BEDF}"/>
    <cellStyle name="Comma 4 3 7 2 2 2" xfId="47329" xr:uid="{8802DCCB-A298-4636-8CC0-0F069EF3B7E8}"/>
    <cellStyle name="Comma 4 3 7 2 2 3" xfId="34701" xr:uid="{E3D8D61E-AF43-4BD5-B5A3-59E93C2CF2BF}"/>
    <cellStyle name="Comma 4 3 7 2 3" xfId="22071" xr:uid="{56FE4FCC-672A-469E-8A87-4EC8CE518579}"/>
    <cellStyle name="Comma 4 3 7 2 3 2" xfId="41048" xr:uid="{3A05B551-1FA4-4130-8BE5-6BC265CC0C20}"/>
    <cellStyle name="Comma 4 3 7 2 4" xfId="28408" xr:uid="{BE1971A8-C1A7-45BE-B72D-3C41AF87BF5D}"/>
    <cellStyle name="Comma 4 3 7 3" xfId="4724" xr:uid="{6EB6C72B-3AC0-4ACB-B1DA-6BA54490DE7E}"/>
    <cellStyle name="Comma 4 3 7 3 2" xfId="12089" xr:uid="{95B0E55A-F068-41B9-9FC2-01574C2ECD0D}"/>
    <cellStyle name="Comma 4 3 7 3 2 2" xfId="44707" xr:uid="{BC61BC00-116A-452B-BD99-E78048876E6A}"/>
    <cellStyle name="Comma 4 3 7 3 2 3" xfId="32079" xr:uid="{50D99154-E60E-4C71-9761-4FE1D8101DC6}"/>
    <cellStyle name="Comma 4 3 7 3 3" xfId="19449" xr:uid="{FAA6B23E-5FF3-42AE-9C40-2C14D29425AF}"/>
    <cellStyle name="Comma 4 3 7 3 3 2" xfId="38426" xr:uid="{DADA36AC-3052-46B3-A4E3-009147E3F675}"/>
    <cellStyle name="Comma 4 3 7 3 4" xfId="25786" xr:uid="{012DDDC7-DCF8-434C-ADEB-C5CB855854C1}"/>
    <cellStyle name="Comma 4 3 7 4" xfId="3849" xr:uid="{C47D3730-F324-4DA1-9A9F-8CEA4F842045}"/>
    <cellStyle name="Comma 4 3 7 4 2" xfId="11215" xr:uid="{92070759-A640-471A-B167-9AFF41AF9A83}"/>
    <cellStyle name="Comma 4 3 7 4 2 2" xfId="43832" xr:uid="{AA2680B0-897C-4B94-AEAC-D1925CD829EE}"/>
    <cellStyle name="Comma 4 3 7 4 3" xfId="18575" xr:uid="{3F569DCC-1317-410C-8773-27B675B9A519}"/>
    <cellStyle name="Comma 4 3 7 4 4" xfId="31204" xr:uid="{621C8AF9-6007-4874-BE3B-A989DC5BF684}"/>
    <cellStyle name="Comma 4 3 7 5" xfId="1822" xr:uid="{D3A41B60-E8BB-418D-92AD-226E84F61E7D}"/>
    <cellStyle name="Comma 4 3 7 5 2" xfId="9359" xr:uid="{F0969E93-8C9B-425C-96C7-536DC95B413B}"/>
    <cellStyle name="Comma 4 3 7 5 3" xfId="16719" xr:uid="{D56ABF2A-9977-4EAF-B1D6-0CC6DF6AAF20}"/>
    <cellStyle name="Comma 4 3 7 5 4" xfId="37551" xr:uid="{999DA79E-6E03-4D3C-B933-DD9A10A42722}"/>
    <cellStyle name="Comma 4 3 7 6" xfId="9008" xr:uid="{2727181F-CC94-41D8-8E44-C3E895C933AF}"/>
    <cellStyle name="Comma 4 3 7 7" xfId="16368" xr:uid="{F1B51C6C-D0F7-4B8D-BAB5-EBC84061B385}"/>
    <cellStyle name="Comma 4 3 7 8" xfId="24911" xr:uid="{44467552-CBCB-4C68-82D2-D6B191A22118}"/>
    <cellStyle name="Comma 4 3 8" xfId="758" xr:uid="{A1ADB6EE-FABE-4DC2-BD34-B3B5BB343500}"/>
    <cellStyle name="Comma 4 3 8 2" xfId="6498" xr:uid="{2A25338A-8F3F-4E27-B9F0-1AA37023A68A}"/>
    <cellStyle name="Comma 4 3 8 2 2" xfId="13863" xr:uid="{AFD9B7FB-897D-4E67-A3C9-702FE1F3672C}"/>
    <cellStyle name="Comma 4 3 8 2 2 2" xfId="46481" xr:uid="{AF5163F0-96ED-4291-8501-4A7D9D856F98}"/>
    <cellStyle name="Comma 4 3 8 2 2 3" xfId="33853" xr:uid="{E35FF187-35D6-4966-9426-8194A3EE6B2E}"/>
    <cellStyle name="Comma 4 3 8 2 3" xfId="21223" xr:uid="{A715E7BE-58AC-4D67-8DC1-1A4FA9027AC8}"/>
    <cellStyle name="Comma 4 3 8 2 3 2" xfId="40200" xr:uid="{4131756A-4A30-4A80-8CDA-F0BCF9BEADD2}"/>
    <cellStyle name="Comma 4 3 8 2 4" xfId="27560" xr:uid="{6EB2895A-1D17-4ADB-BCD0-E5847820A4C5}"/>
    <cellStyle name="Comma 4 3 8 3" xfId="3001" xr:uid="{0ABBDEF5-4CA8-41EB-B438-69DA4EE7F5BA}"/>
    <cellStyle name="Comma 4 3 8 3 2" xfId="10367" xr:uid="{A9079287-1845-4031-8BB5-FE798E6F6A36}"/>
    <cellStyle name="Comma 4 3 8 3 2 2" xfId="42984" xr:uid="{541A44B9-5ACA-465E-BE90-144998F372AF}"/>
    <cellStyle name="Comma 4 3 8 3 3" xfId="17727" xr:uid="{92A2997F-1C75-4D97-8891-60A090D7F226}"/>
    <cellStyle name="Comma 4 3 8 3 4" xfId="30356" xr:uid="{398A546B-A105-4828-85E3-79AA3236B1F8}"/>
    <cellStyle name="Comma 4 3 8 4" xfId="8627" xr:uid="{F6FFDB3D-E8D8-4FD1-819D-9F96B95F0580}"/>
    <cellStyle name="Comma 4 3 8 4 2" xfId="36703" xr:uid="{534EAE7C-85DB-4AA8-9F8B-EE7F5BFEB0FA}"/>
    <cellStyle name="Comma 4 3 8 5" xfId="15987" xr:uid="{A62A399F-B17C-4D60-AFF9-9E720069C9D8}"/>
    <cellStyle name="Comma 4 3 8 6" xfId="24063" xr:uid="{9A1EC77B-342D-4F0D-B54A-4CDCCA606424}"/>
    <cellStyle name="Comma 4 3 9" xfId="1361" xr:uid="{E3B7388B-282A-4AAC-9985-532C64546993}"/>
    <cellStyle name="Comma 4 3 9 2" xfId="5609" xr:uid="{FA92CF9D-AA51-45D6-93F9-67D57BE4C3B8}"/>
    <cellStyle name="Comma 4 3 9 2 2" xfId="12974" xr:uid="{D558ED42-0939-4EE3-95AC-3E67677F8B02}"/>
    <cellStyle name="Comma 4 3 9 2 2 2" xfId="45592" xr:uid="{96AE53FA-9D8E-4C82-98A6-FE641354A72A}"/>
    <cellStyle name="Comma 4 3 9 2 3" xfId="20334" xr:uid="{07712700-7AD2-4578-9213-BAC683316B7A}"/>
    <cellStyle name="Comma 4 3 9 2 4" xfId="32964" xr:uid="{D148BB2C-84DF-47B9-A242-5A4B2395E660}"/>
    <cellStyle name="Comma 4 3 9 3" xfId="9063" xr:uid="{2193DE90-B408-4FBF-8DF2-1DB02AC94CD8}"/>
    <cellStyle name="Comma 4 3 9 3 2" xfId="39311" xr:uid="{5E3B7A06-A57E-4665-BF09-0B17BECD364A}"/>
    <cellStyle name="Comma 4 3 9 4" xfId="16423" xr:uid="{1DDD560B-C45B-4B3A-9CDD-F16B450AF5C6}"/>
    <cellStyle name="Comma 4 3 9 5" xfId="26671" xr:uid="{3043D73A-4FC4-4E0C-A8C3-4DEB5665CC14}"/>
    <cellStyle name="Comma 4 30" xfId="48409" xr:uid="{5F623780-B433-48F4-90D1-81F8C0C53187}"/>
    <cellStyle name="Comma 4 30 2" xfId="48493" xr:uid="{E333B919-A407-4A3A-A9F0-6347B691A38B}"/>
    <cellStyle name="Comma 4 31" xfId="2446" xr:uid="{08EDADC0-CC47-4055-B9EC-D377102BD219}"/>
    <cellStyle name="Comma 4 31 2" xfId="2931" xr:uid="{F2CB5143-3FB9-41D6-9A85-673B2FE13BC0}"/>
    <cellStyle name="Comma 4 31 2 2" xfId="4662" xr:uid="{56EF3B71-F4D6-4BB9-A237-1B3319C52333}"/>
    <cellStyle name="Comma 4 31 2 2 2" xfId="8160" xr:uid="{EBB35505-F37A-4B59-B494-7BAE47311350}"/>
    <cellStyle name="Comma 4 31 2 2 2 2" xfId="15525" xr:uid="{0A1BCBC4-FCDA-4487-9834-123D2BA18770}"/>
    <cellStyle name="Comma 4 31 2 2 2 2 2" xfId="48143" xr:uid="{D33D62CC-5BC9-44A1-B4E8-34A2F8DE64BF}"/>
    <cellStyle name="Comma 4 31 2 2 2 2 3" xfId="35515" xr:uid="{82FFCEC8-3B86-4475-A561-BE01A94661FA}"/>
    <cellStyle name="Comma 4 31 2 2 2 3" xfId="22885" xr:uid="{8F9A4A2E-F46E-46A0-900E-9346CE06C36B}"/>
    <cellStyle name="Comma 4 31 2 2 2 3 2" xfId="41862" xr:uid="{2C3EECA1-621B-48FC-AED7-46A8D3FBF00E}"/>
    <cellStyle name="Comma 4 31 2 2 2 4" xfId="29222" xr:uid="{FFFBD534-C03C-4280-93E5-BAD0441223A9}"/>
    <cellStyle name="Comma 4 31 2 2 3" xfId="5542" xr:uid="{0E94CDEC-2499-478A-84DD-97768D54A001}"/>
    <cellStyle name="Comma 4 31 2 2 3 2" xfId="12907" xr:uid="{33172C83-F3E8-45AC-A0B2-C3AF3A1304B1}"/>
    <cellStyle name="Comma 4 31 2 2 3 2 2" xfId="45525" xr:uid="{8978CE5F-98FA-4525-ACA2-A9E4378FBD12}"/>
    <cellStyle name="Comma 4 31 2 2 3 2 3" xfId="32897" xr:uid="{2F90E75B-00CB-4FFE-B2AB-751C842EF259}"/>
    <cellStyle name="Comma 4 31 2 2 3 3" xfId="20267" xr:uid="{90090E1F-3D7F-4EDA-ACEC-1DAFB7B7B766}"/>
    <cellStyle name="Comma 4 31 2 2 3 3 2" xfId="39244" xr:uid="{FD657B6E-D53C-4B7E-981B-5E98391C8E60}"/>
    <cellStyle name="Comma 4 31 2 2 3 4" xfId="26604" xr:uid="{7C1D88E8-4F14-4C89-9805-9A965B4D4301}"/>
    <cellStyle name="Comma 4 31 2 2 4" xfId="12028" xr:uid="{5EA9B1A3-7FA9-468C-89C4-3B0BF64C4F11}"/>
    <cellStyle name="Comma 4 31 2 2 4 2" xfId="44646" xr:uid="{4798ED9A-D28F-45E0-B4F6-2F1A6970847B}"/>
    <cellStyle name="Comma 4 31 2 2 4 3" xfId="32018" xr:uid="{0870D5ED-EFA3-405C-9987-D05B4557031F}"/>
    <cellStyle name="Comma 4 31 2 2 5" xfId="19388" xr:uid="{8C74211A-41F2-4E0C-8E2E-08D6C6F13ED7}"/>
    <cellStyle name="Comma 4 31 2 2 5 2" xfId="38365" xr:uid="{9E703A87-6422-4785-ACE6-421E6DC501FB}"/>
    <cellStyle name="Comma 4 31 2 2 6" xfId="25725" xr:uid="{EABFD170-5F67-43DA-A0C6-A9C487EBE982}"/>
    <cellStyle name="Comma 4 31 2 3" xfId="3371" xr:uid="{510AA6F9-2739-4B8B-ACB7-5ACE3C6B1D77}"/>
    <cellStyle name="Comma 4 31 2 3 2" xfId="6868" xr:uid="{0212FE64-5D90-40A7-9AA5-D0F6BEC75E02}"/>
    <cellStyle name="Comma 4 31 2 3 2 2" xfId="14233" xr:uid="{E16CE97D-9166-444D-BB23-A740A7C4EF2B}"/>
    <cellStyle name="Comma 4 31 2 3 2 2 2" xfId="46851" xr:uid="{45817F5F-4036-46A9-A940-C4811CD44990}"/>
    <cellStyle name="Comma 4 31 2 3 2 2 3" xfId="34223" xr:uid="{F2301FF5-96AF-46FA-B15E-29052FDB7EFA}"/>
    <cellStyle name="Comma 4 31 2 3 2 3" xfId="21593" xr:uid="{C3EBEE44-AB4D-4C83-8C30-5CDFB78BB710}"/>
    <cellStyle name="Comma 4 31 2 3 2 3 2" xfId="40570" xr:uid="{091C7604-8660-43B0-ABAB-E4D80C55CC7F}"/>
    <cellStyle name="Comma 4 31 2 3 2 4" xfId="27930" xr:uid="{5B74EE3D-58EB-4EEC-A7E1-0ED72EA94205}"/>
    <cellStyle name="Comma 4 31 2 3 3" xfId="10737" xr:uid="{D26F790C-0EE3-47C1-83D3-30C896E0C022}"/>
    <cellStyle name="Comma 4 31 2 3 3 2" xfId="43354" xr:uid="{5A8C9FD9-7B77-486E-923E-9625FD0477FF}"/>
    <cellStyle name="Comma 4 31 2 3 3 3" xfId="30726" xr:uid="{7F020A12-A2AA-4BF3-A379-D9E4EEE4E229}"/>
    <cellStyle name="Comma 4 31 2 3 4" xfId="18097" xr:uid="{9F8456A0-B156-48F4-B88B-6C85162819C8}"/>
    <cellStyle name="Comma 4 31 2 3 4 2" xfId="37073" xr:uid="{8528767C-E301-4830-B94F-3C2ADBB957AD}"/>
    <cellStyle name="Comma 4 31 2 3 5" xfId="24433" xr:uid="{9ED6A763-383B-4036-BFD2-40E4B6D36392}"/>
    <cellStyle name="Comma 4 31 2 4" xfId="6427" xr:uid="{A9FA289E-F8C0-47AB-9C32-93C99DD389B4}"/>
    <cellStyle name="Comma 4 31 2 4 2" xfId="13792" xr:uid="{D08D6778-7548-4304-A98C-B4FE9B5AC581}"/>
    <cellStyle name="Comma 4 31 2 4 2 2" xfId="46410" xr:uid="{64FC7670-9B49-4FCA-971E-D37A677524E8}"/>
    <cellStyle name="Comma 4 31 2 4 2 3" xfId="33782" xr:uid="{40AC39A6-3DB0-4050-B5DA-2B46CAEA5AB0}"/>
    <cellStyle name="Comma 4 31 2 4 3" xfId="21152" xr:uid="{786D65A9-3311-4FF3-BE68-2FCF13BE6ABE}"/>
    <cellStyle name="Comma 4 31 2 4 3 2" xfId="40129" xr:uid="{8A65E73E-D24D-4E0D-9407-B58B8EAE2E39}"/>
    <cellStyle name="Comma 4 31 2 4 4" xfId="27489" xr:uid="{68D10667-4334-4B1B-873D-B4A6235E2124}"/>
    <cellStyle name="Comma 4 31 2 5" xfId="10298" xr:uid="{224DDFCE-C1E6-45EC-A3C4-92DF6DC4D7D9}"/>
    <cellStyle name="Comma 4 31 2 5 2" xfId="42913" xr:uid="{95492679-DF4A-47A8-B262-0B74EFDF5E1B}"/>
    <cellStyle name="Comma 4 31 2 5 3" xfId="30285" xr:uid="{B356998C-830E-4FAB-9D59-8C25487B291E}"/>
    <cellStyle name="Comma 4 31 2 6" xfId="17658" xr:uid="{FDDCA754-9E7C-40E0-9F0E-A76B8103D17A}"/>
    <cellStyle name="Comma 4 31 2 6 2" xfId="36632" xr:uid="{9B7EE99A-AB31-4463-8136-FD9CAB51F838}"/>
    <cellStyle name="Comma 4 31 2 7" xfId="23992" xr:uid="{B739AE90-2319-4EF7-A86C-49BE6C1B3A62}"/>
    <cellStyle name="Comma 4 31 3" xfId="4221" xr:uid="{F38F2A1A-3DCD-4029-BC0B-2D3041500D16}"/>
    <cellStyle name="Comma 4 31 3 2" xfId="7718" xr:uid="{9F594AD6-29CE-42DE-9726-43419DBE4139}"/>
    <cellStyle name="Comma 4 31 3 2 2" xfId="15083" xr:uid="{D226DA59-90B2-45FF-919D-7811A0983E41}"/>
    <cellStyle name="Comma 4 31 3 2 2 2" xfId="47701" xr:uid="{FD7BE01C-03E2-4107-9F70-C6E23CA31771}"/>
    <cellStyle name="Comma 4 31 3 2 2 3" xfId="35073" xr:uid="{3F6DC339-EBAC-40BE-BE94-E37AF595C49B}"/>
    <cellStyle name="Comma 4 31 3 2 3" xfId="22443" xr:uid="{0E40F40D-A437-42FA-88D8-22E2436F71BE}"/>
    <cellStyle name="Comma 4 31 3 2 3 2" xfId="41420" xr:uid="{4054D012-FC0A-45FA-9402-CC366FB8076D}"/>
    <cellStyle name="Comma 4 31 3 2 4" xfId="28780" xr:uid="{2E64725E-232D-4628-A832-B240FF732D62}"/>
    <cellStyle name="Comma 4 31 3 3" xfId="5099" xr:uid="{E617A1B0-EF68-4F21-B8B5-2EAB2CBBDE93}"/>
    <cellStyle name="Comma 4 31 3 3 2" xfId="12464" xr:uid="{AA28618D-74C3-4C53-A18C-A9496F120875}"/>
    <cellStyle name="Comma 4 31 3 3 2 2" xfId="45082" xr:uid="{A52F59CB-4769-468F-9A98-B173561BDC40}"/>
    <cellStyle name="Comma 4 31 3 3 2 3" xfId="32454" xr:uid="{D735FA55-CCD3-4009-8CE9-3C45970E3B63}"/>
    <cellStyle name="Comma 4 31 3 3 3" xfId="19824" xr:uid="{0EBEBD84-CFF6-410B-95CB-BF9FB0CD0D28}"/>
    <cellStyle name="Comma 4 31 3 3 3 2" xfId="38801" xr:uid="{C9CB5C56-144E-473F-B171-E11A17D282F0}"/>
    <cellStyle name="Comma 4 31 3 3 4" xfId="26161" xr:uid="{2C3F4207-4CBB-42BB-88AA-D0F19513864D}"/>
    <cellStyle name="Comma 4 31 3 4" xfId="11587" xr:uid="{3654865E-F0CE-452F-890E-B24B914E5A3A}"/>
    <cellStyle name="Comma 4 31 3 4 2" xfId="44204" xr:uid="{6FCD4326-F40B-41E2-BFA6-F4C44D11EA2F}"/>
    <cellStyle name="Comma 4 31 3 4 3" xfId="31576" xr:uid="{1E98047F-DD13-4D4D-B11A-85D218E342A2}"/>
    <cellStyle name="Comma 4 31 3 5" xfId="18947" xr:uid="{1C69C3CD-8390-4FB8-9B6B-209FFAAD700F}"/>
    <cellStyle name="Comma 4 31 3 5 2" xfId="37923" xr:uid="{AF9D7899-FAA8-49AF-A8A8-37BCFB74DEF4}"/>
    <cellStyle name="Comma 4 31 3 6" xfId="25283" xr:uid="{6CE7E4AC-0128-41CF-84DC-062B9BDC7AAA}"/>
    <cellStyle name="Comma 4 31 4" xfId="5984" xr:uid="{D6C227EE-2B76-43E8-8E5C-706CF480010C}"/>
    <cellStyle name="Comma 4 31 4 2" xfId="13349" xr:uid="{4C617A3A-780C-4DA3-8085-FF65CB51DDA5}"/>
    <cellStyle name="Comma 4 31 4 2 2" xfId="45967" xr:uid="{8CC423AD-1570-4334-9867-4EB961140C54}"/>
    <cellStyle name="Comma 4 31 4 2 3" xfId="33339" xr:uid="{AE705E74-4CDD-43D6-9C3E-8898DF79F3B0}"/>
    <cellStyle name="Comma 4 31 4 3" xfId="20709" xr:uid="{BF0DF7B7-8140-4953-86AD-ACDE8EF63457}"/>
    <cellStyle name="Comma 4 31 4 3 2" xfId="39686" xr:uid="{3AE31B9B-05BF-4185-83DC-BF6BF2CCE37B}"/>
    <cellStyle name="Comma 4 31 4 4" xfId="27046" xr:uid="{7A248F57-4030-4B7E-B0B2-A325F127CF34}"/>
    <cellStyle name="Comma 4 31 5" xfId="9858" xr:uid="{3C5A65DE-02BF-4D04-902E-F34636C9E704}"/>
    <cellStyle name="Comma 4 31 5 2" xfId="42472" xr:uid="{B7F7A40B-0EF0-4F76-B938-BF83EC2F4D20}"/>
    <cellStyle name="Comma 4 31 5 3" xfId="29844" xr:uid="{5469639F-C3C8-49B4-B6BF-8B6FAB761F7E}"/>
    <cellStyle name="Comma 4 31 6" xfId="17218" xr:uid="{AF50DEC2-36DF-4EAD-A917-8AC4C591E8DC}"/>
    <cellStyle name="Comma 4 31 6 2" xfId="36162" xr:uid="{261D8335-973B-4635-AFE6-A0416B65159D}"/>
    <cellStyle name="Comma 4 31 7" xfId="23548" xr:uid="{E9272878-1DCD-4E49-A73A-22D190142E3C}"/>
    <cellStyle name="Comma 4 32" xfId="48503" xr:uid="{779AF719-B8B8-4769-940C-3627CFF63581}"/>
    <cellStyle name="Comma 4 33" xfId="48525" xr:uid="{34AB6482-88A6-4B9B-9E26-0FFE759A05C8}"/>
    <cellStyle name="Comma 4 35" xfId="48406" xr:uid="{2F5128EC-E4A3-41AF-9E78-C5E673775A7E}"/>
    <cellStyle name="Comma 4 4" xfId="256" xr:uid="{32EEBCDB-0823-44D1-9749-F72880491A92}"/>
    <cellStyle name="Comma 4 4 10" xfId="1450" xr:uid="{546CC369-0084-4185-926B-F9D96C6EF9F5}"/>
    <cellStyle name="Comma 4 4 10 2" xfId="8223" xr:uid="{F1C9DFD8-3DD6-4FD1-ACC5-E9722178616F}"/>
    <cellStyle name="Comma 4 4 10 2 2" xfId="15588" xr:uid="{DAC134E0-2580-41EC-A695-2D533896FD97}"/>
    <cellStyle name="Comma 4 4 10 2 3" xfId="22948" xr:uid="{544ECE90-23F5-4692-9FD0-9410BA116460}"/>
    <cellStyle name="Comma 4 4 10 2 4" xfId="41991" xr:uid="{8DD3B1F9-7B16-486D-AC90-BBAD4D6C901C}"/>
    <cellStyle name="Comma 4 4 10 3" xfId="9086" xr:uid="{FCB770EC-3443-473B-A4F9-699AB7AC9FA4}"/>
    <cellStyle name="Comma 4 4 10 4" xfId="16446" xr:uid="{7FCA4FDB-72CB-45ED-AD48-3871B851F2AC}"/>
    <cellStyle name="Comma 4 4 10 5" xfId="29356" xr:uid="{156D41A4-E0F8-44A1-99E4-34BC5CC1E456}"/>
    <cellStyle name="Comma 4 4 11" xfId="1513" xr:uid="{FFA4CAC8-6514-40FA-BAEE-7236FF73B533}"/>
    <cellStyle name="Comma 4 4 11 2" xfId="9132" xr:uid="{3A70FE2C-F6B7-4AA1-ADD9-F7424513BCFF}"/>
    <cellStyle name="Comma 4 4 11 2 2" xfId="35653" xr:uid="{99A598B4-F68B-4718-93B4-9F649021F515}"/>
    <cellStyle name="Comma 4 4 11 3" xfId="16492" xr:uid="{069FFE36-DF8F-45FA-A657-3B0CAFD690E3}"/>
    <cellStyle name="Comma 4 4 11 4" xfId="23122" xr:uid="{7B45067A-46F0-4961-80F1-DBA971840E4C}"/>
    <cellStyle name="Comma 4 4 12" xfId="8370" xr:uid="{98EBF4EF-9460-4BF3-933A-424323EB2F87}"/>
    <cellStyle name="Comma 4 4 12 2" xfId="42067" xr:uid="{78CB6A58-8D4C-4F9E-8C4D-3DBD95EC8167}"/>
    <cellStyle name="Comma 4 4 12 3" xfId="29439" xr:uid="{53B0EB6E-46C0-46A1-BB12-58E3A5DD4565}"/>
    <cellStyle name="Comma 4 4 13" xfId="15731" xr:uid="{B9C9B1EA-DE77-4D19-8A9F-B7ECB2984419}"/>
    <cellStyle name="Comma 4 4 13 2" xfId="35602" xr:uid="{930B2B96-F435-440F-B5B9-E547CE2E144E}"/>
    <cellStyle name="Comma 4 4 14" xfId="23073" xr:uid="{2770664F-EC5C-4F20-9E36-CFAFAC9FEC8E}"/>
    <cellStyle name="Comma 4 4 2" xfId="307" xr:uid="{732F343A-2D87-4362-AEC9-781FA6FB0EC4}"/>
    <cellStyle name="Comma 4 4 2 10" xfId="8292" xr:uid="{81EB18C5-A6DE-461C-AF2A-7E81A657AE66}"/>
    <cellStyle name="Comma 4 4 2 10 2" xfId="15657" xr:uid="{9DEFD234-B008-4A32-A768-4D9FD5F55061}"/>
    <cellStyle name="Comma 4 4 2 10 2 2" xfId="42130" xr:uid="{FC5051D3-93C9-4FA0-A92F-931E941807D9}"/>
    <cellStyle name="Comma 4 4 2 10 3" xfId="23017" xr:uid="{84128C14-FDD3-4093-8516-A7D92B5C6262}"/>
    <cellStyle name="Comma 4 4 2 10 4" xfId="29502" xr:uid="{B9B44B75-846A-4BBC-9643-845FB734F16A}"/>
    <cellStyle name="Comma 4 4 2 11" xfId="1669" xr:uid="{104E6F3E-2B8B-4C97-AF94-993D82B57F6A}"/>
    <cellStyle name="Comma 4 4 2 11 2" xfId="9242" xr:uid="{BFF2F5D7-92D7-436F-9E84-107074F06BBC}"/>
    <cellStyle name="Comma 4 4 2 11 3" xfId="16602" xr:uid="{B0E136BC-8071-43E0-BCFF-170058CB7C6F}"/>
    <cellStyle name="Comma 4 4 2 11 4" xfId="35764" xr:uid="{BA15E910-C11D-4881-A351-6DAF0B13DCDC}"/>
    <cellStyle name="Comma 4 4 2 12" xfId="1541" xr:uid="{792F3A9D-5CA1-4088-AC5F-5974274D1EF0}"/>
    <cellStyle name="Comma 4 4 2 12 2" xfId="9155" xr:uid="{73C02E0B-3B3C-44BD-BED6-0F8E3FA88C6C}"/>
    <cellStyle name="Comma 4 4 2 12 3" xfId="16515" xr:uid="{6F8AF1FE-F054-4806-88E2-B997667248E8}"/>
    <cellStyle name="Comma 4 4 2 13" xfId="8410" xr:uid="{A54C6D08-CF9D-4A6A-AE8B-46B4EBBDFC92}"/>
    <cellStyle name="Comma 4 4 2 14" xfId="15771" xr:uid="{3F8765FF-BEAB-4EF1-9994-DE46A06308E9}"/>
    <cellStyle name="Comma 4 4 2 15" xfId="23202" xr:uid="{64C79C3E-3F98-48E9-8016-BA418D3043A7}"/>
    <cellStyle name="Comma 4 4 2 2" xfId="667" xr:uid="{D41EF303-49F6-44AB-895E-13DBD004D268}"/>
    <cellStyle name="Comma 4 4 2 2 10" xfId="15936" xr:uid="{68E69A03-DF9F-4548-8BBC-BB0ECC13C671}"/>
    <cellStyle name="Comma 4 4 2 2 11" xfId="23357" xr:uid="{E84A9D78-4767-495C-A778-F79D4319FA39}"/>
    <cellStyle name="Comma 4 4 2 2 2" xfId="1033" xr:uid="{346BABB0-9D9E-4B9D-B98E-97B2A2D61250}"/>
    <cellStyle name="Comma 4 4 2 2 2 2" xfId="2896" xr:uid="{8B554E97-2259-4604-BF06-25E827BD302A}"/>
    <cellStyle name="Comma 4 4 2 2 2 2 2" xfId="4628" xr:uid="{9D05E0F2-5269-458E-BFFB-AB4845E85110}"/>
    <cellStyle name="Comma 4 4 2 2 2 2 2 2" xfId="8126" xr:uid="{9D5D3843-B7E8-4D61-90A2-918233C424CF}"/>
    <cellStyle name="Comma 4 4 2 2 2 2 2 2 2" xfId="15491" xr:uid="{7B100616-7CEC-4CC9-AB6E-72F774631440}"/>
    <cellStyle name="Comma 4 4 2 2 2 2 2 2 2 2" xfId="48109" xr:uid="{6E506669-B6B4-457E-99A7-14D97BA2F6A6}"/>
    <cellStyle name="Comma 4 4 2 2 2 2 2 2 2 3" xfId="35481" xr:uid="{EF678B0A-9135-4F51-AB83-79DC070ACE3F}"/>
    <cellStyle name="Comma 4 4 2 2 2 2 2 2 3" xfId="22851" xr:uid="{238FDFB3-AF24-429B-AC23-8F1CB80695E1}"/>
    <cellStyle name="Comma 4 4 2 2 2 2 2 2 3 2" xfId="41828" xr:uid="{3DC6A8B6-ABE7-40B2-82E9-99897FB93A19}"/>
    <cellStyle name="Comma 4 4 2 2 2 2 2 2 4" xfId="29188" xr:uid="{973E77B0-97BA-48E1-91D4-163E1E69CF50}"/>
    <cellStyle name="Comma 4 4 2 2 2 2 2 3" xfId="5508" xr:uid="{DFEBC8E2-1C90-4A4E-BA1E-99A409DAF202}"/>
    <cellStyle name="Comma 4 4 2 2 2 2 2 3 2" xfId="12873" xr:uid="{2E4DDA70-2E5A-4918-81D6-87ABE8C5B711}"/>
    <cellStyle name="Comma 4 4 2 2 2 2 2 3 2 2" xfId="45491" xr:uid="{7B725322-95F1-4D3D-AFC6-6F2D63EBFF80}"/>
    <cellStyle name="Comma 4 4 2 2 2 2 2 3 2 3" xfId="32863" xr:uid="{0889FBE9-8201-4364-9F3A-467EFA31BDB7}"/>
    <cellStyle name="Comma 4 4 2 2 2 2 2 3 3" xfId="20233" xr:uid="{785C1AC5-1306-4132-A76E-9C288C184519}"/>
    <cellStyle name="Comma 4 4 2 2 2 2 2 3 3 2" xfId="39210" xr:uid="{B4C9BF7F-A629-4B38-9FB1-5EB2E7D65F57}"/>
    <cellStyle name="Comma 4 4 2 2 2 2 2 3 4" xfId="26570" xr:uid="{228C2290-DFE9-4732-8FE5-FE59A8605E4A}"/>
    <cellStyle name="Comma 4 4 2 2 2 2 2 4" xfId="11994" xr:uid="{B8049B20-328B-4222-B088-D0B785C6E435}"/>
    <cellStyle name="Comma 4 4 2 2 2 2 2 4 2" xfId="44612" xr:uid="{A7152BA1-04D4-45FB-80BE-05A0D193412D}"/>
    <cellStyle name="Comma 4 4 2 2 2 2 2 4 3" xfId="31984" xr:uid="{7A29770D-7F7A-4C4C-A109-23CA8A007EB0}"/>
    <cellStyle name="Comma 4 4 2 2 2 2 2 5" xfId="19354" xr:uid="{494669C0-EEF6-441D-B590-D66B6C93D5CC}"/>
    <cellStyle name="Comma 4 4 2 2 2 2 2 5 2" xfId="38331" xr:uid="{18CC250F-ECD3-43FA-8F09-D5F61D8CCC3D}"/>
    <cellStyle name="Comma 4 4 2 2 2 2 2 6" xfId="25691" xr:uid="{754F9A97-16A1-4682-B85B-E8448F068A44}"/>
    <cellStyle name="Comma 4 4 2 2 2 2 3" xfId="3772" xr:uid="{5DE4D929-7714-4CF5-9619-A948369C803F}"/>
    <cellStyle name="Comma 4 4 2 2 2 2 3 2" xfId="7269" xr:uid="{75275233-AE1E-4B0B-9815-FD7156B575EE}"/>
    <cellStyle name="Comma 4 4 2 2 2 2 3 2 2" xfId="14634" xr:uid="{F62F9049-0C61-466D-82B8-9E5C8CF61EC6}"/>
    <cellStyle name="Comma 4 4 2 2 2 2 3 2 2 2" xfId="47252" xr:uid="{D1A84186-BC6F-4FD9-94F2-A725207DB4BA}"/>
    <cellStyle name="Comma 4 4 2 2 2 2 3 2 2 3" xfId="34624" xr:uid="{DD477513-635E-4B9E-B88D-4A6876F55497}"/>
    <cellStyle name="Comma 4 4 2 2 2 2 3 2 3" xfId="21994" xr:uid="{C79CF52C-0C4F-4339-B458-67F218CEEC22}"/>
    <cellStyle name="Comma 4 4 2 2 2 2 3 2 3 2" xfId="40971" xr:uid="{4400E80B-C8C2-4780-9139-B4B33D0F67CB}"/>
    <cellStyle name="Comma 4 4 2 2 2 2 3 2 4" xfId="28331" xr:uid="{1C040C1B-9A4B-4BCC-B432-318C516A0288}"/>
    <cellStyle name="Comma 4 4 2 2 2 2 3 3" xfId="11138" xr:uid="{BD29C284-9EDB-4C86-B048-4C924A8E8F88}"/>
    <cellStyle name="Comma 4 4 2 2 2 2 3 3 2" xfId="43755" xr:uid="{D8379419-3EB1-4404-B697-2F4B6F0161BA}"/>
    <cellStyle name="Comma 4 4 2 2 2 2 3 3 3" xfId="31127" xr:uid="{626519BE-BF68-4E03-9CE2-B36F30ECE678}"/>
    <cellStyle name="Comma 4 4 2 2 2 2 3 4" xfId="18498" xr:uid="{0ABCCEE4-7526-45B2-B109-3448E2233A67}"/>
    <cellStyle name="Comma 4 4 2 2 2 2 3 4 2" xfId="37474" xr:uid="{61A4705A-AA5A-4A0C-BF82-A151B0A51706}"/>
    <cellStyle name="Comma 4 4 2 2 2 2 3 5" xfId="24834" xr:uid="{9FBE6D0A-24CE-42D7-8895-526799D3FC5E}"/>
    <cellStyle name="Comma 4 4 2 2 2 2 4" xfId="6393" xr:uid="{C2A8EA2F-00C2-4647-B597-8064278B8C67}"/>
    <cellStyle name="Comma 4 4 2 2 2 2 4 2" xfId="13758" xr:uid="{4249AF81-34C5-4377-868F-D5173F395752}"/>
    <cellStyle name="Comma 4 4 2 2 2 2 4 2 2" xfId="46376" xr:uid="{CF542CE3-66A6-42C1-9147-14DAA0E7AC66}"/>
    <cellStyle name="Comma 4 4 2 2 2 2 4 2 3" xfId="33748" xr:uid="{F2BB7FBD-9A0F-438F-8563-5F5783EB3D93}"/>
    <cellStyle name="Comma 4 4 2 2 2 2 4 3" xfId="21118" xr:uid="{81826D19-A61C-40F4-9EB4-10F7EAA26BA0}"/>
    <cellStyle name="Comma 4 4 2 2 2 2 4 3 2" xfId="40095" xr:uid="{F862127D-21D7-4978-A203-D1B5B719A89C}"/>
    <cellStyle name="Comma 4 4 2 2 2 2 4 4" xfId="27455" xr:uid="{68CE6FBB-5A80-4ED5-BD3A-1E62C1914449}"/>
    <cellStyle name="Comma 4 4 2 2 2 2 5" xfId="10264" xr:uid="{20523EA5-B0C6-49FA-8139-B515A774AFA9}"/>
    <cellStyle name="Comma 4 4 2 2 2 2 5 2" xfId="42879" xr:uid="{D149CC3B-E6F4-44BE-BB20-DA441A6BFEAC}"/>
    <cellStyle name="Comma 4 4 2 2 2 2 5 3" xfId="30251" xr:uid="{77CF61B7-2A12-4E36-B86F-55D8F52B13BA}"/>
    <cellStyle name="Comma 4 4 2 2 2 2 6" xfId="17624" xr:uid="{CC53A5A8-67F9-47FD-A8FC-CDCD82E8377B}"/>
    <cellStyle name="Comma 4 4 2 2 2 2 6 2" xfId="36598" xr:uid="{57118B9B-E864-476F-A00E-F5D673BAB326}"/>
    <cellStyle name="Comma 4 4 2 2 2 2 7" xfId="23958" xr:uid="{88C08A20-56EE-4457-9444-D3CC5E754CDA}"/>
    <cellStyle name="Comma 4 4 2 2 2 3" xfId="4188" xr:uid="{BF78D174-A802-4735-994E-7758A1A8C570}"/>
    <cellStyle name="Comma 4 4 2 2 2 3 2" xfId="7685" xr:uid="{3EF1FB68-258D-456E-9D77-21C75B467BE6}"/>
    <cellStyle name="Comma 4 4 2 2 2 3 2 2" xfId="15050" xr:uid="{37A6E2BF-58B2-4B02-B17A-CF63779923B4}"/>
    <cellStyle name="Comma 4 4 2 2 2 3 2 2 2" xfId="47668" xr:uid="{F5060CBB-541A-4564-8252-4AD536E8963D}"/>
    <cellStyle name="Comma 4 4 2 2 2 3 2 2 3" xfId="35040" xr:uid="{203FF274-ADAB-4D3B-A449-041249F87C75}"/>
    <cellStyle name="Comma 4 4 2 2 2 3 2 3" xfId="22410" xr:uid="{F95E5009-0A0F-4F8F-B128-1C1BDA4BDEBE}"/>
    <cellStyle name="Comma 4 4 2 2 2 3 2 3 2" xfId="41387" xr:uid="{561DD6A7-C458-4740-B402-A8FC75563217}"/>
    <cellStyle name="Comma 4 4 2 2 2 3 2 4" xfId="28747" xr:uid="{7CBF5E1C-EEAC-4306-8A43-205A3C375426}"/>
    <cellStyle name="Comma 4 4 2 2 2 3 3" xfId="5066" xr:uid="{F99C981B-3B5B-489D-BCDA-A8090B9AAE7D}"/>
    <cellStyle name="Comma 4 4 2 2 2 3 3 2" xfId="12431" xr:uid="{535F62E4-57E2-42FF-9418-F5BAABA635EE}"/>
    <cellStyle name="Comma 4 4 2 2 2 3 3 2 2" xfId="45049" xr:uid="{8766B54A-3BE1-4AA1-A07C-1564BABEA750}"/>
    <cellStyle name="Comma 4 4 2 2 2 3 3 2 3" xfId="32421" xr:uid="{CDE4D477-C20C-4129-AEC9-7741211F719B}"/>
    <cellStyle name="Comma 4 4 2 2 2 3 3 3" xfId="19791" xr:uid="{091689D9-2FB4-46C0-B96C-15C830EAE3B6}"/>
    <cellStyle name="Comma 4 4 2 2 2 3 3 3 2" xfId="38768" xr:uid="{DA3DA02A-DC61-45E4-947C-C673481F5560}"/>
    <cellStyle name="Comma 4 4 2 2 2 3 3 4" xfId="26128" xr:uid="{EEEC2403-698E-4088-90B1-CB0A1B68FF7C}"/>
    <cellStyle name="Comma 4 4 2 2 2 3 4" xfId="11554" xr:uid="{A02B941C-061B-427E-AC9C-DC0CB4E893FC}"/>
    <cellStyle name="Comma 4 4 2 2 2 3 4 2" xfId="44171" xr:uid="{BADF0D9B-EB2D-449A-9823-A130BDA67176}"/>
    <cellStyle name="Comma 4 4 2 2 2 3 4 3" xfId="31543" xr:uid="{409EEE7C-9724-4C74-9269-1117F73FBAFC}"/>
    <cellStyle name="Comma 4 4 2 2 2 3 5" xfId="18914" xr:uid="{D6BA342B-AA5A-46B5-AF48-95241E9539BC}"/>
    <cellStyle name="Comma 4 4 2 2 2 3 5 2" xfId="37890" xr:uid="{AD6EDB46-3906-4739-8009-18834DB1132E}"/>
    <cellStyle name="Comma 4 4 2 2 2 3 6" xfId="25250" xr:uid="{65903054-D305-45D2-8A4A-3B52E75029D8}"/>
    <cellStyle name="Comma 4 4 2 2 2 4" xfId="3338" xr:uid="{6A836441-3DF7-4A22-8FD6-3AC891F8B378}"/>
    <cellStyle name="Comma 4 4 2 2 2 4 2" xfId="6835" xr:uid="{50C99645-D045-4BBF-A307-72012D80E2E2}"/>
    <cellStyle name="Comma 4 4 2 2 2 4 2 2" xfId="14200" xr:uid="{6A81AE01-B585-47FF-B286-57E6885F7DAE}"/>
    <cellStyle name="Comma 4 4 2 2 2 4 2 2 2" xfId="46818" xr:uid="{1E5F83C0-E0F3-4BFC-9EDA-17766BB357B1}"/>
    <cellStyle name="Comma 4 4 2 2 2 4 2 2 3" xfId="34190" xr:uid="{4B63BB39-BBA4-49DF-9C0F-B8ACDFCDA1A6}"/>
    <cellStyle name="Comma 4 4 2 2 2 4 2 3" xfId="21560" xr:uid="{B650A09C-8AD7-442E-9F00-AC6F8CAAF31A}"/>
    <cellStyle name="Comma 4 4 2 2 2 4 2 3 2" xfId="40537" xr:uid="{3E6F6762-AA88-41FF-9E93-55D7DAAC27B8}"/>
    <cellStyle name="Comma 4 4 2 2 2 4 2 4" xfId="27897" xr:uid="{D4112782-7AC5-4189-B27C-8C0F35DB605B}"/>
    <cellStyle name="Comma 4 4 2 2 2 4 3" xfId="10704" xr:uid="{77CC85A5-595D-4816-9F81-2D801EA5BD98}"/>
    <cellStyle name="Comma 4 4 2 2 2 4 3 2" xfId="43321" xr:uid="{7E0E7EE7-3115-4AB5-8818-2F61356D0A99}"/>
    <cellStyle name="Comma 4 4 2 2 2 4 3 3" xfId="30693" xr:uid="{2C2DBA89-A174-4512-854E-3331676E4409}"/>
    <cellStyle name="Comma 4 4 2 2 2 4 4" xfId="18064" xr:uid="{FD8D0CFE-699B-41D1-9FA5-522EB45EAC0D}"/>
    <cellStyle name="Comma 4 4 2 2 2 4 4 2" xfId="37040" xr:uid="{98679213-07F7-490C-8ADC-7926E2728DC2}"/>
    <cellStyle name="Comma 4 4 2 2 2 4 5" xfId="24400" xr:uid="{EE1DB816-B4F5-4E4A-B000-9B9B0DB318B6}"/>
    <cellStyle name="Comma 4 4 2 2 2 5" xfId="5951" xr:uid="{A7AD764C-45BF-4B94-B322-8DC2C343D4B0}"/>
    <cellStyle name="Comma 4 4 2 2 2 5 2" xfId="13316" xr:uid="{2D0BC5C5-5D58-4BC8-B1EE-8819236E320A}"/>
    <cellStyle name="Comma 4 4 2 2 2 5 2 2" xfId="45934" xr:uid="{F1512936-7CED-4239-82CC-CBE0CD80ABFF}"/>
    <cellStyle name="Comma 4 4 2 2 2 5 2 3" xfId="33306" xr:uid="{89C24259-647E-4293-A993-7184663934EF}"/>
    <cellStyle name="Comma 4 4 2 2 2 5 3" xfId="20676" xr:uid="{C58A2A5E-BE70-4AC4-8BB1-CF211844A3B8}"/>
    <cellStyle name="Comma 4 4 2 2 2 5 3 2" xfId="39653" xr:uid="{AFC666B7-1148-4767-8D55-3F9C93D38D40}"/>
    <cellStyle name="Comma 4 4 2 2 2 5 4" xfId="27013" xr:uid="{8B933742-8F3C-45A9-9E18-C0FA52D485A2}"/>
    <cellStyle name="Comma 4 4 2 2 2 6" xfId="2399" xr:uid="{E699BBF0-7ECF-4EDC-9AE6-CBBEF3A5182C}"/>
    <cellStyle name="Comma 4 4 2 2 2 6 2" xfId="9824" xr:uid="{695AC27E-9E43-4753-9E8A-E5964779EDA5}"/>
    <cellStyle name="Comma 4 4 2 2 2 6 2 2" xfId="42437" xr:uid="{3FD20ADE-38EE-4B81-ACED-12F774A274CD}"/>
    <cellStyle name="Comma 4 4 2 2 2 6 3" xfId="17184" xr:uid="{8C13ACE0-DE92-4518-9AEE-A624793B73A4}"/>
    <cellStyle name="Comma 4 4 2 2 2 6 4" xfId="29809" xr:uid="{6C10CD3A-E913-4232-892B-95A448E93389}"/>
    <cellStyle name="Comma 4 4 2 2 2 7" xfId="8889" xr:uid="{9651171D-6E3A-407B-8440-0E1791BCA6F2}"/>
    <cellStyle name="Comma 4 4 2 2 2 7 2" xfId="36124" xr:uid="{3348C294-AC18-4215-BE4C-560B75FC91F6}"/>
    <cellStyle name="Comma 4 4 2 2 2 8" xfId="16249" xr:uid="{DB7E6285-810B-4535-BA29-5E1423C7B108}"/>
    <cellStyle name="Comma 4 4 2 2 2 9" xfId="23512" xr:uid="{CB0AA8FD-25DA-4B7E-B6F0-F1618CB019E0}"/>
    <cellStyle name="Comma 4 4 2 2 3" xfId="2741" xr:uid="{6D3B8596-2CC0-44DC-8EDB-5A2D2516D01A}"/>
    <cellStyle name="Comma 4 4 2 2 3 2" xfId="4473" xr:uid="{8AFC01F1-86CA-4FAF-83E3-435CAD6EAF9D}"/>
    <cellStyle name="Comma 4 4 2 2 3 2 2" xfId="7971" xr:uid="{87CFA751-16FC-4EC6-BE3E-CDB951EE8640}"/>
    <cellStyle name="Comma 4 4 2 2 3 2 2 2" xfId="15336" xr:uid="{D68E7C75-DC1D-40EE-AD7A-3600DD7CB512}"/>
    <cellStyle name="Comma 4 4 2 2 3 2 2 2 2" xfId="47954" xr:uid="{15C80994-6454-4263-88DD-FF8246598F4E}"/>
    <cellStyle name="Comma 4 4 2 2 3 2 2 2 3" xfId="35326" xr:uid="{B7327582-AF33-4C76-BDA6-57594D428ABC}"/>
    <cellStyle name="Comma 4 4 2 2 3 2 2 3" xfId="22696" xr:uid="{F9325C7F-5D71-4525-862B-610B3934196D}"/>
    <cellStyle name="Comma 4 4 2 2 3 2 2 3 2" xfId="41673" xr:uid="{B6D2698F-1572-4DCD-83A6-46900A5B4173}"/>
    <cellStyle name="Comma 4 4 2 2 3 2 2 4" xfId="29033" xr:uid="{3F90E107-B13F-4F70-8D40-4068FCC71E34}"/>
    <cellStyle name="Comma 4 4 2 2 3 2 3" xfId="5353" xr:uid="{06199C75-EC41-406C-97D6-7305D8878996}"/>
    <cellStyle name="Comma 4 4 2 2 3 2 3 2" xfId="12718" xr:uid="{98DE5195-D925-4678-A887-D9BA71788BEA}"/>
    <cellStyle name="Comma 4 4 2 2 3 2 3 2 2" xfId="45336" xr:uid="{ECC147FD-429F-402F-A9D1-3FC581E9D0D8}"/>
    <cellStyle name="Comma 4 4 2 2 3 2 3 2 3" xfId="32708" xr:uid="{9182FE37-5810-472F-8096-166D4C2B3C86}"/>
    <cellStyle name="Comma 4 4 2 2 3 2 3 3" xfId="20078" xr:uid="{F9DD5AA4-B9C7-49CC-8FF0-C790C883970F}"/>
    <cellStyle name="Comma 4 4 2 2 3 2 3 3 2" xfId="39055" xr:uid="{A4E9D101-2FB8-4EE2-A14E-35921B00CC70}"/>
    <cellStyle name="Comma 4 4 2 2 3 2 3 4" xfId="26415" xr:uid="{CB574192-41D3-4724-82CE-4A53172CC9B6}"/>
    <cellStyle name="Comma 4 4 2 2 3 2 4" xfId="11839" xr:uid="{02DEF2D2-E4D5-4E72-A4BF-7A95FC4C07EF}"/>
    <cellStyle name="Comma 4 4 2 2 3 2 4 2" xfId="44457" xr:uid="{D980A6CD-C8AB-41AF-949D-AF03A86720A1}"/>
    <cellStyle name="Comma 4 4 2 2 3 2 4 3" xfId="31829" xr:uid="{4DAE53FF-701C-48D8-A217-4E028820AB54}"/>
    <cellStyle name="Comma 4 4 2 2 3 2 5" xfId="19199" xr:uid="{2BDEF65F-C3C0-4C55-BC28-8D892D1352B5}"/>
    <cellStyle name="Comma 4 4 2 2 3 2 5 2" xfId="38176" xr:uid="{D9486E37-DD46-40E6-A461-0A890C110257}"/>
    <cellStyle name="Comma 4 4 2 2 3 2 6" xfId="25536" xr:uid="{3E34D3AA-27AC-4193-8783-F11312838ACD}"/>
    <cellStyle name="Comma 4 4 2 2 3 3" xfId="3618" xr:uid="{D473CDBE-BD60-4956-847C-3A6C92BCEDE5}"/>
    <cellStyle name="Comma 4 4 2 2 3 3 2" xfId="7115" xr:uid="{5C08B35B-D66C-48C5-924B-75164A01B54F}"/>
    <cellStyle name="Comma 4 4 2 2 3 3 2 2" xfId="14480" xr:uid="{73397148-61E2-4877-8846-EFB186BFEEFD}"/>
    <cellStyle name="Comma 4 4 2 2 3 3 2 2 2" xfId="47098" xr:uid="{70C5CC35-5E9D-4DB4-A955-17528E66CB71}"/>
    <cellStyle name="Comma 4 4 2 2 3 3 2 2 3" xfId="34470" xr:uid="{87C0171B-3380-4C72-9E3A-83417AC93D10}"/>
    <cellStyle name="Comma 4 4 2 2 3 3 2 3" xfId="21840" xr:uid="{7265BBE2-8F39-41C2-A808-53B7F2FE234B}"/>
    <cellStyle name="Comma 4 4 2 2 3 3 2 3 2" xfId="40817" xr:uid="{57492C35-6CBB-4273-BF50-A607B5FDA07F}"/>
    <cellStyle name="Comma 4 4 2 2 3 3 2 4" xfId="28177" xr:uid="{6E0A8533-0367-478D-9718-B72179FA161E}"/>
    <cellStyle name="Comma 4 4 2 2 3 3 3" xfId="10984" xr:uid="{F0900F05-E173-4FAC-B82D-EE174C7241F0}"/>
    <cellStyle name="Comma 4 4 2 2 3 3 3 2" xfId="43601" xr:uid="{0142149D-70F6-428B-8A3F-191A86EF702B}"/>
    <cellStyle name="Comma 4 4 2 2 3 3 3 3" xfId="30973" xr:uid="{D0AB914A-E339-4CF3-BBE1-5B9E56CEB489}"/>
    <cellStyle name="Comma 4 4 2 2 3 3 4" xfId="18344" xr:uid="{AF06621C-3696-4F22-AA15-50466359E12C}"/>
    <cellStyle name="Comma 4 4 2 2 3 3 4 2" xfId="37320" xr:uid="{0AE15F24-AB87-4C23-9090-825108305C0D}"/>
    <cellStyle name="Comma 4 4 2 2 3 3 5" xfId="24680" xr:uid="{0AFBF287-260A-459C-ACB5-FE01B4F2818D}"/>
    <cellStyle name="Comma 4 4 2 2 3 4" xfId="6238" xr:uid="{24606955-CAEF-413E-89ED-A01666A1B18A}"/>
    <cellStyle name="Comma 4 4 2 2 3 4 2" xfId="13603" xr:uid="{AAB9E56A-4A9D-49BC-9D58-86C851605861}"/>
    <cellStyle name="Comma 4 4 2 2 3 4 2 2" xfId="46221" xr:uid="{FDC06403-0FB4-49D3-A395-C451356AEB5F}"/>
    <cellStyle name="Comma 4 4 2 2 3 4 2 3" xfId="33593" xr:uid="{CA1684BC-8BC8-48DB-9A46-29D2FE68D3AE}"/>
    <cellStyle name="Comma 4 4 2 2 3 4 3" xfId="20963" xr:uid="{E0CAB516-9AF2-40DA-A606-56B74E8B93F0}"/>
    <cellStyle name="Comma 4 4 2 2 3 4 3 2" xfId="39940" xr:uid="{A37C011A-C368-450D-BE20-9C62473A0F26}"/>
    <cellStyle name="Comma 4 4 2 2 3 4 4" xfId="27300" xr:uid="{DF695231-8E19-415C-825D-74D096F7DB8F}"/>
    <cellStyle name="Comma 4 4 2 2 3 5" xfId="10109" xr:uid="{C691EBDB-DA10-4E25-9FA6-7FF4F43668A9}"/>
    <cellStyle name="Comma 4 4 2 2 3 5 2" xfId="42724" xr:uid="{DE747679-57E0-44DA-9DCF-7196AC915B59}"/>
    <cellStyle name="Comma 4 4 2 2 3 5 3" xfId="30096" xr:uid="{1A2EADCD-B229-49DF-B290-F5B355733A95}"/>
    <cellStyle name="Comma 4 4 2 2 3 6" xfId="17469" xr:uid="{457E7D56-43FE-42D1-9AC4-4AEB78B17C35}"/>
    <cellStyle name="Comma 4 4 2 2 3 6 2" xfId="36443" xr:uid="{3FB06725-EA7D-4F0A-B02A-BEBE4072C9D3}"/>
    <cellStyle name="Comma 4 4 2 2 3 7" xfId="23803" xr:uid="{B090BBA7-6C6F-4AA0-8AA5-1ACA46375804}"/>
    <cellStyle name="Comma 4 4 2 2 4" xfId="4033" xr:uid="{30E02ACB-14BE-41CE-B54B-3F909DF72FC4}"/>
    <cellStyle name="Comma 4 4 2 2 4 2" xfId="7530" xr:uid="{5358404E-0D15-499A-B581-BB71DAD2694E}"/>
    <cellStyle name="Comma 4 4 2 2 4 2 2" xfId="14895" xr:uid="{DC8054FD-0264-4464-AEA1-8F3698A386F1}"/>
    <cellStyle name="Comma 4 4 2 2 4 2 2 2" xfId="47513" xr:uid="{5FDD1A14-46E6-42E1-948D-6254AC32CD1E}"/>
    <cellStyle name="Comma 4 4 2 2 4 2 2 3" xfId="34885" xr:uid="{3FF14E5A-400A-44E7-927D-DB3A33329F3D}"/>
    <cellStyle name="Comma 4 4 2 2 4 2 3" xfId="22255" xr:uid="{490BA312-7CC7-47F7-BB75-0AB039E5192C}"/>
    <cellStyle name="Comma 4 4 2 2 4 2 3 2" xfId="41232" xr:uid="{42B2F5EF-A5E2-4B18-B8D6-2037D8CEE34F}"/>
    <cellStyle name="Comma 4 4 2 2 4 2 4" xfId="28592" xr:uid="{7681635E-1B61-4185-BE7F-74120A1E5DF7}"/>
    <cellStyle name="Comma 4 4 2 2 4 3" xfId="4911" xr:uid="{6FB9600F-95C6-46BF-A6F8-C2602BE88548}"/>
    <cellStyle name="Comma 4 4 2 2 4 3 2" xfId="12276" xr:uid="{AD86E36C-2551-4F70-A705-95E61A34038D}"/>
    <cellStyle name="Comma 4 4 2 2 4 3 2 2" xfId="44894" xr:uid="{C07E2363-D18C-4D37-93CE-B9D3FA3EEA90}"/>
    <cellStyle name="Comma 4 4 2 2 4 3 2 3" xfId="32266" xr:uid="{5FFD77BE-DD66-4EE9-90FB-9B30507E4E1A}"/>
    <cellStyle name="Comma 4 4 2 2 4 3 3" xfId="19636" xr:uid="{B7BE3708-8C70-41AA-BD7E-4D7F8FAFE2E6}"/>
    <cellStyle name="Comma 4 4 2 2 4 3 3 2" xfId="38613" xr:uid="{B3DF74FF-5825-42CB-AD86-AC2D7FD5454C}"/>
    <cellStyle name="Comma 4 4 2 2 4 3 4" xfId="25973" xr:uid="{52F0E390-9F31-49D0-A727-26D120D73FAB}"/>
    <cellStyle name="Comma 4 4 2 2 4 4" xfId="11399" xr:uid="{3E528493-88B4-42B5-B618-D7BA596623FD}"/>
    <cellStyle name="Comma 4 4 2 2 4 4 2" xfId="44016" xr:uid="{FFE0608C-7AEF-47A1-BEE3-7706A3F69559}"/>
    <cellStyle name="Comma 4 4 2 2 4 4 3" xfId="31388" xr:uid="{ACB8BE98-A4A1-47C4-8EF7-F24144781EA7}"/>
    <cellStyle name="Comma 4 4 2 2 4 5" xfId="18759" xr:uid="{95665816-7C6A-4C2D-B209-993338FE3D82}"/>
    <cellStyle name="Comma 4 4 2 2 4 5 2" xfId="37735" xr:uid="{A996EF28-1FEE-4DB9-A6A7-325FA98A13F4}"/>
    <cellStyle name="Comma 4 4 2 2 4 6" xfId="25095" xr:uid="{0FF105E7-4530-4217-809B-D8E2B66E0662}"/>
    <cellStyle name="Comma 4 4 2 2 5" xfId="3183" xr:uid="{538BE7D0-71DE-48B0-A94F-03A38526FEA9}"/>
    <cellStyle name="Comma 4 4 2 2 5 2" xfId="6680" xr:uid="{8B936A50-C08B-48B4-9DE1-2726CF0AEBC5}"/>
    <cellStyle name="Comma 4 4 2 2 5 2 2" xfId="14045" xr:uid="{C963B75B-6994-4261-A9CE-E93D8A96FC0E}"/>
    <cellStyle name="Comma 4 4 2 2 5 2 2 2" xfId="46663" xr:uid="{9B80531E-FAA3-4A3F-A6CB-F33A7B652DDD}"/>
    <cellStyle name="Comma 4 4 2 2 5 2 2 3" xfId="34035" xr:uid="{E09D1142-F63F-40EC-B780-7293058EA86A}"/>
    <cellStyle name="Comma 4 4 2 2 5 2 3" xfId="21405" xr:uid="{034C91CE-F5E3-4B64-A7D6-863633D4CB0E}"/>
    <cellStyle name="Comma 4 4 2 2 5 2 3 2" xfId="40382" xr:uid="{E1931A52-2914-4F25-977C-D8425C548B77}"/>
    <cellStyle name="Comma 4 4 2 2 5 2 4" xfId="27742" xr:uid="{894EF03C-1B4C-4FE7-A39F-CB6AD44BA3E0}"/>
    <cellStyle name="Comma 4 4 2 2 5 3" xfId="10549" xr:uid="{E620340E-3EC9-4BDA-95F3-E1FFEC700F2E}"/>
    <cellStyle name="Comma 4 4 2 2 5 3 2" xfId="43166" xr:uid="{BC84F790-01EB-4DD6-B451-38AD770BB6AF}"/>
    <cellStyle name="Comma 4 4 2 2 5 3 3" xfId="30538" xr:uid="{456ADFEC-3C70-4998-B15E-8349537C5246}"/>
    <cellStyle name="Comma 4 4 2 2 5 4" xfId="17909" xr:uid="{CE703492-7D4C-400E-9A3D-BCB39F9ECDFC}"/>
    <cellStyle name="Comma 4 4 2 2 5 4 2" xfId="36885" xr:uid="{58BD145E-9EAB-4EB2-868D-56BB040B5E51}"/>
    <cellStyle name="Comma 4 4 2 2 5 5" xfId="24245" xr:uid="{EB3A7C0D-8877-4EBF-ADFF-DD6239660A9D}"/>
    <cellStyle name="Comma 4 4 2 2 6" xfId="5796" xr:uid="{B3D2534B-DC4A-44B2-B14E-351149F9CFC7}"/>
    <cellStyle name="Comma 4 4 2 2 6 2" xfId="13161" xr:uid="{880392E4-D411-4370-8DAB-323A9BAFFCA5}"/>
    <cellStyle name="Comma 4 4 2 2 6 2 2" xfId="45779" xr:uid="{D157AB42-34B2-4BC4-9571-5F7083464D91}"/>
    <cellStyle name="Comma 4 4 2 2 6 2 3" xfId="33151" xr:uid="{4BA9EE22-99D4-4FFF-B893-719B99BD1117}"/>
    <cellStyle name="Comma 4 4 2 2 6 3" xfId="20521" xr:uid="{C24A2FFA-7366-464F-B8D8-35F676758AF6}"/>
    <cellStyle name="Comma 4 4 2 2 6 3 2" xfId="39498" xr:uid="{69C5251A-303F-40AB-A8BD-A93A969046B6}"/>
    <cellStyle name="Comma 4 4 2 2 6 4" xfId="26858" xr:uid="{74EF1BC0-002C-4FBE-A05C-47865F03DC24}"/>
    <cellStyle name="Comma 4 4 2 2 7" xfId="2244" xr:uid="{4AF55A42-46B3-4C14-AA85-05C431D87EE0}"/>
    <cellStyle name="Comma 4 4 2 2 7 2" xfId="9669" xr:uid="{CD17A271-D9C8-4E2D-A041-CE80B8002AFC}"/>
    <cellStyle name="Comma 4 4 2 2 7 2 2" xfId="42282" xr:uid="{314D7E73-1C64-47D8-A74D-77CAB7586EEB}"/>
    <cellStyle name="Comma 4 4 2 2 7 3" xfId="17029" xr:uid="{17573364-5CC6-4434-844A-F01A69E75A56}"/>
    <cellStyle name="Comma 4 4 2 2 7 4" xfId="29654" xr:uid="{D925C57B-4C23-4A0F-BFC7-A24ABA7BD79A}"/>
    <cellStyle name="Comma 4 4 2 2 8" xfId="1795" xr:uid="{19771AE1-C6A3-4544-93C2-AC17B8044554}"/>
    <cellStyle name="Comma 4 4 2 2 8 2" xfId="9333" xr:uid="{7FDE4DE1-F9B3-4333-AAB8-CDB54D767EDB}"/>
    <cellStyle name="Comma 4 4 2 2 8 3" xfId="16693" xr:uid="{131BE4D5-9709-4975-9EE1-0B9AE149A4F0}"/>
    <cellStyle name="Comma 4 4 2 2 8 4" xfId="35969" xr:uid="{FDFAE384-C899-49D0-8B84-EBD79495A809}"/>
    <cellStyle name="Comma 4 4 2 2 9" xfId="8576" xr:uid="{C3BC31DA-C810-4F66-ADDA-EA41BB5611CC}"/>
    <cellStyle name="Comma 4 4 2 3" xfId="931" xr:uid="{135C807E-E7D9-497F-A33D-0436EEEFCCB2}"/>
    <cellStyle name="Comma 4 4 2 3 10" xfId="23436" xr:uid="{E16F0974-2E80-4363-9E1B-E1C4286BE7BC}"/>
    <cellStyle name="Comma 4 4 2 3 2" xfId="2820" xr:uid="{FC542AD7-BDD8-40A0-940E-7C3EC3498D1C}"/>
    <cellStyle name="Comma 4 4 2 3 2 2" xfId="4552" xr:uid="{8E28DC07-00DA-45C7-84C6-9D4E3DC05A6E}"/>
    <cellStyle name="Comma 4 4 2 3 2 2 2" xfId="8050" xr:uid="{210445CB-4E0B-4FA2-9F5A-16C861AEFFFC}"/>
    <cellStyle name="Comma 4 4 2 3 2 2 2 2" xfId="15415" xr:uid="{A9E22C85-24E9-40A1-92C8-3171D5E7AF4F}"/>
    <cellStyle name="Comma 4 4 2 3 2 2 2 2 2" xfId="48033" xr:uid="{DD89525D-5080-4142-852A-5C84A52915B1}"/>
    <cellStyle name="Comma 4 4 2 3 2 2 2 2 3" xfId="35405" xr:uid="{0A40BA41-FAAC-49A5-9934-1BBD112698AD}"/>
    <cellStyle name="Comma 4 4 2 3 2 2 2 3" xfId="22775" xr:uid="{237B7451-63FC-4802-9E45-289061D9D7D9}"/>
    <cellStyle name="Comma 4 4 2 3 2 2 2 3 2" xfId="41752" xr:uid="{D5BFCE14-0D26-448F-9538-30958EAE3444}"/>
    <cellStyle name="Comma 4 4 2 3 2 2 2 4" xfId="29112" xr:uid="{4AB67BBF-7C88-41A2-B093-26A6760B2042}"/>
    <cellStyle name="Comma 4 4 2 3 2 2 3" xfId="5432" xr:uid="{C0BA5F1A-5E37-44DF-8024-D49824388E9D}"/>
    <cellStyle name="Comma 4 4 2 3 2 2 3 2" xfId="12797" xr:uid="{7EA9E1BE-778F-47E7-99DC-78C15CDC562E}"/>
    <cellStyle name="Comma 4 4 2 3 2 2 3 2 2" xfId="45415" xr:uid="{A7F4884A-FEF1-4BEC-B784-8A9D0E796FE3}"/>
    <cellStyle name="Comma 4 4 2 3 2 2 3 2 3" xfId="32787" xr:uid="{61022224-C07B-4D8A-B3C6-7AC54402393D}"/>
    <cellStyle name="Comma 4 4 2 3 2 2 3 3" xfId="20157" xr:uid="{28B87026-92F3-482B-89ED-2E400DAC0DE6}"/>
    <cellStyle name="Comma 4 4 2 3 2 2 3 3 2" xfId="39134" xr:uid="{B2B9C89F-74FD-49DF-88B4-2AE4C64599BA}"/>
    <cellStyle name="Comma 4 4 2 3 2 2 3 4" xfId="26494" xr:uid="{676DF6C1-A9E7-420F-A277-EAE3830664AC}"/>
    <cellStyle name="Comma 4 4 2 3 2 2 4" xfId="11918" xr:uid="{C9A66054-A34E-4B8C-88A9-383536278260}"/>
    <cellStyle name="Comma 4 4 2 3 2 2 4 2" xfId="44536" xr:uid="{C54566DD-C8DB-4B1A-94C4-27EF4CA98753}"/>
    <cellStyle name="Comma 4 4 2 3 2 2 4 3" xfId="31908" xr:uid="{97038DEB-4BDF-42DA-8342-039852B18425}"/>
    <cellStyle name="Comma 4 4 2 3 2 2 5" xfId="19278" xr:uid="{077CF0B6-6D6F-426A-90EB-1498E104410A}"/>
    <cellStyle name="Comma 4 4 2 3 2 2 5 2" xfId="38255" xr:uid="{084C8268-9DF8-4916-AA01-2194E667F42E}"/>
    <cellStyle name="Comma 4 4 2 3 2 2 6" xfId="25615" xr:uid="{3C60EE5B-A252-4786-B056-F4645C2077DE}"/>
    <cellStyle name="Comma 4 4 2 3 2 3" xfId="3696" xr:uid="{89F0455C-B166-459B-B135-97BD9FFADFF7}"/>
    <cellStyle name="Comma 4 4 2 3 2 3 2" xfId="7193" xr:uid="{AC5B9E97-E6A3-410A-A2AA-79BF73C91E3A}"/>
    <cellStyle name="Comma 4 4 2 3 2 3 2 2" xfId="14558" xr:uid="{72E4BF6E-AB1F-41CF-A062-7EFFD75EF61A}"/>
    <cellStyle name="Comma 4 4 2 3 2 3 2 2 2" xfId="47176" xr:uid="{19E022C1-0CC1-4796-AFC0-8AD77B65DFCD}"/>
    <cellStyle name="Comma 4 4 2 3 2 3 2 2 3" xfId="34548" xr:uid="{5A21A2DA-01EF-4344-9E85-C413E29E1112}"/>
    <cellStyle name="Comma 4 4 2 3 2 3 2 3" xfId="21918" xr:uid="{199D4001-600C-42AE-ACE8-DD18E81F5ADC}"/>
    <cellStyle name="Comma 4 4 2 3 2 3 2 3 2" xfId="40895" xr:uid="{4016B63A-2BBB-442A-9471-212FA1F6F607}"/>
    <cellStyle name="Comma 4 4 2 3 2 3 2 4" xfId="28255" xr:uid="{09EE1AEA-0DC7-4993-8919-CD02F0ED2E6C}"/>
    <cellStyle name="Comma 4 4 2 3 2 3 3" xfId="11062" xr:uid="{F38F843A-13D5-4BAF-9F56-9ED0B329069D}"/>
    <cellStyle name="Comma 4 4 2 3 2 3 3 2" xfId="43679" xr:uid="{D6627AB8-A40C-43A0-8584-950427930DC2}"/>
    <cellStyle name="Comma 4 4 2 3 2 3 3 3" xfId="31051" xr:uid="{E5C27EC9-31F2-403F-B232-3FC740990FAD}"/>
    <cellStyle name="Comma 4 4 2 3 2 3 4" xfId="18422" xr:uid="{15663800-AE77-47FD-A899-549136B9A2AE}"/>
    <cellStyle name="Comma 4 4 2 3 2 3 4 2" xfId="37398" xr:uid="{151A5561-8ABB-4B5F-AFDA-13B479026A70}"/>
    <cellStyle name="Comma 4 4 2 3 2 3 5" xfId="24758" xr:uid="{1293062C-FA04-47C6-9510-B26D61368144}"/>
    <cellStyle name="Comma 4 4 2 3 2 4" xfId="6317" xr:uid="{ED555DA5-B46E-4EEE-BA0E-44537108C077}"/>
    <cellStyle name="Comma 4 4 2 3 2 4 2" xfId="13682" xr:uid="{A85A8C80-C670-4730-8B5D-314E9D05DAE4}"/>
    <cellStyle name="Comma 4 4 2 3 2 4 2 2" xfId="46300" xr:uid="{4359FBA4-6FCD-4366-9B2B-FEECDA1F7702}"/>
    <cellStyle name="Comma 4 4 2 3 2 4 2 3" xfId="33672" xr:uid="{019217EA-51ED-4C2C-894C-D532369BEA31}"/>
    <cellStyle name="Comma 4 4 2 3 2 4 3" xfId="21042" xr:uid="{1B2A2DB7-9655-4B1F-B1F7-429790A7579C}"/>
    <cellStyle name="Comma 4 4 2 3 2 4 3 2" xfId="40019" xr:uid="{B59E740B-3E10-4247-964D-33E3154790BD}"/>
    <cellStyle name="Comma 4 4 2 3 2 4 4" xfId="27379" xr:uid="{0C89697B-A44A-470F-B474-2C34CED5A94C}"/>
    <cellStyle name="Comma 4 4 2 3 2 5" xfId="10188" xr:uid="{D4255096-3065-4CE0-A934-D923E3955FDF}"/>
    <cellStyle name="Comma 4 4 2 3 2 5 2" xfId="42803" xr:uid="{5EC656AE-30B3-4A92-A85D-6D76BB8736AD}"/>
    <cellStyle name="Comma 4 4 2 3 2 5 3" xfId="30175" xr:uid="{CFC1E123-26D3-4296-9D44-BECF8C84D461}"/>
    <cellStyle name="Comma 4 4 2 3 2 6" xfId="17548" xr:uid="{035B25FE-90C3-42AB-ADD1-60196A9307F6}"/>
    <cellStyle name="Comma 4 4 2 3 2 6 2" xfId="36522" xr:uid="{60A3A4E1-29F0-469F-B8C5-51AABA5981FE}"/>
    <cellStyle name="Comma 4 4 2 3 2 7" xfId="23882" xr:uid="{A9260020-1C9B-497F-AB73-7D561EBEF76B}"/>
    <cellStyle name="Comma 4 4 2 3 3" xfId="4112" xr:uid="{7740E06B-E3F5-4CDE-B4AA-651950653D13}"/>
    <cellStyle name="Comma 4 4 2 3 3 2" xfId="7609" xr:uid="{A6B54727-6C63-4289-9E2E-24FE8C1D7AB0}"/>
    <cellStyle name="Comma 4 4 2 3 3 2 2" xfId="14974" xr:uid="{CAC2DA57-8030-41AE-8D1B-D72B2BD3F6DC}"/>
    <cellStyle name="Comma 4 4 2 3 3 2 2 2" xfId="47592" xr:uid="{2E2C0D9D-8A53-47B1-939B-D18955E454C6}"/>
    <cellStyle name="Comma 4 4 2 3 3 2 2 3" xfId="34964" xr:uid="{51DA6D56-3C59-430B-B418-EED4D0324C38}"/>
    <cellStyle name="Comma 4 4 2 3 3 2 3" xfId="22334" xr:uid="{44AF4708-A5CE-4CE5-BAC8-A25F54DCD7F8}"/>
    <cellStyle name="Comma 4 4 2 3 3 2 3 2" xfId="41311" xr:uid="{9C0AD3BF-8392-4164-8899-6CF10645F1DF}"/>
    <cellStyle name="Comma 4 4 2 3 3 2 4" xfId="28671" xr:uid="{120C6B2A-B37A-4C74-8CA5-27D4C45FB393}"/>
    <cellStyle name="Comma 4 4 2 3 3 3" xfId="4990" xr:uid="{A87AD3B7-FE13-4C1E-A219-110599AD8745}"/>
    <cellStyle name="Comma 4 4 2 3 3 3 2" xfId="12355" xr:uid="{DAF94454-897D-4E02-B019-AC112AC9D5D3}"/>
    <cellStyle name="Comma 4 4 2 3 3 3 2 2" xfId="44973" xr:uid="{2C53964F-5D50-4686-9A87-60C9E598DD34}"/>
    <cellStyle name="Comma 4 4 2 3 3 3 2 3" xfId="32345" xr:uid="{2659C413-8DAC-4A8D-9B91-D1AC46A40412}"/>
    <cellStyle name="Comma 4 4 2 3 3 3 3" xfId="19715" xr:uid="{BA3CCF74-FE88-4C66-9CAD-48C572CE165B}"/>
    <cellStyle name="Comma 4 4 2 3 3 3 3 2" xfId="38692" xr:uid="{C61CF42E-FF44-40F3-AD64-891E763F8E92}"/>
    <cellStyle name="Comma 4 4 2 3 3 3 4" xfId="26052" xr:uid="{119BE809-3328-4058-A127-56E594742F7C}"/>
    <cellStyle name="Comma 4 4 2 3 3 4" xfId="11478" xr:uid="{5C4DF5D1-16DD-42F0-BC46-63D7066591BC}"/>
    <cellStyle name="Comma 4 4 2 3 3 4 2" xfId="44095" xr:uid="{62CF176D-60A6-4851-A8B4-E6DE604ABE05}"/>
    <cellStyle name="Comma 4 4 2 3 3 4 3" xfId="31467" xr:uid="{D564E0DF-CAAA-4A89-86BA-DB8B0FDB67B4}"/>
    <cellStyle name="Comma 4 4 2 3 3 5" xfId="18838" xr:uid="{39BC2014-19F6-4A01-AF9D-52686A45D728}"/>
    <cellStyle name="Comma 4 4 2 3 3 5 2" xfId="37814" xr:uid="{BD309B27-E704-4F60-A06D-20606B5ABB40}"/>
    <cellStyle name="Comma 4 4 2 3 3 6" xfId="25174" xr:uid="{A909D16A-9C33-4F66-826F-3CAE9C65CE46}"/>
    <cellStyle name="Comma 4 4 2 3 4" xfId="3262" xr:uid="{B78E4C97-E457-479B-BCF4-5A67DCDED949}"/>
    <cellStyle name="Comma 4 4 2 3 4 2" xfId="6759" xr:uid="{63F85591-AA5D-4B94-844A-F5E8A565244A}"/>
    <cellStyle name="Comma 4 4 2 3 4 2 2" xfId="14124" xr:uid="{64DAA3B5-7641-4060-8FC5-AE889FCBC4F3}"/>
    <cellStyle name="Comma 4 4 2 3 4 2 2 2" xfId="46742" xr:uid="{A2F48451-9AA9-4DFE-A29C-0A7D15A1CC44}"/>
    <cellStyle name="Comma 4 4 2 3 4 2 2 3" xfId="34114" xr:uid="{67932445-0E6A-46F7-9765-FEAAB4AC9C8F}"/>
    <cellStyle name="Comma 4 4 2 3 4 2 3" xfId="21484" xr:uid="{513D0B63-34CA-4457-89CF-7CAC4FDA87C5}"/>
    <cellStyle name="Comma 4 4 2 3 4 2 3 2" xfId="40461" xr:uid="{F0886482-E834-4736-B02E-47881D7836E1}"/>
    <cellStyle name="Comma 4 4 2 3 4 2 4" xfId="27821" xr:uid="{57EC2A23-237F-4616-8665-8BBEF613B4C0}"/>
    <cellStyle name="Comma 4 4 2 3 4 3" xfId="10628" xr:uid="{F2C9DB9D-43BA-42B6-BB6C-5B2E5FC9B5D0}"/>
    <cellStyle name="Comma 4 4 2 3 4 3 2" xfId="43245" xr:uid="{28FA1B40-B7F1-4521-9B56-858C9172AA3C}"/>
    <cellStyle name="Comma 4 4 2 3 4 3 3" xfId="30617" xr:uid="{9F3DDBCD-B0F8-443D-A430-9111DD6057D8}"/>
    <cellStyle name="Comma 4 4 2 3 4 4" xfId="17988" xr:uid="{8A782186-4AF5-4E09-B444-881829CA52AF}"/>
    <cellStyle name="Comma 4 4 2 3 4 4 2" xfId="36964" xr:uid="{B5305F1C-12D3-4369-B624-5B6435C414F1}"/>
    <cellStyle name="Comma 4 4 2 3 4 5" xfId="24324" xr:uid="{1FE49744-4432-4E73-B891-22AAF1CEFFA7}"/>
    <cellStyle name="Comma 4 4 2 3 5" xfId="5875" xr:uid="{4A02EB05-18D5-4CF7-8CA5-ADB9FCBA856F}"/>
    <cellStyle name="Comma 4 4 2 3 5 2" xfId="13240" xr:uid="{67BBD2A6-FB02-415F-849C-5C5B353346EB}"/>
    <cellStyle name="Comma 4 4 2 3 5 2 2" xfId="45858" xr:uid="{C3677E3F-3D40-420E-B845-AC5282861A3C}"/>
    <cellStyle name="Comma 4 4 2 3 5 2 3" xfId="33230" xr:uid="{C0D853F6-0289-4E93-8C61-F054CD5902D0}"/>
    <cellStyle name="Comma 4 4 2 3 5 3" xfId="20600" xr:uid="{BFD2BD62-3C3B-47CA-A097-C7366C32E35E}"/>
    <cellStyle name="Comma 4 4 2 3 5 3 2" xfId="39577" xr:uid="{BB1EFF7F-B976-4F01-8129-973218A287C9}"/>
    <cellStyle name="Comma 4 4 2 3 5 4" xfId="26937" xr:uid="{40421C56-FC26-416D-A348-E13FDABDA1D9}"/>
    <cellStyle name="Comma 4 4 2 3 6" xfId="2323" xr:uid="{BE9074CD-8BBB-4F92-B2CC-826F36F83F0C}"/>
    <cellStyle name="Comma 4 4 2 3 6 2" xfId="9748" xr:uid="{9A9BE987-5EC0-4033-A97C-D3EE258DA43F}"/>
    <cellStyle name="Comma 4 4 2 3 6 2 2" xfId="42361" xr:uid="{8D0D2B43-59BB-4F28-821B-C0A04D2A425F}"/>
    <cellStyle name="Comma 4 4 2 3 6 3" xfId="17108" xr:uid="{1347BB99-DF82-4CAA-A4B8-03B7C088A5BA}"/>
    <cellStyle name="Comma 4 4 2 3 6 4" xfId="29733" xr:uid="{7B183681-A383-417D-BF3B-0C82C618D90E}"/>
    <cellStyle name="Comma 4 4 2 3 7" xfId="1892" xr:uid="{CC7305C2-3910-48A1-B1A7-430A2B4D7FF5}"/>
    <cellStyle name="Comma 4 4 2 3 7 2" xfId="9429" xr:uid="{949622F0-AF4C-4B68-B979-87244962F5A9}"/>
    <cellStyle name="Comma 4 4 2 3 7 3" xfId="16789" xr:uid="{1B642CC9-BBF8-48BB-B14A-B0AC0468828D}"/>
    <cellStyle name="Comma 4 4 2 3 7 4" xfId="36048" xr:uid="{84351C39-6F65-4EAE-96B9-3D06861168E5}"/>
    <cellStyle name="Comma 4 4 2 3 8" xfId="8790" xr:uid="{66A1591D-50F6-4D29-B2F1-46D096590D71}"/>
    <cellStyle name="Comma 4 4 2 3 9" xfId="16150" xr:uid="{2B0355AD-CF2D-486F-8172-F3C8A150B936}"/>
    <cellStyle name="Comma 4 4 2 4" xfId="876" xr:uid="{FA1696BC-5ED5-462E-A41C-9F3FC2E76A1B}"/>
    <cellStyle name="Comma 4 4 2 4 2" xfId="2664" xr:uid="{EF06B6A7-D010-4D52-A088-145D5394EE75}"/>
    <cellStyle name="Comma 4 4 2 4 2 2" xfId="4398" xr:uid="{CC8ACA30-51AF-4595-A6BB-E7CCB029D19F}"/>
    <cellStyle name="Comma 4 4 2 4 2 2 2" xfId="7896" xr:uid="{97A8C2BD-C009-43E9-A90C-70FE7BAF9D05}"/>
    <cellStyle name="Comma 4 4 2 4 2 2 2 2" xfId="15261" xr:uid="{E702B522-180E-498F-9F5E-7CA41F78EA16}"/>
    <cellStyle name="Comma 4 4 2 4 2 2 2 2 2" xfId="47879" xr:uid="{5FBB0071-FCC9-4E2B-AF00-B5ACD7CC53DD}"/>
    <cellStyle name="Comma 4 4 2 4 2 2 2 2 3" xfId="35251" xr:uid="{EDB6E441-50DA-43D0-898C-DD57A915F511}"/>
    <cellStyle name="Comma 4 4 2 4 2 2 2 3" xfId="22621" xr:uid="{97F38A66-8122-409E-A1D1-03655EAFC7DC}"/>
    <cellStyle name="Comma 4 4 2 4 2 2 2 3 2" xfId="41598" xr:uid="{1E551641-4FCD-4328-BDD6-F1E817C866FE}"/>
    <cellStyle name="Comma 4 4 2 4 2 2 2 4" xfId="28958" xr:uid="{16AC3C1F-3E5B-4559-A3D5-36FDCE5C6F8F}"/>
    <cellStyle name="Comma 4 4 2 4 2 2 3" xfId="5278" xr:uid="{F9E591AA-753B-4FFA-BF61-E3609632A06F}"/>
    <cellStyle name="Comma 4 4 2 4 2 2 3 2" xfId="12643" xr:uid="{2FD3576E-1C3D-4E09-81D9-01EDDB75EB64}"/>
    <cellStyle name="Comma 4 4 2 4 2 2 3 2 2" xfId="45261" xr:uid="{23FE222B-B2D5-42D1-8D0C-AF7CE86C0728}"/>
    <cellStyle name="Comma 4 4 2 4 2 2 3 2 3" xfId="32633" xr:uid="{A81FA264-7E96-4269-B76F-38AE4CDE8D2C}"/>
    <cellStyle name="Comma 4 4 2 4 2 2 3 3" xfId="20003" xr:uid="{06B94338-F9B0-4D95-B928-79F7C03497DF}"/>
    <cellStyle name="Comma 4 4 2 4 2 2 3 3 2" xfId="38980" xr:uid="{6314C792-7355-4024-B320-F2B2DDE5128D}"/>
    <cellStyle name="Comma 4 4 2 4 2 2 3 4" xfId="26340" xr:uid="{9209076B-637D-4CF0-AE2A-E282C76C7792}"/>
    <cellStyle name="Comma 4 4 2 4 2 2 4" xfId="11764" xr:uid="{46898769-20A4-4A3A-9583-25DB4FD9CDE7}"/>
    <cellStyle name="Comma 4 4 2 4 2 2 4 2" xfId="44382" xr:uid="{05357998-9E66-42BA-A93A-F572C067C12E}"/>
    <cellStyle name="Comma 4 4 2 4 2 2 4 3" xfId="31754" xr:uid="{FE696A49-0751-4531-9C32-C4E5D870FC2B}"/>
    <cellStyle name="Comma 4 4 2 4 2 2 5" xfId="19124" xr:uid="{820BE0A8-1E5D-46AC-8B81-75126FEBE9DC}"/>
    <cellStyle name="Comma 4 4 2 4 2 2 5 2" xfId="38101" xr:uid="{7DE58E75-9678-4000-AE85-CA68B0ECB7AB}"/>
    <cellStyle name="Comma 4 4 2 4 2 2 6" xfId="25461" xr:uid="{D4D5E915-75CA-4469-9457-836A80D14D18}"/>
    <cellStyle name="Comma 4 4 2 4 2 3" xfId="3543" xr:uid="{54A4E2BF-F4AA-41CC-8D19-5F6E92067D5C}"/>
    <cellStyle name="Comma 4 4 2 4 2 3 2" xfId="7040" xr:uid="{0166319D-7DA5-43AC-A05D-79D63EE41C07}"/>
    <cellStyle name="Comma 4 4 2 4 2 3 2 2" xfId="14405" xr:uid="{CA6CA4A0-8C8E-43A0-AF75-F4BC3ECD6FF7}"/>
    <cellStyle name="Comma 4 4 2 4 2 3 2 2 2" xfId="47023" xr:uid="{D1466ABE-D40D-4FF7-8C90-ED6E5CEC95DB}"/>
    <cellStyle name="Comma 4 4 2 4 2 3 2 2 3" xfId="34395" xr:uid="{FA0D38D2-3A2C-49D4-B507-49FAE98BD50E}"/>
    <cellStyle name="Comma 4 4 2 4 2 3 2 3" xfId="21765" xr:uid="{FFB9A2E6-738B-427B-80D4-A5E5C17B5357}"/>
    <cellStyle name="Comma 4 4 2 4 2 3 2 3 2" xfId="40742" xr:uid="{286B5B96-55B9-43AB-B129-76BD93A41D6C}"/>
    <cellStyle name="Comma 4 4 2 4 2 3 2 4" xfId="28102" xr:uid="{9EF05B5E-EC14-4534-93F9-CF549A680A84}"/>
    <cellStyle name="Comma 4 4 2 4 2 3 3" xfId="10909" xr:uid="{5A03B3EF-A1E3-4476-BF87-279C72839D77}"/>
    <cellStyle name="Comma 4 4 2 4 2 3 3 2" xfId="43526" xr:uid="{77294B06-828E-489D-840C-4A4822D2214B}"/>
    <cellStyle name="Comma 4 4 2 4 2 3 3 3" xfId="30898" xr:uid="{DC32A59E-3AF1-4B5C-8F46-B7C036431EE5}"/>
    <cellStyle name="Comma 4 4 2 4 2 3 4" xfId="18269" xr:uid="{54907E74-4DD8-44E0-8398-E8F1848D5874}"/>
    <cellStyle name="Comma 4 4 2 4 2 3 4 2" xfId="37245" xr:uid="{45355AF7-D663-41FC-82B2-2CC0BC70D044}"/>
    <cellStyle name="Comma 4 4 2 4 2 3 5" xfId="24605" xr:uid="{29EB86F8-CFA6-4FB8-A8FE-E76877071F5A}"/>
    <cellStyle name="Comma 4 4 2 4 2 4" xfId="6163" xr:uid="{744C921D-9F6F-49A8-8709-82A3E1336A28}"/>
    <cellStyle name="Comma 4 4 2 4 2 4 2" xfId="13528" xr:uid="{52824594-5752-4F90-B69C-6B1DAA60750A}"/>
    <cellStyle name="Comma 4 4 2 4 2 4 2 2" xfId="46146" xr:uid="{3B96533C-0610-4B82-81A3-BB45BBE8CE68}"/>
    <cellStyle name="Comma 4 4 2 4 2 4 2 3" xfId="33518" xr:uid="{43BB99C0-55EF-43AB-AD6A-FA611F6F07AE}"/>
    <cellStyle name="Comma 4 4 2 4 2 4 3" xfId="20888" xr:uid="{857DA5B0-50D8-49D1-A57C-C7B5D751B1AE}"/>
    <cellStyle name="Comma 4 4 2 4 2 4 3 2" xfId="39865" xr:uid="{270558BE-D20A-4F0A-8CBA-9B84378A6A2E}"/>
    <cellStyle name="Comma 4 4 2 4 2 4 4" xfId="27225" xr:uid="{D95BD0AA-C8CF-4672-96A3-1AF2A7AB156A}"/>
    <cellStyle name="Comma 4 4 2 4 2 5" xfId="10034" xr:uid="{AE52E46A-73C9-47AD-9B02-56B82EA21B52}"/>
    <cellStyle name="Comma 4 4 2 4 2 5 2" xfId="42649" xr:uid="{DC117C3A-9E99-40F2-A712-3E89BAE2460A}"/>
    <cellStyle name="Comma 4 4 2 4 2 5 3" xfId="30021" xr:uid="{D84C007F-FD95-44AC-B0FC-60B5F4FB1C78}"/>
    <cellStyle name="Comma 4 4 2 4 2 6" xfId="17394" xr:uid="{328EF126-7397-4CFC-8BDF-4F6C20965A90}"/>
    <cellStyle name="Comma 4 4 2 4 2 6 2" xfId="36368" xr:uid="{D1AB600B-FDAC-46CE-BE02-D58D97724C30}"/>
    <cellStyle name="Comma 4 4 2 4 2 7" xfId="23728" xr:uid="{F3B3E6BE-73FE-43F7-902A-2BE29B14F548}"/>
    <cellStyle name="Comma 4 4 2 4 3" xfId="3960" xr:uid="{5D25C372-7E4A-4954-9AD6-0374470B6F52}"/>
    <cellStyle name="Comma 4 4 2 4 3 2" xfId="7457" xr:uid="{AF270D7C-03EF-4902-96CA-BC0FB33E420E}"/>
    <cellStyle name="Comma 4 4 2 4 3 2 2" xfId="14822" xr:uid="{1A906463-A98A-43EA-B11A-F379FCA3B7DB}"/>
    <cellStyle name="Comma 4 4 2 4 3 2 2 2" xfId="47440" xr:uid="{F817BD8E-7B73-4067-BE8E-49870796FB45}"/>
    <cellStyle name="Comma 4 4 2 4 3 2 2 3" xfId="34812" xr:uid="{BF69605A-45C4-49C6-95F9-BAEACEC3109C}"/>
    <cellStyle name="Comma 4 4 2 4 3 2 3" xfId="22182" xr:uid="{BD873B14-8EDE-419E-A2AF-12BD2F7D22AE}"/>
    <cellStyle name="Comma 4 4 2 4 3 2 3 2" xfId="41159" xr:uid="{0951B43F-4B39-4877-802D-945AFCA13766}"/>
    <cellStyle name="Comma 4 4 2 4 3 2 4" xfId="28519" xr:uid="{63E4165D-6E7E-4412-8887-DBC692DE32E7}"/>
    <cellStyle name="Comma 4 4 2 4 3 3" xfId="4836" xr:uid="{E7F891F5-1B44-4D77-B43C-444CB2F6EF14}"/>
    <cellStyle name="Comma 4 4 2 4 3 3 2" xfId="12201" xr:uid="{A787BCF0-AAF4-412C-B39C-F4AA40835DCA}"/>
    <cellStyle name="Comma 4 4 2 4 3 3 2 2" xfId="44819" xr:uid="{E4C26F77-A05B-4180-9F7B-FB3303AA4805}"/>
    <cellStyle name="Comma 4 4 2 4 3 3 2 3" xfId="32191" xr:uid="{EBBE35B0-0306-4488-9E7B-5FD054E1F1FC}"/>
    <cellStyle name="Comma 4 4 2 4 3 3 3" xfId="19561" xr:uid="{938F0FE5-4956-4604-A9D8-A1916FABB394}"/>
    <cellStyle name="Comma 4 4 2 4 3 3 3 2" xfId="38538" xr:uid="{2E117F14-003D-4D6E-98BE-0AB2B32AF4BE}"/>
    <cellStyle name="Comma 4 4 2 4 3 3 4" xfId="25898" xr:uid="{53BAC61B-F151-4022-A705-C89AF50867AA}"/>
    <cellStyle name="Comma 4 4 2 4 3 4" xfId="11326" xr:uid="{C76AE9FB-701F-4E5D-8B85-DB701EE15CFB}"/>
    <cellStyle name="Comma 4 4 2 4 3 4 2" xfId="43943" xr:uid="{8A8375B9-E23A-4D5B-92C4-83E6C80676EE}"/>
    <cellStyle name="Comma 4 4 2 4 3 4 3" xfId="31315" xr:uid="{F131B71A-0E7A-4FA5-B39C-AEBF03F501D0}"/>
    <cellStyle name="Comma 4 4 2 4 3 5" xfId="18686" xr:uid="{31C4CD2C-EDCF-4DA9-9071-D0D974FEC6D5}"/>
    <cellStyle name="Comma 4 4 2 4 3 5 2" xfId="37662" xr:uid="{B27D4DD6-0918-4D44-97A2-287F005DB3BD}"/>
    <cellStyle name="Comma 4 4 2 4 3 6" xfId="25022" xr:uid="{7A257359-E9CD-4B4E-8B93-D5599ACB8C10}"/>
    <cellStyle name="Comma 4 4 2 4 4" xfId="3110" xr:uid="{0B8E120A-CC17-4086-9FB3-ED70281DE2E2}"/>
    <cellStyle name="Comma 4 4 2 4 4 2" xfId="6607" xr:uid="{C269C539-BF5E-4B94-8594-405BE79DF9CF}"/>
    <cellStyle name="Comma 4 4 2 4 4 2 2" xfId="13972" xr:uid="{30497BCE-F13F-4E55-B0E9-6E1E05980921}"/>
    <cellStyle name="Comma 4 4 2 4 4 2 2 2" xfId="46590" xr:uid="{7751F323-2C61-4D32-AA49-2CA709E802A7}"/>
    <cellStyle name="Comma 4 4 2 4 4 2 2 3" xfId="33962" xr:uid="{26F9E7BF-FEC3-44E1-9E60-2BCE5689C06F}"/>
    <cellStyle name="Comma 4 4 2 4 4 2 3" xfId="21332" xr:uid="{F596183A-B391-4D9B-9C86-55712E8C0985}"/>
    <cellStyle name="Comma 4 4 2 4 4 2 3 2" xfId="40309" xr:uid="{682A31A3-A380-4696-9717-81F39ED02172}"/>
    <cellStyle name="Comma 4 4 2 4 4 2 4" xfId="27669" xr:uid="{17A4500D-B293-4682-853A-04BE2DAF1320}"/>
    <cellStyle name="Comma 4 4 2 4 4 3" xfId="10476" xr:uid="{59BC1FBE-00F0-4B48-81DE-CBF5EF82D7BF}"/>
    <cellStyle name="Comma 4 4 2 4 4 3 2" xfId="43093" xr:uid="{E4E77A48-CE4C-47FB-B5EC-1D3DE34E9719}"/>
    <cellStyle name="Comma 4 4 2 4 4 3 3" xfId="30465" xr:uid="{F96D9590-63BA-4698-A136-DAF00148577D}"/>
    <cellStyle name="Comma 4 4 2 4 4 4" xfId="17836" xr:uid="{35F48060-6A9A-45FB-8CD6-0E2435DE8297}"/>
    <cellStyle name="Comma 4 4 2 4 4 4 2" xfId="36812" xr:uid="{427E004E-D2A5-42CE-8458-0C8FB6D2452F}"/>
    <cellStyle name="Comma 4 4 2 4 4 5" xfId="24172" xr:uid="{121253B2-D8F2-44C5-AE07-F2E3ACCE40AF}"/>
    <cellStyle name="Comma 4 4 2 4 5" xfId="5721" xr:uid="{E7E40735-50E2-4767-9264-D5E83C67F5CE}"/>
    <cellStyle name="Comma 4 4 2 4 5 2" xfId="13086" xr:uid="{94387881-D51A-4FE3-A6E3-AB1C1040E29E}"/>
    <cellStyle name="Comma 4 4 2 4 5 2 2" xfId="45704" xr:uid="{B4D7C9AC-145B-42AA-AB70-7E4863F5F921}"/>
    <cellStyle name="Comma 4 4 2 4 5 2 3" xfId="33076" xr:uid="{C5198C32-928A-4E7C-8ABE-670061542228}"/>
    <cellStyle name="Comma 4 4 2 4 5 3" xfId="20446" xr:uid="{B91E4FCB-F80F-4461-BD8D-BB2D53D76EBF}"/>
    <cellStyle name="Comma 4 4 2 4 5 3 2" xfId="39423" xr:uid="{A6914F6D-94B0-4914-9304-620E2CA81FFE}"/>
    <cellStyle name="Comma 4 4 2 4 5 4" xfId="26783" xr:uid="{AD92B85C-7E25-462A-BAE0-2830D80B012C}"/>
    <cellStyle name="Comma 4 4 2 4 6" xfId="2138" xr:uid="{8CEBA9DA-CD5F-4A86-B0BB-2D2D8A5B5A78}"/>
    <cellStyle name="Comma 4 4 2 4 6 2" xfId="9594" xr:uid="{ADBE3CF4-8CF7-4A5D-BFE6-060388A5FD1A}"/>
    <cellStyle name="Comma 4 4 2 4 6 2 2" xfId="42207" xr:uid="{EFB1FE8E-D495-4397-B652-79890BFDC508}"/>
    <cellStyle name="Comma 4 4 2 4 6 3" xfId="16954" xr:uid="{44C265CC-CA21-42DE-BB14-04FC1925BAC8}"/>
    <cellStyle name="Comma 4 4 2 4 6 4" xfId="29579" xr:uid="{A76356C7-EAAC-4EDB-B6F9-F1118E3E1E01}"/>
    <cellStyle name="Comma 4 4 2 4 7" xfId="8745" xr:uid="{7D6E2D36-9643-4D63-98B0-74AACAB30CFA}"/>
    <cellStyle name="Comma 4 4 2 4 7 2" xfId="35870" xr:uid="{5EAAD5BC-A0B7-43AC-A8D5-0CCE7F8FDB4F}"/>
    <cellStyle name="Comma 4 4 2 4 8" xfId="16105" xr:uid="{AB5E12B3-5435-458D-ABEC-008C7C039CCE}"/>
    <cellStyle name="Comma 4 4 2 4 9" xfId="23281" xr:uid="{D5CA91B8-8753-4505-9801-2871B8480ACF}"/>
    <cellStyle name="Comma 4 4 2 5" xfId="2543" xr:uid="{210D5388-5041-4C83-BA10-884985EC9EBC}"/>
    <cellStyle name="Comma 4 4 2 5 2" xfId="4298" xr:uid="{0116AE08-CD71-451B-A90A-ED3E03175697}"/>
    <cellStyle name="Comma 4 4 2 5 2 2" xfId="7796" xr:uid="{B3F582C0-7F14-40E7-AB7D-2F54A55F10E8}"/>
    <cellStyle name="Comma 4 4 2 5 2 2 2" xfId="15161" xr:uid="{27301D13-934C-4C98-8FAE-99C97B7F3B88}"/>
    <cellStyle name="Comma 4 4 2 5 2 2 2 2" xfId="47779" xr:uid="{0090836F-B108-4A34-8153-868F91B370C7}"/>
    <cellStyle name="Comma 4 4 2 5 2 2 2 3" xfId="35151" xr:uid="{10E6919B-ECE9-4278-A83B-9DB083AB6005}"/>
    <cellStyle name="Comma 4 4 2 5 2 2 3" xfId="22521" xr:uid="{2DA060D1-BAF7-461E-85B3-C41136C8A18F}"/>
    <cellStyle name="Comma 4 4 2 5 2 2 3 2" xfId="41498" xr:uid="{4CBAC7EE-B6A1-439E-B8A8-85B7B19B379A}"/>
    <cellStyle name="Comma 4 4 2 5 2 2 4" xfId="28858" xr:uid="{752667EB-7BE8-44B0-9928-168B78BF8F5F}"/>
    <cellStyle name="Comma 4 4 2 5 2 3" xfId="5178" xr:uid="{D3240FF2-56F3-482C-A043-BF82494AF913}"/>
    <cellStyle name="Comma 4 4 2 5 2 3 2" xfId="12543" xr:uid="{C064B638-AC06-49AA-B6ED-E146DB3C5D98}"/>
    <cellStyle name="Comma 4 4 2 5 2 3 2 2" xfId="45161" xr:uid="{982B9454-50AA-4637-BDE1-B24D7152109E}"/>
    <cellStyle name="Comma 4 4 2 5 2 3 2 3" xfId="32533" xr:uid="{E6AC0976-653D-4DAB-9C67-D2B7AEA26AB0}"/>
    <cellStyle name="Comma 4 4 2 5 2 3 3" xfId="19903" xr:uid="{93F559A3-CFAD-41ED-9914-A63F2D67AC67}"/>
    <cellStyle name="Comma 4 4 2 5 2 3 3 2" xfId="38880" xr:uid="{A65F650E-EDBC-4585-9BE3-36D6C9B2E312}"/>
    <cellStyle name="Comma 4 4 2 5 2 3 4" xfId="26240" xr:uid="{472C109B-8923-4A99-B141-E0D4FB4F4283}"/>
    <cellStyle name="Comma 4 4 2 5 2 4" xfId="11664" xr:uid="{0543971A-B98A-4021-A7EC-A902EF21F3A5}"/>
    <cellStyle name="Comma 4 4 2 5 2 4 2" xfId="44282" xr:uid="{5BB3F6EE-A25B-4CD9-A0C7-388DE718EF19}"/>
    <cellStyle name="Comma 4 4 2 5 2 4 3" xfId="31654" xr:uid="{DB38EA55-6192-46C7-A1E8-24D8096ECF59}"/>
    <cellStyle name="Comma 4 4 2 5 2 5" xfId="19024" xr:uid="{0F0CB8DB-C65E-4F74-8236-44487093A4B4}"/>
    <cellStyle name="Comma 4 4 2 5 2 5 2" xfId="38001" xr:uid="{3F07DE95-44E7-4600-956B-5554BD9C51AD}"/>
    <cellStyle name="Comma 4 4 2 5 2 6" xfId="25361" xr:uid="{AD8BE37D-BE02-4152-AE01-96811D7B71E9}"/>
    <cellStyle name="Comma 4 4 2 5 3" xfId="3448" xr:uid="{090EC88A-BFEE-4A94-9325-888BB55DB74A}"/>
    <cellStyle name="Comma 4 4 2 5 3 2" xfId="6945" xr:uid="{B724177F-20F4-48DF-9576-2677FCD61F75}"/>
    <cellStyle name="Comma 4 4 2 5 3 2 2" xfId="14310" xr:uid="{4420679C-C144-4E05-84CC-999440B884B9}"/>
    <cellStyle name="Comma 4 4 2 5 3 2 2 2" xfId="46928" xr:uid="{9E18165F-FFEA-4D7C-AC11-B32817036B9F}"/>
    <cellStyle name="Comma 4 4 2 5 3 2 2 3" xfId="34300" xr:uid="{BA045FB3-F595-408E-A7A6-732AF85E3A17}"/>
    <cellStyle name="Comma 4 4 2 5 3 2 3" xfId="21670" xr:uid="{1644FBAB-94B8-4D1B-87B9-3C2EC1622DBC}"/>
    <cellStyle name="Comma 4 4 2 5 3 2 3 2" xfId="40647" xr:uid="{9FF1FA5C-D638-4F36-BDE4-AC839BBFFC2D}"/>
    <cellStyle name="Comma 4 4 2 5 3 2 4" xfId="28007" xr:uid="{44FCD727-5B01-4517-BF5B-243712D0F446}"/>
    <cellStyle name="Comma 4 4 2 5 3 3" xfId="10814" xr:uid="{A8669840-E458-4547-9D0E-9A33D89552A5}"/>
    <cellStyle name="Comma 4 4 2 5 3 3 2" xfId="43431" xr:uid="{070F0835-27C7-4AAD-8C69-A6283E780141}"/>
    <cellStyle name="Comma 4 4 2 5 3 3 3" xfId="30803" xr:uid="{61A55DE5-3C1F-4994-ABE4-82F49E39F3CB}"/>
    <cellStyle name="Comma 4 4 2 5 3 4" xfId="18174" xr:uid="{38E98CD7-0A89-4602-ACD5-8C423B5CA99D}"/>
    <cellStyle name="Comma 4 4 2 5 3 4 2" xfId="37150" xr:uid="{0DB54FAD-F42D-44A0-9287-72E2BC45DDAE}"/>
    <cellStyle name="Comma 4 4 2 5 3 5" xfId="24510" xr:uid="{7E625F14-EBBE-4B3D-96D6-9861F3F6F029}"/>
    <cellStyle name="Comma 4 4 2 5 4" xfId="6063" xr:uid="{B67DF024-4CF8-4824-8809-51E1B5E4F7E0}"/>
    <cellStyle name="Comma 4 4 2 5 4 2" xfId="13428" xr:uid="{0724894C-B8D5-44B3-BAE9-975996283869}"/>
    <cellStyle name="Comma 4 4 2 5 4 2 2" xfId="46046" xr:uid="{3E69D444-2D86-4022-8D24-F9F1F5E00196}"/>
    <cellStyle name="Comma 4 4 2 5 4 2 3" xfId="33418" xr:uid="{23C5E685-80E1-4560-8EC4-97F4DFAF2CEF}"/>
    <cellStyle name="Comma 4 4 2 5 4 3" xfId="20788" xr:uid="{7731A8EC-4FDC-49DC-85C2-82126D11AC29}"/>
    <cellStyle name="Comma 4 4 2 5 4 3 2" xfId="39765" xr:uid="{F76FFDAA-CFD9-4E5D-9E5B-1E04DBDCC394}"/>
    <cellStyle name="Comma 4 4 2 5 4 4" xfId="27125" xr:uid="{DD15CF83-7434-4B6C-B38D-D30DD18E4070}"/>
    <cellStyle name="Comma 4 4 2 5 5" xfId="9935" xr:uid="{573E98FF-DDEC-4831-AC2B-D4269A0A1C4F}"/>
    <cellStyle name="Comma 4 4 2 5 5 2" xfId="42549" xr:uid="{2ED9E56D-0456-4999-9D5E-62B5A6C8ECAB}"/>
    <cellStyle name="Comma 4 4 2 5 5 3" xfId="29921" xr:uid="{290BDB1E-33B2-4A29-AEBB-514CA55E09D4}"/>
    <cellStyle name="Comma 4 4 2 5 6" xfId="17295" xr:uid="{5CC77FC9-D7C5-4428-A76D-8BA18AE208D5}"/>
    <cellStyle name="Comma 4 4 2 5 6 2" xfId="36249" xr:uid="{F5AD8A2E-C772-47C6-87CF-2D8DC815E117}"/>
    <cellStyle name="Comma 4 4 2 5 7" xfId="23628" xr:uid="{79E5EFC6-61E0-4623-A0A7-D69A89329360}"/>
    <cellStyle name="Comma 4 4 2 6" xfId="2974" xr:uid="{9E926148-7C1E-49DC-956B-37E00659DA7B}"/>
    <cellStyle name="Comma 4 4 2 6 2" xfId="4692" xr:uid="{B3EFD971-9882-47CA-AC9E-21D93E17364D}"/>
    <cellStyle name="Comma 4 4 2 6 2 2" xfId="8190" xr:uid="{4B8EE297-3C32-4ADE-AEF8-D5371212F736}"/>
    <cellStyle name="Comma 4 4 2 6 2 2 2" xfId="15555" xr:uid="{ED400CB3-A81B-4D2F-BBC2-1A3AC251BE6C}"/>
    <cellStyle name="Comma 4 4 2 6 2 2 2 2" xfId="48173" xr:uid="{4538E108-13D5-4529-9A4C-D9F7DF634F8E}"/>
    <cellStyle name="Comma 4 4 2 6 2 2 2 3" xfId="35545" xr:uid="{1F9F2077-52C1-4BF0-B262-586821FE57C0}"/>
    <cellStyle name="Comma 4 4 2 6 2 2 3" xfId="22915" xr:uid="{00F4BD9B-9E80-460A-AE46-76D9613BCF10}"/>
    <cellStyle name="Comma 4 4 2 6 2 2 3 2" xfId="41892" xr:uid="{40EA285D-252A-4999-9028-401E532F57C7}"/>
    <cellStyle name="Comma 4 4 2 6 2 2 4" xfId="29252" xr:uid="{62E7104A-A1D7-4136-BAEE-80527EA12565}"/>
    <cellStyle name="Comma 4 4 2 6 2 3" xfId="5578" xr:uid="{5522EA14-B90E-4ACD-81A8-3B9950A52AFC}"/>
    <cellStyle name="Comma 4 4 2 6 2 3 2" xfId="12943" xr:uid="{1E516907-7C5C-4034-9BBF-DDB8BD070C44}"/>
    <cellStyle name="Comma 4 4 2 6 2 3 2 2" xfId="45561" xr:uid="{ACEE6FA5-5DC2-4F25-8B8C-F5AC86EFFD79}"/>
    <cellStyle name="Comma 4 4 2 6 2 3 2 3" xfId="32933" xr:uid="{EA8F9751-226D-42F7-A4F0-CB2BAC73F0E4}"/>
    <cellStyle name="Comma 4 4 2 6 2 3 3" xfId="20303" xr:uid="{B10D13B9-E3B1-4BF8-B60A-F55099A2692D}"/>
    <cellStyle name="Comma 4 4 2 6 2 3 3 2" xfId="39280" xr:uid="{157BF586-724C-4F4D-B2F3-4E6FA7C32160}"/>
    <cellStyle name="Comma 4 4 2 6 2 3 4" xfId="26640" xr:uid="{F6213604-DA5A-46F3-8C15-864FADD8444A}"/>
    <cellStyle name="Comma 4 4 2 6 2 4" xfId="12058" xr:uid="{A831A386-822B-41E0-B00D-D178A54FB6B5}"/>
    <cellStyle name="Comma 4 4 2 6 2 4 2" xfId="44676" xr:uid="{23C9977B-2184-4641-91D9-7CA4A3CC9C60}"/>
    <cellStyle name="Comma 4 4 2 6 2 4 3" xfId="32048" xr:uid="{617195B5-5717-4C1B-BDF5-D963F811F22B}"/>
    <cellStyle name="Comma 4 4 2 6 2 5" xfId="19418" xr:uid="{E919B538-AB73-45D2-A180-2B3BA9E0073D}"/>
    <cellStyle name="Comma 4 4 2 6 2 5 2" xfId="38395" xr:uid="{A834B0FC-D0A4-4E1E-8461-3194CF4BD612}"/>
    <cellStyle name="Comma 4 4 2 6 2 6" xfId="25755" xr:uid="{CB03CA82-8444-4663-A45E-741CA101FE0F}"/>
    <cellStyle name="Comma 4 4 2 6 3" xfId="3883" xr:uid="{E7906081-61CB-462D-A478-22512DA124FF}"/>
    <cellStyle name="Comma 4 4 2 6 3 2" xfId="7380" xr:uid="{FFEA2A4B-08FC-4BD0-903C-ADAC96B14C4A}"/>
    <cellStyle name="Comma 4 4 2 6 3 2 2" xfId="14745" xr:uid="{04784865-FC3C-4081-8F52-6EE1F2A22A23}"/>
    <cellStyle name="Comma 4 4 2 6 3 2 2 2" xfId="47363" xr:uid="{CFB14F99-7656-4D96-BC30-C2596A1EBB06}"/>
    <cellStyle name="Comma 4 4 2 6 3 2 2 3" xfId="34735" xr:uid="{FF54FC66-CC9C-46AB-BDC0-E5E14D1F5A7D}"/>
    <cellStyle name="Comma 4 4 2 6 3 2 3" xfId="22105" xr:uid="{2AC62EF9-139B-4573-BF1E-E56CCF5B7C1C}"/>
    <cellStyle name="Comma 4 4 2 6 3 2 3 2" xfId="41082" xr:uid="{D37BC4B9-74DF-4E97-8430-C907042009B6}"/>
    <cellStyle name="Comma 4 4 2 6 3 2 4" xfId="28442" xr:uid="{C7A43AC4-094D-4B0E-98DF-087F5465B090}"/>
    <cellStyle name="Comma 4 4 2 6 3 3" xfId="11249" xr:uid="{7616AC40-5190-4FA3-9F8C-0408B469F397}"/>
    <cellStyle name="Comma 4 4 2 6 3 3 2" xfId="43866" xr:uid="{3092D8E2-6C56-4E81-B4FA-E0E5D4945D48}"/>
    <cellStyle name="Comma 4 4 2 6 3 3 3" xfId="31238" xr:uid="{7CA15D01-C2D9-4283-A4AE-31A544E43AD3}"/>
    <cellStyle name="Comma 4 4 2 6 3 4" xfId="18609" xr:uid="{18AAA31D-235D-475D-B9D4-727E632199E8}"/>
    <cellStyle name="Comma 4 4 2 6 3 4 2" xfId="37585" xr:uid="{3D20E8DD-DEB1-466A-B246-EB9EB8B71FBB}"/>
    <cellStyle name="Comma 4 4 2 6 3 5" xfId="24945" xr:uid="{1430CB0F-56B6-4889-91CC-33332E4194F1}"/>
    <cellStyle name="Comma 4 4 2 6 4" xfId="6471" xr:uid="{0571C71C-F53C-4BF2-8173-07D4441BDEF2}"/>
    <cellStyle name="Comma 4 4 2 6 4 2" xfId="13836" xr:uid="{EA5B147F-2642-4BFD-84C1-4FA70ADE9942}"/>
    <cellStyle name="Comma 4 4 2 6 4 2 2" xfId="46454" xr:uid="{68D29E3A-4A81-4C23-BE60-9EB0CCA0DD95}"/>
    <cellStyle name="Comma 4 4 2 6 4 2 3" xfId="33826" xr:uid="{B3AB025A-6CC7-4EB8-AD38-19CD4D95D582}"/>
    <cellStyle name="Comma 4 4 2 6 4 3" xfId="21196" xr:uid="{BFEBF093-4B7F-4CB8-BAA0-E9D6CBBBD2CA}"/>
    <cellStyle name="Comma 4 4 2 6 4 3 2" xfId="40173" xr:uid="{4B63C90A-7298-44E5-8D31-200E71C777B9}"/>
    <cellStyle name="Comma 4 4 2 6 4 4" xfId="27533" xr:uid="{6410AECA-561A-40AD-9462-41D0BFC50CB5}"/>
    <cellStyle name="Comma 4 4 2 6 5" xfId="4758" xr:uid="{04035191-6870-44E6-B78F-20AF114C45E1}"/>
    <cellStyle name="Comma 4 4 2 6 5 2" xfId="12123" xr:uid="{A4E27F92-7131-4EA7-9396-978FE895B2A2}"/>
    <cellStyle name="Comma 4 4 2 6 5 2 2" xfId="44741" xr:uid="{862E4BB3-87A6-4428-B426-92A1D1B75677}"/>
    <cellStyle name="Comma 4 4 2 6 5 2 3" xfId="32113" xr:uid="{7254A0AE-CDDE-4C7B-9A78-4F81FFD09E23}"/>
    <cellStyle name="Comma 4 4 2 6 5 3" xfId="19483" xr:uid="{88C276AA-907A-4945-BB64-32AF52854430}"/>
    <cellStyle name="Comma 4 4 2 6 5 3 2" xfId="38460" xr:uid="{5D716B9D-8AA1-4576-9F1E-001C6387FDCE}"/>
    <cellStyle name="Comma 4 4 2 6 5 4" xfId="25820" xr:uid="{C8C0558D-36A8-48FA-9FB3-0F0D97568B3E}"/>
    <cellStyle name="Comma 4 4 2 6 6" xfId="10340" xr:uid="{149534FD-6811-474F-B5B5-982F17BD8D98}"/>
    <cellStyle name="Comma 4 4 2 6 6 2" xfId="42957" xr:uid="{789E1304-01E2-4C8B-B297-7BFCA2C1E61B}"/>
    <cellStyle name="Comma 4 4 2 6 6 3" xfId="30329" xr:uid="{9F1F2AF3-4CFA-4431-87B1-58E6571E66E5}"/>
    <cellStyle name="Comma 4 4 2 6 7" xfId="17700" xr:uid="{876CF237-4EC1-4613-A135-FF377CACE829}"/>
    <cellStyle name="Comma 4 4 2 6 7 2" xfId="36676" xr:uid="{CFDA00B3-E751-4A2A-A598-BBE8A487FE27}"/>
    <cellStyle name="Comma 4 4 2 6 8" xfId="24036" xr:uid="{510C7E1D-56F4-4181-B567-6182C4D885DA}"/>
    <cellStyle name="Comma 4 4 2 7" xfId="3035" xr:uid="{AF17A965-C71B-4CF5-8CB3-94552F2824C8}"/>
    <cellStyle name="Comma 4 4 2 7 2" xfId="6532" xr:uid="{F6AF81C7-3377-422D-925C-D88A83B2E834}"/>
    <cellStyle name="Comma 4 4 2 7 2 2" xfId="13897" xr:uid="{C6373333-C71D-4345-9236-94CDBF7E155A}"/>
    <cellStyle name="Comma 4 4 2 7 2 2 2" xfId="46515" xr:uid="{447B70E7-DE67-40B1-B328-77D0CA6BDE90}"/>
    <cellStyle name="Comma 4 4 2 7 2 2 3" xfId="33887" xr:uid="{88E83D33-BC32-4F99-96C7-F0E65CC48733}"/>
    <cellStyle name="Comma 4 4 2 7 2 3" xfId="21257" xr:uid="{C14C53F2-CF72-4458-9E42-445158A8EE76}"/>
    <cellStyle name="Comma 4 4 2 7 2 3 2" xfId="40234" xr:uid="{1E5D4C19-0A0A-4C4B-8713-F2431236466C}"/>
    <cellStyle name="Comma 4 4 2 7 2 4" xfId="27594" xr:uid="{32BE2880-8D47-4538-8F4B-FF1BF92C7968}"/>
    <cellStyle name="Comma 4 4 2 7 3" xfId="10401" xr:uid="{19151BA8-E01E-4236-9B3A-FC33844DD116}"/>
    <cellStyle name="Comma 4 4 2 7 3 2" xfId="43018" xr:uid="{742B71A4-40B9-4998-85FB-47DBE759924E}"/>
    <cellStyle name="Comma 4 4 2 7 3 3" xfId="30390" xr:uid="{6687EE02-C42F-4940-9A57-4D35E3790445}"/>
    <cellStyle name="Comma 4 4 2 7 4" xfId="17761" xr:uid="{83FD7657-5D58-428D-A727-CA40905DDF09}"/>
    <cellStyle name="Comma 4 4 2 7 4 2" xfId="36737" xr:uid="{A357968B-1C82-4C4E-980D-0F19EEB7A130}"/>
    <cellStyle name="Comma 4 4 2 7 5" xfId="24097" xr:uid="{C7F49DAD-5426-43DF-8331-2A5A6A1A74E1}"/>
    <cellStyle name="Comma 4 4 2 8" xfId="5643" xr:uid="{94E32667-6323-472D-AFCA-2F8958280806}"/>
    <cellStyle name="Comma 4 4 2 8 2" xfId="13008" xr:uid="{497C6359-CB6D-4161-A541-5C99C68B2AAB}"/>
    <cellStyle name="Comma 4 4 2 8 2 2" xfId="45626" xr:uid="{BE01C41D-345F-44A5-A40B-2B1CCCF63236}"/>
    <cellStyle name="Comma 4 4 2 8 2 3" xfId="32998" xr:uid="{AFB49EEB-2A5E-40CA-984A-543093576B85}"/>
    <cellStyle name="Comma 4 4 2 8 3" xfId="20368" xr:uid="{486BF843-4FEF-4607-9FAA-7BE18F53ECD2}"/>
    <cellStyle name="Comma 4 4 2 8 3 2" xfId="39345" xr:uid="{24F18270-C7B5-4A1D-80FF-27E3F4FF02DB}"/>
    <cellStyle name="Comma 4 4 2 8 4" xfId="26705" xr:uid="{6008114C-2A55-410B-AFDF-8AFDCD4D76A9}"/>
    <cellStyle name="Comma 4 4 2 9" xfId="1979" xr:uid="{89947073-0DD0-4ECB-A205-F287110C9239}"/>
    <cellStyle name="Comma 4 4 2 9 2" xfId="9516" xr:uid="{6691575D-6484-4CB5-BD45-85FCBAAF0869}"/>
    <cellStyle name="Comma 4 4 2 9 2 2" xfId="42014" xr:uid="{0B1DB8D1-321E-4E0B-A9CA-DAF1D0C64995}"/>
    <cellStyle name="Comma 4 4 2 9 3" xfId="16876" xr:uid="{ACA3D4B8-C4A1-4096-89DB-5D72797D787C}"/>
    <cellStyle name="Comma 4 4 2 9 4" xfId="29379" xr:uid="{20BA90E6-AB2E-48C5-BB51-3FFFF9A41C6F}"/>
    <cellStyle name="Comma 4 4 3" xfId="564" xr:uid="{5271B960-6A5D-460C-9C49-94FDB313B60B}"/>
    <cellStyle name="Comma 4 4 3 10" xfId="8306" xr:uid="{98E2BD92-692B-4216-84AE-FF502D25C108}"/>
    <cellStyle name="Comma 4 4 3 10 2" xfId="15671" xr:uid="{ADB56460-0008-44BF-AFD9-55A79E87A441}"/>
    <cellStyle name="Comma 4 4 3 10 2 2" xfId="42250" xr:uid="{03B887C6-A8CF-47BF-9E67-69359A32471B}"/>
    <cellStyle name="Comma 4 4 3 10 3" xfId="23031" xr:uid="{F9723720-B1DE-48F7-93EB-183CF4681B96}"/>
    <cellStyle name="Comma 4 4 3 10 4" xfId="29622" xr:uid="{7FE96CA4-6C96-4D2A-A3EC-677A2070B0BB}"/>
    <cellStyle name="Comma 4 4 3 11" xfId="1692" xr:uid="{714E31C0-AA25-4FDD-8B7B-F5D73373169B}"/>
    <cellStyle name="Comma 4 4 3 11 2" xfId="9252" xr:uid="{57E2B187-5AC9-4D08-A5BA-60A771ED375E}"/>
    <cellStyle name="Comma 4 4 3 11 3" xfId="16612" xr:uid="{D84A3F9D-104D-435E-B00D-7AACB8EADA80}"/>
    <cellStyle name="Comma 4 4 3 11 4" xfId="35937" xr:uid="{D69A8F17-41A0-453F-BEDA-415025220F80}"/>
    <cellStyle name="Comma 4 4 3 12" xfId="1561" xr:uid="{A12616EA-76ED-4C53-857E-2479415CF495}"/>
    <cellStyle name="Comma 4 4 3 12 2" xfId="9175" xr:uid="{5E0B62B3-795E-4EFF-9DA9-7CCEAB39691A}"/>
    <cellStyle name="Comma 4 4 3 12 3" xfId="16535" xr:uid="{0DCBE79A-2AE6-45D6-BC17-6790BE53E1B4}"/>
    <cellStyle name="Comma 4 4 3 13" xfId="8543" xr:uid="{B169F865-A28C-429B-B828-9389178F1F27}"/>
    <cellStyle name="Comma 4 4 3 14" xfId="15903" xr:uid="{9F780732-B02D-4228-82C4-959C489AD296}"/>
    <cellStyle name="Comma 4 4 3 15" xfId="23325" xr:uid="{F22A56EA-F67A-40BC-BBE2-B2B8237366C7}"/>
    <cellStyle name="Comma 4 4 3 2" xfId="1130" xr:uid="{F4E5F890-08BA-441C-8DF6-FEA259986BFD}"/>
    <cellStyle name="Comma 4 4 3 2 10" xfId="23480" xr:uid="{262C6A54-9E68-41BD-8F12-60E4DF7E15B8}"/>
    <cellStyle name="Comma 4 4 3 2 2" xfId="2864" xr:uid="{06FFDB18-64C9-4ABC-8628-3DDB667B915A}"/>
    <cellStyle name="Comma 4 4 3 2 2 2" xfId="4596" xr:uid="{A0663A81-0B1E-4645-BF77-ACF471C51395}"/>
    <cellStyle name="Comma 4 4 3 2 2 2 2" xfId="8094" xr:uid="{6688B4B7-97CE-4C54-A22D-7F13AFF4DE36}"/>
    <cellStyle name="Comma 4 4 3 2 2 2 2 2" xfId="15459" xr:uid="{906312C2-25C9-4FE4-A077-CD4CD03FE35D}"/>
    <cellStyle name="Comma 4 4 3 2 2 2 2 2 2" xfId="48077" xr:uid="{DF84EC57-8544-437E-BFF5-3064729AB818}"/>
    <cellStyle name="Comma 4 4 3 2 2 2 2 2 3" xfId="35449" xr:uid="{8CA46399-551A-449A-B1C5-85D33F887244}"/>
    <cellStyle name="Comma 4 4 3 2 2 2 2 3" xfId="22819" xr:uid="{37FA5D76-4BA0-4F5F-A88B-2D23EA69AC38}"/>
    <cellStyle name="Comma 4 4 3 2 2 2 2 3 2" xfId="41796" xr:uid="{8AF65677-75FB-4B9D-B03A-75845048C682}"/>
    <cellStyle name="Comma 4 4 3 2 2 2 2 4" xfId="29156" xr:uid="{F6A9C715-9E73-429A-83BD-3DF211BC3B71}"/>
    <cellStyle name="Comma 4 4 3 2 2 2 3" xfId="5476" xr:uid="{A1000227-5B56-42A1-B70D-56BCDCBFA27D}"/>
    <cellStyle name="Comma 4 4 3 2 2 2 3 2" xfId="12841" xr:uid="{5E7B2C55-44DE-452B-BCE1-23BD98401685}"/>
    <cellStyle name="Comma 4 4 3 2 2 2 3 2 2" xfId="45459" xr:uid="{E4CE6C41-5902-4202-9941-70B1AD9838A3}"/>
    <cellStyle name="Comma 4 4 3 2 2 2 3 2 3" xfId="32831" xr:uid="{D2FB4D41-DC3E-48CB-8442-1E7E69B62544}"/>
    <cellStyle name="Comma 4 4 3 2 2 2 3 3" xfId="20201" xr:uid="{BAE0B2F7-AA25-467F-947A-EEED1EE8A084}"/>
    <cellStyle name="Comma 4 4 3 2 2 2 3 3 2" xfId="39178" xr:uid="{89619B70-1894-40C3-B364-A8A530AEB666}"/>
    <cellStyle name="Comma 4 4 3 2 2 2 3 4" xfId="26538" xr:uid="{85A39E2E-DED0-4726-91BA-B0C8392A2000}"/>
    <cellStyle name="Comma 4 4 3 2 2 2 4" xfId="11962" xr:uid="{AFA4F911-54D8-4866-84AA-FB4670A41711}"/>
    <cellStyle name="Comma 4 4 3 2 2 2 4 2" xfId="44580" xr:uid="{7CE50DA1-41E7-4D83-BB04-49B748BA2308}"/>
    <cellStyle name="Comma 4 4 3 2 2 2 4 3" xfId="31952" xr:uid="{04925432-DFAE-47C2-A48B-B824FE35A5D3}"/>
    <cellStyle name="Comma 4 4 3 2 2 2 5" xfId="19322" xr:uid="{7B1F723F-DD92-4398-8A7F-14E62CD2671F}"/>
    <cellStyle name="Comma 4 4 3 2 2 2 5 2" xfId="38299" xr:uid="{8BB0F788-3079-4431-91F4-1E67858FE018}"/>
    <cellStyle name="Comma 4 4 3 2 2 2 6" xfId="25659" xr:uid="{02FAECEA-E546-44A1-BD9C-51DBFD2BCA0D}"/>
    <cellStyle name="Comma 4 4 3 2 2 3" xfId="3740" xr:uid="{CF8ECA8A-9D19-4199-8E00-B51655EED5E8}"/>
    <cellStyle name="Comma 4 4 3 2 2 3 2" xfId="7237" xr:uid="{8A797F30-BACD-439F-89A0-BC86702DDEFC}"/>
    <cellStyle name="Comma 4 4 3 2 2 3 2 2" xfId="14602" xr:uid="{50007FE1-3C44-49F1-9444-3F29D1EDC62E}"/>
    <cellStyle name="Comma 4 4 3 2 2 3 2 2 2" xfId="47220" xr:uid="{4CB3D4BC-7C10-42E6-AF11-E0E2B3E98C6F}"/>
    <cellStyle name="Comma 4 4 3 2 2 3 2 2 3" xfId="34592" xr:uid="{334A8FAD-E9B3-439C-BEC4-2EED31CDB338}"/>
    <cellStyle name="Comma 4 4 3 2 2 3 2 3" xfId="21962" xr:uid="{2FF64E0A-1F21-4FC0-BBE0-5CDF24F2A2D7}"/>
    <cellStyle name="Comma 4 4 3 2 2 3 2 3 2" xfId="40939" xr:uid="{91207106-B3FA-4308-982D-B2CCE576713D}"/>
    <cellStyle name="Comma 4 4 3 2 2 3 2 4" xfId="28299" xr:uid="{C295B277-20D6-4F01-8D91-0FAEB6081392}"/>
    <cellStyle name="Comma 4 4 3 2 2 3 3" xfId="11106" xr:uid="{AF0E4A03-89F5-401F-B72D-E38AFA78A540}"/>
    <cellStyle name="Comma 4 4 3 2 2 3 3 2" xfId="43723" xr:uid="{C7ACD926-391D-4A00-9586-193D3D090031}"/>
    <cellStyle name="Comma 4 4 3 2 2 3 3 3" xfId="31095" xr:uid="{DBAEEE1C-257A-446E-9B5C-7680625FB4A9}"/>
    <cellStyle name="Comma 4 4 3 2 2 3 4" xfId="18466" xr:uid="{8F4E8FA7-60AA-44D0-89C4-98ADF30B24D5}"/>
    <cellStyle name="Comma 4 4 3 2 2 3 4 2" xfId="37442" xr:uid="{74F6A9F0-32E4-4C40-AC88-1CFB92E44F67}"/>
    <cellStyle name="Comma 4 4 3 2 2 3 5" xfId="24802" xr:uid="{CFA88B80-C4B8-4BB2-953F-95959032FDD4}"/>
    <cellStyle name="Comma 4 4 3 2 2 4" xfId="6361" xr:uid="{55758E64-C3E3-4233-9F4D-1330ECB0AE4F}"/>
    <cellStyle name="Comma 4 4 3 2 2 4 2" xfId="13726" xr:uid="{05DCE20C-368D-4C80-9BC8-F61E9213BAEB}"/>
    <cellStyle name="Comma 4 4 3 2 2 4 2 2" xfId="46344" xr:uid="{7745BD34-F776-49E2-929E-1865BD57B260}"/>
    <cellStyle name="Comma 4 4 3 2 2 4 2 3" xfId="33716" xr:uid="{932ACF00-66E5-46C6-849E-8E12F1E03491}"/>
    <cellStyle name="Comma 4 4 3 2 2 4 3" xfId="21086" xr:uid="{8AEF0AA1-B31F-4756-8006-29F4D910A564}"/>
    <cellStyle name="Comma 4 4 3 2 2 4 3 2" xfId="40063" xr:uid="{2C742C5F-9262-45D5-85FE-9FFC56C3A699}"/>
    <cellStyle name="Comma 4 4 3 2 2 4 4" xfId="27423" xr:uid="{6BD847BC-5649-444D-81DA-894FCFC0D7E1}"/>
    <cellStyle name="Comma 4 4 3 2 2 5" xfId="10232" xr:uid="{409C283B-FA0F-4767-B525-1BCBDAAEF2EA}"/>
    <cellStyle name="Comma 4 4 3 2 2 5 2" xfId="42847" xr:uid="{B21E6814-49C3-4E10-BD8B-D516E9BAD262}"/>
    <cellStyle name="Comma 4 4 3 2 2 5 3" xfId="30219" xr:uid="{96ABA168-2076-4B93-ACA0-6387EC12FEB9}"/>
    <cellStyle name="Comma 4 4 3 2 2 6" xfId="17592" xr:uid="{53071D72-6BCF-4CEE-9105-F28A0F280015}"/>
    <cellStyle name="Comma 4 4 3 2 2 6 2" xfId="36566" xr:uid="{AD2BBE47-C796-41C6-8A44-DEFA5A42CE49}"/>
    <cellStyle name="Comma 4 4 3 2 2 7" xfId="23926" xr:uid="{23F41691-8E00-4C1F-A727-2C865BC09DD2}"/>
    <cellStyle name="Comma 4 4 3 2 3" xfId="4156" xr:uid="{3E575A11-65C1-46CB-9E67-BD46C69C77CE}"/>
    <cellStyle name="Comma 4 4 3 2 3 2" xfId="7653" xr:uid="{D0FC7192-363C-4241-B14D-446F12B02B86}"/>
    <cellStyle name="Comma 4 4 3 2 3 2 2" xfId="15018" xr:uid="{5D1B2834-5668-4A09-B082-828AFDD2341E}"/>
    <cellStyle name="Comma 4 4 3 2 3 2 2 2" xfId="47636" xr:uid="{E554FC12-EE79-49F3-9FD2-912F5E96FBA6}"/>
    <cellStyle name="Comma 4 4 3 2 3 2 2 3" xfId="35008" xr:uid="{37165F47-922F-45E8-A74E-269C751D1860}"/>
    <cellStyle name="Comma 4 4 3 2 3 2 3" xfId="22378" xr:uid="{42CFFB9E-5C63-4BED-B263-BC2B7AFF5215}"/>
    <cellStyle name="Comma 4 4 3 2 3 2 3 2" xfId="41355" xr:uid="{C9E78D8E-8E9D-4DA8-B70C-92C11160031D}"/>
    <cellStyle name="Comma 4 4 3 2 3 2 4" xfId="28715" xr:uid="{68D4E775-5CAF-407C-ABD0-3FB793D614FD}"/>
    <cellStyle name="Comma 4 4 3 2 3 3" xfId="5034" xr:uid="{647E3F53-5482-4B38-97D8-32DD0F21BFD7}"/>
    <cellStyle name="Comma 4 4 3 2 3 3 2" xfId="12399" xr:uid="{13E628A7-2424-45D3-BCD3-004F9E1120E4}"/>
    <cellStyle name="Comma 4 4 3 2 3 3 2 2" xfId="45017" xr:uid="{CA39983E-72CB-420E-9653-3A0C5F8973FB}"/>
    <cellStyle name="Comma 4 4 3 2 3 3 2 3" xfId="32389" xr:uid="{9F524619-B149-4C1F-B9DA-21660EFA2EFD}"/>
    <cellStyle name="Comma 4 4 3 2 3 3 3" xfId="19759" xr:uid="{A52C890C-2DB5-46A1-BE2F-C7F64A97319E}"/>
    <cellStyle name="Comma 4 4 3 2 3 3 3 2" xfId="38736" xr:uid="{EE1990BF-2E6E-4833-8846-B283EEFF33A0}"/>
    <cellStyle name="Comma 4 4 3 2 3 3 4" xfId="26096" xr:uid="{33019C61-350C-444A-8044-0397F87EA1AA}"/>
    <cellStyle name="Comma 4 4 3 2 3 4" xfId="11522" xr:uid="{F9BCC200-FAAB-4573-92C8-4607447DB709}"/>
    <cellStyle name="Comma 4 4 3 2 3 4 2" xfId="44139" xr:uid="{5581B84D-340F-4489-9553-446A82B0F9F9}"/>
    <cellStyle name="Comma 4 4 3 2 3 4 3" xfId="31511" xr:uid="{B24EE30A-B955-4333-A648-DBD2411324AB}"/>
    <cellStyle name="Comma 4 4 3 2 3 5" xfId="18882" xr:uid="{EB583F54-C263-4054-8B5A-D9E9F5829D59}"/>
    <cellStyle name="Comma 4 4 3 2 3 5 2" xfId="37858" xr:uid="{3E353BEB-5CD8-4F27-B00E-FE9605EE8391}"/>
    <cellStyle name="Comma 4 4 3 2 3 6" xfId="25218" xr:uid="{E3E5C8B7-5177-4F5E-ACF5-BD39100B7F2C}"/>
    <cellStyle name="Comma 4 4 3 2 4" xfId="3306" xr:uid="{137B9E94-93A2-4199-B6ED-8B2EB816DE64}"/>
    <cellStyle name="Comma 4 4 3 2 4 2" xfId="6803" xr:uid="{153AE37C-9818-4AEB-BE23-7D0BE8E97363}"/>
    <cellStyle name="Comma 4 4 3 2 4 2 2" xfId="14168" xr:uid="{196E3F0C-2FD6-4CDA-9806-15C3CC5F34AC}"/>
    <cellStyle name="Comma 4 4 3 2 4 2 2 2" xfId="46786" xr:uid="{0336FA75-414E-45D9-B5C6-4D349E44A598}"/>
    <cellStyle name="Comma 4 4 3 2 4 2 2 3" xfId="34158" xr:uid="{1038933C-9B4B-45F4-B5B2-8A6F5AEEB0C0}"/>
    <cellStyle name="Comma 4 4 3 2 4 2 3" xfId="21528" xr:uid="{2AE4E37F-D3EC-4BC1-A425-027B7DBD1284}"/>
    <cellStyle name="Comma 4 4 3 2 4 2 3 2" xfId="40505" xr:uid="{204EA07F-515F-4B16-A28D-7B774B765341}"/>
    <cellStyle name="Comma 4 4 3 2 4 2 4" xfId="27865" xr:uid="{562CA900-5635-43AA-920A-45E0125DC8CA}"/>
    <cellStyle name="Comma 4 4 3 2 4 3" xfId="10672" xr:uid="{F83571AF-9755-4904-B3E7-C26424151943}"/>
    <cellStyle name="Comma 4 4 3 2 4 3 2" xfId="43289" xr:uid="{E3789AD3-FA55-411F-B143-0928124B55AE}"/>
    <cellStyle name="Comma 4 4 3 2 4 3 3" xfId="30661" xr:uid="{D0522098-CF02-41F4-BEF0-B37AEACDA452}"/>
    <cellStyle name="Comma 4 4 3 2 4 4" xfId="18032" xr:uid="{E5CCF442-4926-486B-A1A4-7D948A51C692}"/>
    <cellStyle name="Comma 4 4 3 2 4 4 2" xfId="37008" xr:uid="{E1497916-AE72-48C6-AF08-764434CC9640}"/>
    <cellStyle name="Comma 4 4 3 2 4 5" xfId="24368" xr:uid="{2E50E440-9684-4BB1-A4B3-56B5BEA22EF7}"/>
    <cellStyle name="Comma 4 4 3 2 5" xfId="5919" xr:uid="{9B52BCBB-4F18-4F7E-8633-72A5C1369E26}"/>
    <cellStyle name="Comma 4 4 3 2 5 2" xfId="13284" xr:uid="{A05FD072-3BE7-43CF-ACFD-0BE9A8A4B927}"/>
    <cellStyle name="Comma 4 4 3 2 5 2 2" xfId="45902" xr:uid="{45F95D60-3B38-4E56-A6DC-48FE1AB5428F}"/>
    <cellStyle name="Comma 4 4 3 2 5 2 3" xfId="33274" xr:uid="{BE83CC23-F857-4A30-9193-D7915C3CBFF4}"/>
    <cellStyle name="Comma 4 4 3 2 5 3" xfId="20644" xr:uid="{A723AA37-9436-42F1-A39E-1AB6C15B622C}"/>
    <cellStyle name="Comma 4 4 3 2 5 3 2" xfId="39621" xr:uid="{92634AA3-F06D-4E37-99DB-1B8066362DDE}"/>
    <cellStyle name="Comma 4 4 3 2 5 4" xfId="26981" xr:uid="{1726BD3F-6E8C-47B5-8049-627F803EE134}"/>
    <cellStyle name="Comma 4 4 3 2 6" xfId="2367" xr:uid="{F096A09C-19E0-449A-ADFC-AEB652955F1D}"/>
    <cellStyle name="Comma 4 4 3 2 6 2" xfId="9792" xr:uid="{35F1E0AB-DEA7-4542-B09E-C94B8CFEC1B0}"/>
    <cellStyle name="Comma 4 4 3 2 6 2 2" xfId="42405" xr:uid="{8E83B81A-A8D0-45E0-8052-FBCE4E527E07}"/>
    <cellStyle name="Comma 4 4 3 2 6 3" xfId="17152" xr:uid="{B72413B6-B40F-4E14-83D8-E212B2FD226B}"/>
    <cellStyle name="Comma 4 4 3 2 6 4" xfId="29777" xr:uid="{3191626F-FF92-4485-A3AC-17C736B89A26}"/>
    <cellStyle name="Comma 4 4 3 2 7" xfId="1808" xr:uid="{973F2FC1-6666-4EC8-817D-AA4082875606}"/>
    <cellStyle name="Comma 4 4 3 2 7 2" xfId="9345" xr:uid="{D2BC9172-9876-43EB-AE12-C297496A5703}"/>
    <cellStyle name="Comma 4 4 3 2 7 3" xfId="16705" xr:uid="{0DF48F6B-EE1D-4671-BB92-E5B9B470F639}"/>
    <cellStyle name="Comma 4 4 3 2 7 4" xfId="36092" xr:uid="{66D921A1-2E82-4362-86D3-8C9BBD730829}"/>
    <cellStyle name="Comma 4 4 3 2 8" xfId="8973" xr:uid="{0D0F6031-B816-4EBF-84F0-CE0AD6600B1F}"/>
    <cellStyle name="Comma 4 4 3 2 9" xfId="16333" xr:uid="{21B0C5F1-74CF-4F5B-BA5E-1961E1436A74}"/>
    <cellStyle name="Comma 4 4 3 3" xfId="843" xr:uid="{3A87DEA1-B293-4AE3-A96F-D20EAEF73EFF}"/>
    <cellStyle name="Comma 4 4 3 3 2" xfId="4311" xr:uid="{8BE2EDF1-746F-432C-A408-3BA3274890A7}"/>
    <cellStyle name="Comma 4 4 3 3 2 2" xfId="7809" xr:uid="{8D92746A-42FF-444A-9601-B22A2DBB7EEF}"/>
    <cellStyle name="Comma 4 4 3 3 2 2 2" xfId="15174" xr:uid="{0CD03E9F-3809-4577-A85E-9C954E1299DC}"/>
    <cellStyle name="Comma 4 4 3 3 2 2 2 2" xfId="47792" xr:uid="{21F41541-01AB-4CC1-B1ED-6EE71544E0C3}"/>
    <cellStyle name="Comma 4 4 3 3 2 2 2 3" xfId="35164" xr:uid="{B9B379A0-AF00-4BDA-A4BB-462A8106A68A}"/>
    <cellStyle name="Comma 4 4 3 3 2 2 3" xfId="22534" xr:uid="{DA4002DC-C14D-4CC7-9714-4E69411CE1C1}"/>
    <cellStyle name="Comma 4 4 3 3 2 2 3 2" xfId="41511" xr:uid="{5DDB8860-31CD-475A-AAB3-D2F79137C980}"/>
    <cellStyle name="Comma 4 4 3 3 2 2 4" xfId="28871" xr:uid="{23B04D68-68CF-4DA5-8DBB-9C0C4A6BEA73}"/>
    <cellStyle name="Comma 4 4 3 3 2 3" xfId="5191" xr:uid="{991B55F6-81E9-44BF-90DF-8F35E117759D}"/>
    <cellStyle name="Comma 4 4 3 3 2 3 2" xfId="12556" xr:uid="{26AB4D2B-33AA-4AF5-9549-BB56C68F7A9B}"/>
    <cellStyle name="Comma 4 4 3 3 2 3 2 2" xfId="45174" xr:uid="{1879FF25-CA1A-4F97-AD43-4AE206C1D1BF}"/>
    <cellStyle name="Comma 4 4 3 3 2 3 2 3" xfId="32546" xr:uid="{4FE5A100-69E5-4CEC-A5E8-74553E7EB3CC}"/>
    <cellStyle name="Comma 4 4 3 3 2 3 3" xfId="19916" xr:uid="{D3418250-4EC2-49ED-9C0C-885DA1ACA0F0}"/>
    <cellStyle name="Comma 4 4 3 3 2 3 3 2" xfId="38893" xr:uid="{D7191618-80C7-4C72-9AA0-2D7F2C56A37D}"/>
    <cellStyle name="Comma 4 4 3 3 2 3 4" xfId="26253" xr:uid="{4C456B42-B77A-496B-B02A-22DEF230172D}"/>
    <cellStyle name="Comma 4 4 3 3 2 4" xfId="11677" xr:uid="{AF1826DB-F01D-4815-AA1F-2488224B357C}"/>
    <cellStyle name="Comma 4 4 3 3 2 4 2" xfId="44295" xr:uid="{AFC234D4-B545-413B-85DB-3D4D065D00CB}"/>
    <cellStyle name="Comma 4 4 3 3 2 4 3" xfId="31667" xr:uid="{96C125FC-B50F-40D7-8F22-5352A6A55E5C}"/>
    <cellStyle name="Comma 4 4 3 3 2 5" xfId="19037" xr:uid="{8A807B2B-4B92-4DA9-9EC0-BCDE2497E25A}"/>
    <cellStyle name="Comma 4 4 3 3 2 5 2" xfId="38014" xr:uid="{E8D3A0A5-8834-4FAE-AD67-2C321EDD9D11}"/>
    <cellStyle name="Comma 4 4 3 3 2 6" xfId="25374" xr:uid="{8841222B-7C4A-4210-9D5B-21EA839CD1A1}"/>
    <cellStyle name="Comma 4 4 3 3 3" xfId="3461" xr:uid="{0ACFC6E6-7A0F-4F33-AF9D-8BBB64E53815}"/>
    <cellStyle name="Comma 4 4 3 3 3 2" xfId="6958" xr:uid="{79C46F58-A9CC-41A1-84AA-313D583AE0E3}"/>
    <cellStyle name="Comma 4 4 3 3 3 2 2" xfId="14323" xr:uid="{35B58B49-2232-41E1-AD58-38BAF8E1B23D}"/>
    <cellStyle name="Comma 4 4 3 3 3 2 2 2" xfId="46941" xr:uid="{812DD649-BB46-413E-8658-77A224B529C3}"/>
    <cellStyle name="Comma 4 4 3 3 3 2 2 3" xfId="34313" xr:uid="{DD997FCF-3D76-4498-8F3A-48C790B1A032}"/>
    <cellStyle name="Comma 4 4 3 3 3 2 3" xfId="21683" xr:uid="{9ABC7BC4-ACC7-44ED-BA22-3A0BADD0F926}"/>
    <cellStyle name="Comma 4 4 3 3 3 2 3 2" xfId="40660" xr:uid="{ECC33FC1-338E-4607-879F-07F17B95BC41}"/>
    <cellStyle name="Comma 4 4 3 3 3 2 4" xfId="28020" xr:uid="{FFDBFA28-A02D-4DEB-A22E-7C5D5F4ABDAB}"/>
    <cellStyle name="Comma 4 4 3 3 3 3" xfId="10827" xr:uid="{A9D2E323-1EE3-4DC9-9643-7CCC9F5B083A}"/>
    <cellStyle name="Comma 4 4 3 3 3 3 2" xfId="43444" xr:uid="{CD7E7FD2-FCE8-4A44-9513-C9F964914B1F}"/>
    <cellStyle name="Comma 4 4 3 3 3 3 3" xfId="30816" xr:uid="{1F62D3C1-9666-4963-AEDA-E3C9B49A7AD9}"/>
    <cellStyle name="Comma 4 4 3 3 3 4" xfId="18187" xr:uid="{0F6E34F5-CA43-4DCB-9BFC-E7D688FB1154}"/>
    <cellStyle name="Comma 4 4 3 3 3 4 2" xfId="37163" xr:uid="{B63664B8-B730-45ED-A44C-B45113EA39F2}"/>
    <cellStyle name="Comma 4 4 3 3 3 5" xfId="24523" xr:uid="{AED65288-8766-4278-812F-EBAAE92BF63B}"/>
    <cellStyle name="Comma 4 4 3 3 4" xfId="6076" xr:uid="{AE85499A-30E7-4618-8723-0DD10AA6E9E1}"/>
    <cellStyle name="Comma 4 4 3 3 4 2" xfId="13441" xr:uid="{02009B70-28A1-447F-B7FC-987A80BC3298}"/>
    <cellStyle name="Comma 4 4 3 3 4 2 2" xfId="46059" xr:uid="{59B8CABF-73F8-40ED-8BED-75A8539276F1}"/>
    <cellStyle name="Comma 4 4 3 3 4 2 3" xfId="33431" xr:uid="{03936B59-FC8A-4CF6-8674-9154AA2E013C}"/>
    <cellStyle name="Comma 4 4 3 3 4 3" xfId="20801" xr:uid="{2B73DC67-0C60-41CA-90BB-62503418EDC4}"/>
    <cellStyle name="Comma 4 4 3 3 4 3 2" xfId="39778" xr:uid="{FE297F3A-E032-446D-935C-9E1F543757FA}"/>
    <cellStyle name="Comma 4 4 3 3 4 4" xfId="27138" xr:uid="{4315AF0E-37BA-4236-86EB-E70508E862C8}"/>
    <cellStyle name="Comma 4 4 3 3 5" xfId="2562" xr:uid="{5CFAB8E9-C01E-4819-A39D-977F4031FFCB}"/>
    <cellStyle name="Comma 4 4 3 3 5 2" xfId="9948" xr:uid="{0B70977C-379D-4B34-8CD7-77A721B612A0}"/>
    <cellStyle name="Comma 4 4 3 3 5 2 2" xfId="42562" xr:uid="{A2328E18-06FA-4B54-9D4D-94545FF7D424}"/>
    <cellStyle name="Comma 4 4 3 3 5 3" xfId="17308" xr:uid="{FEF4ECA0-B41E-4D5A-B4CF-05CA071C4B03}"/>
    <cellStyle name="Comma 4 4 3 3 5 4" xfId="29934" xr:uid="{18527B88-E7C7-4B60-82CB-A3A0294FD526}"/>
    <cellStyle name="Comma 4 4 3 3 6" xfId="1904" xr:uid="{443B945F-B973-43F9-9CAD-151E32A15749}"/>
    <cellStyle name="Comma 4 4 3 3 6 2" xfId="9441" xr:uid="{078E53B9-F3B5-452E-A606-DF8DEDD431C2}"/>
    <cellStyle name="Comma 4 4 3 3 6 3" xfId="16801" xr:uid="{FF2B80CB-3860-417E-8AC2-0DCD63659C01}"/>
    <cellStyle name="Comma 4 4 3 3 6 4" xfId="36267" xr:uid="{EA3E5A4E-01E3-4B6C-B384-8E1831692673}"/>
    <cellStyle name="Comma 4 4 3 3 7" xfId="8712" xr:uid="{4B92DD0F-CB93-48DC-8337-22B3CFEEFDDD}"/>
    <cellStyle name="Comma 4 4 3 3 8" xfId="16072" xr:uid="{38D4F08F-EF9F-442D-8C19-085235CEC14A}"/>
    <cellStyle name="Comma 4 4 3 3 9" xfId="23641" xr:uid="{38086208-DEA2-4E56-BA2D-6E2526D1A13A}"/>
    <cellStyle name="Comma 4 4 3 4" xfId="2709" xr:uid="{9071F374-6FB6-4D9E-A027-10C5A0C71C63}"/>
    <cellStyle name="Comma 4 4 3 4 2" xfId="4441" xr:uid="{E7E56C53-AAB3-4D7E-83F7-D78D2B6D843D}"/>
    <cellStyle name="Comma 4 4 3 4 2 2" xfId="7939" xr:uid="{AAA27CC0-12E3-45DF-B593-6FAAB8D0F6BD}"/>
    <cellStyle name="Comma 4 4 3 4 2 2 2" xfId="15304" xr:uid="{B0EB09EA-B8C3-4EC0-A6F9-0A02ADD185AF}"/>
    <cellStyle name="Comma 4 4 3 4 2 2 2 2" xfId="47922" xr:uid="{2A027E5F-4802-40B7-B8BF-0E4C555D2EB9}"/>
    <cellStyle name="Comma 4 4 3 4 2 2 2 3" xfId="35294" xr:uid="{DA72471F-5BD4-4D71-B9CC-026AF7789B1A}"/>
    <cellStyle name="Comma 4 4 3 4 2 2 3" xfId="22664" xr:uid="{7B2B6155-F8F2-459A-83F1-1E565B18417B}"/>
    <cellStyle name="Comma 4 4 3 4 2 2 3 2" xfId="41641" xr:uid="{5C892C6E-8BD2-460F-AF4D-2540DE11A854}"/>
    <cellStyle name="Comma 4 4 3 4 2 2 4" xfId="29001" xr:uid="{172A5185-3C7A-41D4-92B8-F508CC5245BC}"/>
    <cellStyle name="Comma 4 4 3 4 2 3" xfId="5321" xr:uid="{927F1F55-2731-467D-9818-E4CE5E202BB6}"/>
    <cellStyle name="Comma 4 4 3 4 2 3 2" xfId="12686" xr:uid="{75DDF87F-88A4-463F-BAEA-1B45883BCAA9}"/>
    <cellStyle name="Comma 4 4 3 4 2 3 2 2" xfId="45304" xr:uid="{8A499BF5-5925-4C42-815A-468736827D63}"/>
    <cellStyle name="Comma 4 4 3 4 2 3 2 3" xfId="32676" xr:uid="{006985CA-1E4D-4075-9DC0-C56A584A1441}"/>
    <cellStyle name="Comma 4 4 3 4 2 3 3" xfId="20046" xr:uid="{6AF78356-6AA7-4A08-87BB-567709894CB4}"/>
    <cellStyle name="Comma 4 4 3 4 2 3 3 2" xfId="39023" xr:uid="{C0CC950D-2F25-4775-A64F-6B218CA79798}"/>
    <cellStyle name="Comma 4 4 3 4 2 3 4" xfId="26383" xr:uid="{7AAF9DB2-7E17-40EE-8EC6-68E5F153A8C1}"/>
    <cellStyle name="Comma 4 4 3 4 2 4" xfId="11807" xr:uid="{B922B407-6478-4486-B2C4-2B76525D51B8}"/>
    <cellStyle name="Comma 4 4 3 4 2 4 2" xfId="44425" xr:uid="{BAEC8BA3-F9DD-4FFF-9E87-F4B74DAF2C4C}"/>
    <cellStyle name="Comma 4 4 3 4 2 4 3" xfId="31797" xr:uid="{CBC53F36-D125-4DFE-9B18-F34A150ACDD1}"/>
    <cellStyle name="Comma 4 4 3 4 2 5" xfId="19167" xr:uid="{0016DD32-BB97-40C4-8742-6BD5FBADB9B0}"/>
    <cellStyle name="Comma 4 4 3 4 2 5 2" xfId="38144" xr:uid="{98A0F595-6A19-4EF5-A93F-97CF3A37C479}"/>
    <cellStyle name="Comma 4 4 3 4 2 6" xfId="25504" xr:uid="{DBD86CF3-1E73-4099-AA60-14D6786BD91A}"/>
    <cellStyle name="Comma 4 4 3 4 3" xfId="3586" xr:uid="{4C36690B-C79D-4C09-AC2C-63A0A961DA2A}"/>
    <cellStyle name="Comma 4 4 3 4 3 2" xfId="7083" xr:uid="{5F3C6CD4-0D40-4A56-A853-A91F5033D0C1}"/>
    <cellStyle name="Comma 4 4 3 4 3 2 2" xfId="14448" xr:uid="{791967B5-A868-4842-A7CA-4718396F772E}"/>
    <cellStyle name="Comma 4 4 3 4 3 2 2 2" xfId="47066" xr:uid="{1B3CCE4E-FD75-4DE1-8211-B4D4BED95568}"/>
    <cellStyle name="Comma 4 4 3 4 3 2 2 3" xfId="34438" xr:uid="{04A05089-788C-459A-8995-E66B81EBB721}"/>
    <cellStyle name="Comma 4 4 3 4 3 2 3" xfId="21808" xr:uid="{16A5B6EB-2B74-4080-B68E-D71EC0FA2A4E}"/>
    <cellStyle name="Comma 4 4 3 4 3 2 3 2" xfId="40785" xr:uid="{AA86B168-84E2-425A-B662-3AC4512F5175}"/>
    <cellStyle name="Comma 4 4 3 4 3 2 4" xfId="28145" xr:uid="{E3ED61EA-70D8-49C6-8E56-87A8303D685E}"/>
    <cellStyle name="Comma 4 4 3 4 3 3" xfId="10952" xr:uid="{70845953-9A25-4787-8A9D-717333E22765}"/>
    <cellStyle name="Comma 4 4 3 4 3 3 2" xfId="43569" xr:uid="{22F6B605-2FD2-4DB5-8021-B734EE29E36D}"/>
    <cellStyle name="Comma 4 4 3 4 3 3 3" xfId="30941" xr:uid="{92574BA0-C809-4A30-8BE7-7BBA22936DD8}"/>
    <cellStyle name="Comma 4 4 3 4 3 4" xfId="18312" xr:uid="{224DAB97-B9BF-4598-B6B5-799509A48D81}"/>
    <cellStyle name="Comma 4 4 3 4 3 4 2" xfId="37288" xr:uid="{88909C71-5BBC-446A-8ABA-FF96B5C6BFDD}"/>
    <cellStyle name="Comma 4 4 3 4 3 5" xfId="24648" xr:uid="{1AD657A9-6AC3-4DC9-B45E-2D0B6A960EC8}"/>
    <cellStyle name="Comma 4 4 3 4 4" xfId="6206" xr:uid="{285A844B-A7EB-4724-A7B0-BBC140514313}"/>
    <cellStyle name="Comma 4 4 3 4 4 2" xfId="13571" xr:uid="{F76A7D4F-C197-4921-ADB2-1943FD480FA5}"/>
    <cellStyle name="Comma 4 4 3 4 4 2 2" xfId="46189" xr:uid="{F5FCBA73-9705-40E2-84F3-FEDCEDA3DABC}"/>
    <cellStyle name="Comma 4 4 3 4 4 2 3" xfId="33561" xr:uid="{3D641DA4-C4A7-4E41-8BD8-6A5E8241B6E7}"/>
    <cellStyle name="Comma 4 4 3 4 4 3" xfId="20931" xr:uid="{A9A878BA-F43D-4A68-900C-5555EE42738B}"/>
    <cellStyle name="Comma 4 4 3 4 4 3 2" xfId="39908" xr:uid="{C2BAA547-D3C8-42D4-8B35-670A1718DEA2}"/>
    <cellStyle name="Comma 4 4 3 4 4 4" xfId="27268" xr:uid="{A7AB6878-D6D9-464C-B36A-8C91315662BC}"/>
    <cellStyle name="Comma 4 4 3 4 5" xfId="10077" xr:uid="{C2C8BE34-51A7-4AAE-BFF0-6C58DC09210A}"/>
    <cellStyle name="Comma 4 4 3 4 5 2" xfId="42692" xr:uid="{853146DB-C1D0-4BC5-922F-D4E2D01BBCE6}"/>
    <cellStyle name="Comma 4 4 3 4 5 3" xfId="30064" xr:uid="{13954E64-9370-48F9-AD54-1DBA6A10896C}"/>
    <cellStyle name="Comma 4 4 3 4 6" xfId="17437" xr:uid="{FEB9C68C-1742-4E46-AC47-34FF0AF62A66}"/>
    <cellStyle name="Comma 4 4 3 4 6 2" xfId="36411" xr:uid="{F2A82241-8D88-49CE-B07A-3E29E5D9A39A}"/>
    <cellStyle name="Comma 4 4 3 4 7" xfId="23771" xr:uid="{1A652EA8-A0AA-4C47-90AB-B0216532AAF6}"/>
    <cellStyle name="Comma 4 4 3 5" xfId="4002" xr:uid="{F4BC9812-5587-4DB2-8B3A-842A3B2F89D2}"/>
    <cellStyle name="Comma 4 4 3 5 2" xfId="7499" xr:uid="{2DCC6F2E-D423-45DC-BE39-71DCBDB52E8C}"/>
    <cellStyle name="Comma 4 4 3 5 2 2" xfId="14864" xr:uid="{427114E6-5BA7-466E-B241-D4C33456E176}"/>
    <cellStyle name="Comma 4 4 3 5 2 2 2" xfId="47482" xr:uid="{59537550-939F-4B19-8671-23B914BA91F8}"/>
    <cellStyle name="Comma 4 4 3 5 2 2 3" xfId="34854" xr:uid="{EA909F7D-ACD0-4BEC-919B-B6F1A2C69C57}"/>
    <cellStyle name="Comma 4 4 3 5 2 3" xfId="22224" xr:uid="{538A2A59-3AC8-4E1E-8F13-141E247E184E}"/>
    <cellStyle name="Comma 4 4 3 5 2 3 2" xfId="41201" xr:uid="{49755B70-9A9E-4689-B076-38A71FFB51F9}"/>
    <cellStyle name="Comma 4 4 3 5 2 4" xfId="28561" xr:uid="{DD629CDE-C5D3-486F-87CE-73F9D6CB9EBD}"/>
    <cellStyle name="Comma 4 4 3 5 3" xfId="4879" xr:uid="{A2EDEB80-5B5B-4175-BE7B-D2F73EAC60F1}"/>
    <cellStyle name="Comma 4 4 3 5 3 2" xfId="12244" xr:uid="{A286ED03-5C35-49AE-9E39-1703B1BB4B35}"/>
    <cellStyle name="Comma 4 4 3 5 3 2 2" xfId="44862" xr:uid="{21804D64-D728-47EE-A05F-BEECF5F2647A}"/>
    <cellStyle name="Comma 4 4 3 5 3 2 3" xfId="32234" xr:uid="{D4F29912-9A6D-4F8D-8B66-0E669F60708D}"/>
    <cellStyle name="Comma 4 4 3 5 3 3" xfId="19604" xr:uid="{E7CFF765-FECD-478B-B6B7-E1153F388B3A}"/>
    <cellStyle name="Comma 4 4 3 5 3 3 2" xfId="38581" xr:uid="{48726E82-8402-4AA8-8BB1-CD6BAA368C9A}"/>
    <cellStyle name="Comma 4 4 3 5 3 4" xfId="25941" xr:uid="{38459941-6ED1-4F9F-B6AD-5494900AC315}"/>
    <cellStyle name="Comma 4 4 3 5 4" xfId="11368" xr:uid="{1CBE2AAA-35E7-4408-A493-B93E0940132A}"/>
    <cellStyle name="Comma 4 4 3 5 4 2" xfId="43985" xr:uid="{8345018E-17A4-4B9A-A9A0-A16FD3C5A8E3}"/>
    <cellStyle name="Comma 4 4 3 5 4 3" xfId="31357" xr:uid="{5C4CA694-6879-436A-BCC3-95FD3EAB467A}"/>
    <cellStyle name="Comma 4 4 3 5 5" xfId="18728" xr:uid="{63148707-932C-4D5D-A18B-746A8722C740}"/>
    <cellStyle name="Comma 4 4 3 5 5 2" xfId="37704" xr:uid="{3F5C051A-B90D-4712-BC6B-45459825FF74}"/>
    <cellStyle name="Comma 4 4 3 5 6" xfId="25064" xr:uid="{775EB7C9-035F-4409-AB15-DFEE83B25AF7}"/>
    <cellStyle name="Comma 4 4 3 6" xfId="3152" xr:uid="{4C3738B9-5FDB-4A0D-8DE0-CF02886BF60C}"/>
    <cellStyle name="Comma 4 4 3 6 2" xfId="6649" xr:uid="{5C14A76B-0B56-4F0A-BB57-1345C95B8D40}"/>
    <cellStyle name="Comma 4 4 3 6 2 2" xfId="14014" xr:uid="{3DC42ACA-998C-460A-A9E3-940CE122B05E}"/>
    <cellStyle name="Comma 4 4 3 6 2 2 2" xfId="46632" xr:uid="{7E7A6C7C-FB57-4758-8B6F-F15D1989C3B6}"/>
    <cellStyle name="Comma 4 4 3 6 2 2 3" xfId="34004" xr:uid="{9B0A7E7E-14C2-42AC-862C-7D60A5CD3BD3}"/>
    <cellStyle name="Comma 4 4 3 6 2 3" xfId="21374" xr:uid="{29776B61-CB20-406E-AB89-029B6918BD21}"/>
    <cellStyle name="Comma 4 4 3 6 2 3 2" xfId="40351" xr:uid="{F896303F-1F18-42CD-9988-5E7F773411DA}"/>
    <cellStyle name="Comma 4 4 3 6 2 4" xfId="27711" xr:uid="{4B5DC4AB-11DD-4C2E-9AF8-B4DC57B34EFC}"/>
    <cellStyle name="Comma 4 4 3 6 3" xfId="10518" xr:uid="{4D2439E8-6D15-496F-8EE4-3C2737C32269}"/>
    <cellStyle name="Comma 4 4 3 6 3 2" xfId="43135" xr:uid="{781E393E-A786-476C-98D9-FB1695F005FD}"/>
    <cellStyle name="Comma 4 4 3 6 3 3" xfId="30507" xr:uid="{70750817-D058-4A4D-A2AB-51BDF62D9EFE}"/>
    <cellStyle name="Comma 4 4 3 6 4" xfId="17878" xr:uid="{C85410D8-91F5-403A-B50F-0E53BC4DAFC8}"/>
    <cellStyle name="Comma 4 4 3 6 4 2" xfId="36854" xr:uid="{E19950B0-EA4F-4AF9-B017-322735EF4FAB}"/>
    <cellStyle name="Comma 4 4 3 6 5" xfId="24214" xr:uid="{909CDD05-E496-451A-8C0E-20FF676ED12D}"/>
    <cellStyle name="Comma 4 4 3 7" xfId="5764" xr:uid="{E28BB1BE-8779-4C84-9E65-E215228F731C}"/>
    <cellStyle name="Comma 4 4 3 7 2" xfId="13129" xr:uid="{0776D659-5D2F-4FB8-B0B8-E0DB58E83307}"/>
    <cellStyle name="Comma 4 4 3 7 2 2" xfId="45747" xr:uid="{8C6E2F20-8860-4658-BEE0-76DE8C82D54F}"/>
    <cellStyle name="Comma 4 4 3 7 2 3" xfId="33119" xr:uid="{C69EB4F8-64DB-4F21-857E-FC18D25FF3B3}"/>
    <cellStyle name="Comma 4 4 3 7 3" xfId="20489" xr:uid="{6533E1E2-EA14-4F6B-9DB7-E1CF9E7612AA}"/>
    <cellStyle name="Comma 4 4 3 7 3 2" xfId="39466" xr:uid="{4181D94F-C634-4CE4-9001-CE2AC69CC81F}"/>
    <cellStyle name="Comma 4 4 3 7 4" xfId="26826" xr:uid="{4751ECE2-C6E8-4362-8164-304679D219F7}"/>
    <cellStyle name="Comma 4 4 3 8" xfId="8210" xr:uid="{78F331B6-5C66-4C76-B9B8-31EA2C8A464F}"/>
    <cellStyle name="Comma 4 4 3 8 2" xfId="15575" xr:uid="{14C0BC9C-D824-404B-B8E7-C6B47D69702E}"/>
    <cellStyle name="Comma 4 4 3 8 2 2" xfId="48193" xr:uid="{3FE4E058-3EA6-4803-A8FF-2A4118647878}"/>
    <cellStyle name="Comma 4 4 3 8 2 3" xfId="35565" xr:uid="{4E0EC566-A5B5-433F-B5F5-858FA00133C4}"/>
    <cellStyle name="Comma 4 4 3 8 3" xfId="22935" xr:uid="{2667ACD2-87E1-44CE-860B-E2E90BDFE61A}"/>
    <cellStyle name="Comma 4 4 3 8 3 2" xfId="41912" xr:uid="{77B9CF04-EBC4-400B-8AAA-DB94D7188DC3}"/>
    <cellStyle name="Comma 4 4 3 8 4" xfId="29272" xr:uid="{56DFE529-A27D-4C1F-BD1F-D0CA6BF8763B}"/>
    <cellStyle name="Comma 4 4 3 9" xfId="2212" xr:uid="{289AE5F1-8C1E-40BD-B613-14E14E02BFEA}"/>
    <cellStyle name="Comma 4 4 3 9 2" xfId="9637" xr:uid="{FB5A2C08-2543-4BEC-A699-62B4F7DFAA07}"/>
    <cellStyle name="Comma 4 4 3 9 2 2" xfId="42034" xr:uid="{774B3689-0463-4D06-81C8-5225BC3D9350}"/>
    <cellStyle name="Comma 4 4 3 9 3" xfId="16997" xr:uid="{2F396A44-B126-42FB-9ACD-9DECD2642479}"/>
    <cellStyle name="Comma 4 4 3 9 4" xfId="29399" xr:uid="{7DC94AA5-ADC4-44A1-B441-2AACFD852673}"/>
    <cellStyle name="Comma 4 4 4" xfId="460" xr:uid="{53BCE249-B48B-4477-96B7-068A35CE6F42}"/>
    <cellStyle name="Comma 4 4 4 10" xfId="8522" xr:uid="{8B7C5152-1DBC-4789-B5FE-19D7D11C61FF}"/>
    <cellStyle name="Comma 4 4 4 11" xfId="15882" xr:uid="{9691DBD2-4062-40A5-9FD1-0CD12FA3D363}"/>
    <cellStyle name="Comma 4 4 4 12" xfId="23404" xr:uid="{E07532EA-B991-4940-9AE2-33052E2F4761}"/>
    <cellStyle name="Comma 4 4 4 2" xfId="1118" xr:uid="{F352F0B6-4C99-4F38-A502-DC0202AF22CC}"/>
    <cellStyle name="Comma 4 4 4 2 2" xfId="4237" xr:uid="{506FD55E-4BB8-452D-A18F-60B1C1B39DBC}"/>
    <cellStyle name="Comma 4 4 4 2 2 2" xfId="7734" xr:uid="{E8FE954F-BFD1-479E-82B4-A9F1394648D4}"/>
    <cellStyle name="Comma 4 4 4 2 2 2 2" xfId="15099" xr:uid="{A7692E13-D8F3-4EEE-9440-F46A68160855}"/>
    <cellStyle name="Comma 4 4 4 2 2 2 2 2" xfId="47717" xr:uid="{3B98CB21-F528-4E70-9656-DA0819BA4CC8}"/>
    <cellStyle name="Comma 4 4 4 2 2 2 2 3" xfId="35089" xr:uid="{CD159EAA-AE5F-43F8-AD5E-F423DFB9C6D1}"/>
    <cellStyle name="Comma 4 4 4 2 2 2 3" xfId="22459" xr:uid="{6A70EEB3-8AC2-492C-8F20-C9CC0F86A564}"/>
    <cellStyle name="Comma 4 4 4 2 2 2 3 2" xfId="41436" xr:uid="{D26A29DA-8125-4DB1-AD06-F3B0D1CA35FC}"/>
    <cellStyle name="Comma 4 4 4 2 2 2 4" xfId="28796" xr:uid="{7F3826A8-D7C4-4341-BFED-CF1E2E3AFD3F}"/>
    <cellStyle name="Comma 4 4 4 2 2 3" xfId="5116" xr:uid="{EBBDEDE4-71BE-4C81-8E81-60EBC68E2D98}"/>
    <cellStyle name="Comma 4 4 4 2 2 3 2" xfId="12481" xr:uid="{7C658E55-E1EC-4E48-81AF-48BE9F2F0663}"/>
    <cellStyle name="Comma 4 4 4 2 2 3 2 2" xfId="45099" xr:uid="{76E04489-9E26-45B9-98FA-A21C6A50F786}"/>
    <cellStyle name="Comma 4 4 4 2 2 3 2 3" xfId="32471" xr:uid="{D91CAD41-81DE-4F58-9F3C-F1131872BFD5}"/>
    <cellStyle name="Comma 4 4 4 2 2 3 3" xfId="19841" xr:uid="{7F667335-6DB1-409F-8B04-03BEE4E11989}"/>
    <cellStyle name="Comma 4 4 4 2 2 3 3 2" xfId="38818" xr:uid="{B9DF8CB6-9BE8-4148-894A-4F2FFD44272A}"/>
    <cellStyle name="Comma 4 4 4 2 2 3 4" xfId="26178" xr:uid="{C0DD3AFC-DB66-4363-B560-7446A2776571}"/>
    <cellStyle name="Comma 4 4 4 2 2 4" xfId="11603" xr:uid="{90644EC7-3357-483B-B0DA-C89564C7F5AE}"/>
    <cellStyle name="Comma 4 4 4 2 2 4 2" xfId="44220" xr:uid="{E4D4C19D-0BDF-49A8-B9E0-B252BAAC118A}"/>
    <cellStyle name="Comma 4 4 4 2 2 4 3" xfId="31592" xr:uid="{5E137F5E-A8A8-44D0-8316-5D4AE133228D}"/>
    <cellStyle name="Comma 4 4 4 2 2 5" xfId="18963" xr:uid="{67D86289-66BB-436F-B18D-FD74852CE13C}"/>
    <cellStyle name="Comma 4 4 4 2 2 5 2" xfId="37939" xr:uid="{F52226F9-FDE7-463D-9871-53EBF9F40219}"/>
    <cellStyle name="Comma 4 4 4 2 2 6" xfId="25299" xr:uid="{B39B5F4A-BF38-4BDC-BE17-4B3F5827690C}"/>
    <cellStyle name="Comma 4 4 4 2 3" xfId="3387" xr:uid="{5C6B2C52-8C95-4971-AFA4-56F8129BB8D3}"/>
    <cellStyle name="Comma 4 4 4 2 3 2" xfId="6884" xr:uid="{6A241803-F8FD-41CA-B91C-9B2315A120C1}"/>
    <cellStyle name="Comma 4 4 4 2 3 2 2" xfId="14249" xr:uid="{B1A1F91C-CF69-46E1-86CE-2AE8F6DB5B23}"/>
    <cellStyle name="Comma 4 4 4 2 3 2 2 2" xfId="46867" xr:uid="{63B57830-1A66-49B9-9A3C-46A5DB5232CC}"/>
    <cellStyle name="Comma 4 4 4 2 3 2 2 3" xfId="34239" xr:uid="{A9C004FC-D98B-4117-9708-FEE7A8CBFFDE}"/>
    <cellStyle name="Comma 4 4 4 2 3 2 3" xfId="21609" xr:uid="{C4F8BA3F-8CA2-4EEB-8725-C975D8036F74}"/>
    <cellStyle name="Comma 4 4 4 2 3 2 3 2" xfId="40586" xr:uid="{8986A012-6ACD-499F-8845-ECEF1493415C}"/>
    <cellStyle name="Comma 4 4 4 2 3 2 4" xfId="27946" xr:uid="{141A09E6-141B-4A35-920A-AFE813EDC74A}"/>
    <cellStyle name="Comma 4 4 4 2 3 3" xfId="10753" xr:uid="{E316C1F9-7990-4B15-9931-741928B32DFC}"/>
    <cellStyle name="Comma 4 4 4 2 3 3 2" xfId="43370" xr:uid="{F062B5AA-553E-4048-8BA4-2AAAC28774F5}"/>
    <cellStyle name="Comma 4 4 4 2 3 3 3" xfId="30742" xr:uid="{ECBFC15C-9755-40C5-A2AC-DA7C42E617A4}"/>
    <cellStyle name="Comma 4 4 4 2 3 4" xfId="18113" xr:uid="{58D71BD0-E4CF-40AC-88A7-C6C3D52B3E8A}"/>
    <cellStyle name="Comma 4 4 4 2 3 4 2" xfId="37089" xr:uid="{5146BAB1-D49F-43F9-80D7-C676B2167F72}"/>
    <cellStyle name="Comma 4 4 4 2 3 5" xfId="24449" xr:uid="{A835EE43-637B-4EE8-BECA-89A7C2ECC449}"/>
    <cellStyle name="Comma 4 4 4 2 4" xfId="6001" xr:uid="{BAE12ED6-8335-4544-ADE8-2C4F185808F0}"/>
    <cellStyle name="Comma 4 4 4 2 4 2" xfId="13366" xr:uid="{9FD129D9-60B5-490E-8B41-4ED8C0B531F8}"/>
    <cellStyle name="Comma 4 4 4 2 4 2 2" xfId="45984" xr:uid="{AC07839A-5F80-437C-800B-0A0FE32B850F}"/>
    <cellStyle name="Comma 4 4 4 2 4 2 3" xfId="33356" xr:uid="{4E70AD19-10CB-4958-83AB-6F2FDA577578}"/>
    <cellStyle name="Comma 4 4 4 2 4 3" xfId="20726" xr:uid="{D04E90A7-9624-43AB-A5FF-522E1A89B0AC}"/>
    <cellStyle name="Comma 4 4 4 2 4 3 2" xfId="39703" xr:uid="{17612E00-AF86-4997-A09C-E2750D539FEF}"/>
    <cellStyle name="Comma 4 4 4 2 4 4" xfId="27063" xr:uid="{56AC9858-F2EB-40FD-BB0F-212D293E20E4}"/>
    <cellStyle name="Comma 4 4 4 2 5" xfId="2477" xr:uid="{867B307D-F970-42C2-9039-C3EC7DE33D67}"/>
    <cellStyle name="Comma 4 4 4 2 5 2" xfId="9874" xr:uid="{494F3F13-7124-4C88-A8AC-2EC246DF8E25}"/>
    <cellStyle name="Comma 4 4 4 2 5 2 2" xfId="42490" xr:uid="{B8BF498D-CF86-4ADB-8601-D85440849531}"/>
    <cellStyle name="Comma 4 4 4 2 5 3" xfId="17234" xr:uid="{353707E2-9C1D-4093-8164-7C6DBCB49F10}"/>
    <cellStyle name="Comma 4 4 4 2 5 4" xfId="29862" xr:uid="{4B946FED-DE99-4B8E-A9D9-3DC149AB846D}"/>
    <cellStyle name="Comma 4 4 4 2 6" xfId="1740" xr:uid="{46C898F2-F101-4F69-B29E-2C0460DDEC3F}"/>
    <cellStyle name="Comma 4 4 4 2 6 2" xfId="9278" xr:uid="{F019EFB1-5E67-4123-A42E-C6BB4CE06744}"/>
    <cellStyle name="Comma 4 4 4 2 6 3" xfId="16638" xr:uid="{58A07A80-E928-42BC-898A-CE3066873F65}"/>
    <cellStyle name="Comma 4 4 4 2 6 4" xfId="36185" xr:uid="{F9B66A31-F2F3-4A67-BE91-BE8FDB687B64}"/>
    <cellStyle name="Comma 4 4 4 2 7" xfId="8961" xr:uid="{1905BD03-AE24-4C1B-981E-B2F56AD5EC00}"/>
    <cellStyle name="Comma 4 4 4 2 8" xfId="16321" xr:uid="{28E5511D-1092-426B-B7FC-A5C907CCB1C3}"/>
    <cellStyle name="Comma 4 4 4 2 9" xfId="23566" xr:uid="{B9B0828D-0BA6-4423-A9A2-6FAA05A44F75}"/>
    <cellStyle name="Comma 4 4 4 3" xfId="822" xr:uid="{65EA282C-550D-45AB-8B58-32838A6BD31A}"/>
    <cellStyle name="Comma 4 4 4 3 2" xfId="4520" xr:uid="{2AF84198-E1AF-4C34-871D-BCDC47738B91}"/>
    <cellStyle name="Comma 4 4 4 3 2 2" xfId="8018" xr:uid="{C8E0C05C-153C-422E-AF3C-C1D8182B2964}"/>
    <cellStyle name="Comma 4 4 4 3 2 2 2" xfId="15383" xr:uid="{420C73E5-0DDE-4213-9C06-8981683B57EF}"/>
    <cellStyle name="Comma 4 4 4 3 2 2 2 2" xfId="48001" xr:uid="{F12883CC-1839-4FF6-8390-9B103237E27F}"/>
    <cellStyle name="Comma 4 4 4 3 2 2 2 3" xfId="35373" xr:uid="{7014CAF7-7E9D-4470-BE0D-3414F45C4D49}"/>
    <cellStyle name="Comma 4 4 4 3 2 2 3" xfId="22743" xr:uid="{4E40946C-D86C-4047-ABC4-1A711A89EB70}"/>
    <cellStyle name="Comma 4 4 4 3 2 2 3 2" xfId="41720" xr:uid="{4111CE9F-C8BA-4E4F-8A01-B72BF806866F}"/>
    <cellStyle name="Comma 4 4 4 3 2 2 4" xfId="29080" xr:uid="{DD1E76A0-79DF-42ED-A299-0000169673CD}"/>
    <cellStyle name="Comma 4 4 4 3 2 3" xfId="5400" xr:uid="{0B0AC059-7E83-441A-87C3-C6982ADF9305}"/>
    <cellStyle name="Comma 4 4 4 3 2 3 2" xfId="12765" xr:uid="{64F729A7-67BC-4A40-8B6F-E71B9FDAD805}"/>
    <cellStyle name="Comma 4 4 4 3 2 3 2 2" xfId="45383" xr:uid="{4FA5B6A3-4F34-45A9-A86E-0798F3BABB4A}"/>
    <cellStyle name="Comma 4 4 4 3 2 3 2 3" xfId="32755" xr:uid="{F08BFAA4-8588-4C39-9B1D-645E6B60CEB4}"/>
    <cellStyle name="Comma 4 4 4 3 2 3 3" xfId="20125" xr:uid="{BB231FF4-3BB2-479C-BBB7-2DAE67721819}"/>
    <cellStyle name="Comma 4 4 4 3 2 3 3 2" xfId="39102" xr:uid="{C19512EF-98B2-4E0F-A498-77F1FB8C163D}"/>
    <cellStyle name="Comma 4 4 4 3 2 3 4" xfId="26462" xr:uid="{F4B25BA7-B23D-407C-BEC3-47153C63EFDF}"/>
    <cellStyle name="Comma 4 4 4 3 2 4" xfId="11886" xr:uid="{8BAAABD8-51AF-45BC-BA52-E86907B2277E}"/>
    <cellStyle name="Comma 4 4 4 3 2 4 2" xfId="44504" xr:uid="{B1964C01-C371-4A44-B1AD-B1FD1878E81E}"/>
    <cellStyle name="Comma 4 4 4 3 2 4 3" xfId="31876" xr:uid="{94F51B30-9076-4365-A8E2-D903F814C5A2}"/>
    <cellStyle name="Comma 4 4 4 3 2 5" xfId="19246" xr:uid="{49579F6D-8049-45CF-BD97-A9704109C4B8}"/>
    <cellStyle name="Comma 4 4 4 3 2 5 2" xfId="38223" xr:uid="{6FF3CD70-4F69-4BD5-9AFF-6C47CA1EC37F}"/>
    <cellStyle name="Comma 4 4 4 3 2 6" xfId="25583" xr:uid="{91DBB78D-C26E-46C5-BDE5-753C9631F019}"/>
    <cellStyle name="Comma 4 4 4 3 3" xfId="3664" xr:uid="{42B7949F-F5B0-4D47-9B9B-154EFC26E051}"/>
    <cellStyle name="Comma 4 4 4 3 3 2" xfId="7161" xr:uid="{44C8A3E7-A5ED-4E90-A504-FE91E6E3DB46}"/>
    <cellStyle name="Comma 4 4 4 3 3 2 2" xfId="14526" xr:uid="{68790BE9-3169-4F42-8EC6-20976EB459F1}"/>
    <cellStyle name="Comma 4 4 4 3 3 2 2 2" xfId="47144" xr:uid="{D917BCF5-CC0D-46AA-BDCC-75E120ECCD1A}"/>
    <cellStyle name="Comma 4 4 4 3 3 2 2 3" xfId="34516" xr:uid="{76ACB25B-BF12-4E42-94D9-9B106F525A00}"/>
    <cellStyle name="Comma 4 4 4 3 3 2 3" xfId="21886" xr:uid="{ACBE5B61-401C-4A5E-82D2-B44D2019F1FA}"/>
    <cellStyle name="Comma 4 4 4 3 3 2 3 2" xfId="40863" xr:uid="{A461CEE5-3F34-478E-BE35-1BD65915E6D2}"/>
    <cellStyle name="Comma 4 4 4 3 3 2 4" xfId="28223" xr:uid="{C69CC732-514B-4D94-BCD7-69D11F826BA4}"/>
    <cellStyle name="Comma 4 4 4 3 3 3" xfId="11030" xr:uid="{A410BA4C-E00A-4DC3-B141-9861C46AE83B}"/>
    <cellStyle name="Comma 4 4 4 3 3 3 2" xfId="43647" xr:uid="{C146A1EC-A3D6-48DA-AEF5-07251116A593}"/>
    <cellStyle name="Comma 4 4 4 3 3 3 3" xfId="31019" xr:uid="{7A226C25-3BF2-443D-8A4C-C2D7FBF2E993}"/>
    <cellStyle name="Comma 4 4 4 3 3 4" xfId="18390" xr:uid="{5705430C-5F49-4AC1-ADCC-8EF8241DA346}"/>
    <cellStyle name="Comma 4 4 4 3 3 4 2" xfId="37366" xr:uid="{DA24BD37-8A88-4419-9B53-6DE5A20F1F83}"/>
    <cellStyle name="Comma 4 4 4 3 3 5" xfId="24726" xr:uid="{97E93B43-6C88-4987-B393-E750E4053C0B}"/>
    <cellStyle name="Comma 4 4 4 3 4" xfId="6285" xr:uid="{FF4B6C13-7B8D-427A-AD22-B46B37623357}"/>
    <cellStyle name="Comma 4 4 4 3 4 2" xfId="13650" xr:uid="{AB115E43-8B63-484A-B77E-8F122DD7487A}"/>
    <cellStyle name="Comma 4 4 4 3 4 2 2" xfId="46268" xr:uid="{3716BC16-BE0A-418F-8804-6FC95FF989FF}"/>
    <cellStyle name="Comma 4 4 4 3 4 2 3" xfId="33640" xr:uid="{1B74EA91-5ABE-455D-8F76-6029E9EB3957}"/>
    <cellStyle name="Comma 4 4 4 3 4 3" xfId="21010" xr:uid="{BC5E2525-0234-41F7-B68B-27181418DDE2}"/>
    <cellStyle name="Comma 4 4 4 3 4 3 2" xfId="39987" xr:uid="{4C2C5E3D-EA70-461A-AA98-BF3AC6DBFF6B}"/>
    <cellStyle name="Comma 4 4 4 3 4 4" xfId="27347" xr:uid="{99157B6D-D47D-48E8-A5EE-836DD0F540FE}"/>
    <cellStyle name="Comma 4 4 4 3 5" xfId="2788" xr:uid="{544EB2BE-C221-4BD1-9EF3-DB1241663998}"/>
    <cellStyle name="Comma 4 4 4 3 5 2" xfId="10156" xr:uid="{04EA8063-3E71-4284-BB2E-902081090D9B}"/>
    <cellStyle name="Comma 4 4 4 3 5 2 2" xfId="42771" xr:uid="{DE81E8E3-C319-4CE5-A011-794EF87CAF85}"/>
    <cellStyle name="Comma 4 4 4 3 5 3" xfId="17516" xr:uid="{CBE4BECF-4E68-452E-800F-B7381B59DF83}"/>
    <cellStyle name="Comma 4 4 4 3 5 4" xfId="30143" xr:uid="{095AA6C9-7F98-4C5C-9BA2-8FC0E98EF290}"/>
    <cellStyle name="Comma 4 4 4 3 6" xfId="1837" xr:uid="{DE635C6B-79B0-4F1F-BE05-ECDEC9074DC5}"/>
    <cellStyle name="Comma 4 4 4 3 6 2" xfId="9374" xr:uid="{A05DD726-8421-4037-99D7-80A65BB9310C}"/>
    <cellStyle name="Comma 4 4 4 3 6 3" xfId="16734" xr:uid="{08358A19-9890-426E-AD55-EF6885FAFD69}"/>
    <cellStyle name="Comma 4 4 4 3 6 4" xfId="36490" xr:uid="{5B37AEC8-A38E-479A-84BE-0F6303D56DD9}"/>
    <cellStyle name="Comma 4 4 4 3 7" xfId="8691" xr:uid="{392B73CC-49A8-47F3-9863-F665355DDD24}"/>
    <cellStyle name="Comma 4 4 4 3 8" xfId="16051" xr:uid="{00F02CD6-FFD4-464A-B1A5-8E539EF4257F}"/>
    <cellStyle name="Comma 4 4 4 3 9" xfId="23850" xr:uid="{FECAF6C4-0EE1-448F-A3E8-D4F23BD7FF00}"/>
    <cellStyle name="Comma 4 4 4 4" xfId="4080" xr:uid="{E4CB79BC-55DD-4DB1-A459-8BB9D13CB6F9}"/>
    <cellStyle name="Comma 4 4 4 4 2" xfId="7577" xr:uid="{9D2A713C-3A09-4390-BB2C-33AA509B0326}"/>
    <cellStyle name="Comma 4 4 4 4 2 2" xfId="14942" xr:uid="{46728045-988E-403E-8B0E-26BEC79C7961}"/>
    <cellStyle name="Comma 4 4 4 4 2 2 2" xfId="47560" xr:uid="{8D7F08ED-4D34-4E07-A099-CF97E195109F}"/>
    <cellStyle name="Comma 4 4 4 4 2 2 3" xfId="34932" xr:uid="{0B143B04-8B37-4773-B845-5B3421EA942E}"/>
    <cellStyle name="Comma 4 4 4 4 2 3" xfId="22302" xr:uid="{197812DA-052B-4A0A-8421-9693031FA960}"/>
    <cellStyle name="Comma 4 4 4 4 2 3 2" xfId="41279" xr:uid="{6F094771-21ED-449F-A584-1AA9EE9C346D}"/>
    <cellStyle name="Comma 4 4 4 4 2 4" xfId="28639" xr:uid="{22192A35-4D50-4120-9A11-10AB01FBDF61}"/>
    <cellStyle name="Comma 4 4 4 4 3" xfId="4958" xr:uid="{0B9A831B-E689-4F5B-8CF4-DA388E36575B}"/>
    <cellStyle name="Comma 4 4 4 4 3 2" xfId="12323" xr:uid="{A7855896-0CE4-48CE-B052-0B48DC7D0113}"/>
    <cellStyle name="Comma 4 4 4 4 3 2 2" xfId="44941" xr:uid="{EBC80B94-A77D-42C7-A5AB-1A3798CD0133}"/>
    <cellStyle name="Comma 4 4 4 4 3 2 3" xfId="32313" xr:uid="{13E84AEF-AA34-4F5C-87AF-D184636662A2}"/>
    <cellStyle name="Comma 4 4 4 4 3 3" xfId="19683" xr:uid="{9792B9E0-430C-4778-B1E6-290E7D8031FC}"/>
    <cellStyle name="Comma 4 4 4 4 3 3 2" xfId="38660" xr:uid="{E966A67D-CE21-499C-A3F6-AA6A52F58927}"/>
    <cellStyle name="Comma 4 4 4 4 3 4" xfId="26020" xr:uid="{BFDE203A-68F1-4894-ACD8-87A1B8D679CA}"/>
    <cellStyle name="Comma 4 4 4 4 4" xfId="11446" xr:uid="{09476043-7630-4223-818A-E33422F2368F}"/>
    <cellStyle name="Comma 4 4 4 4 4 2" xfId="44063" xr:uid="{86E85455-1189-4FBB-8F73-D7141918CA6C}"/>
    <cellStyle name="Comma 4 4 4 4 4 3" xfId="31435" xr:uid="{CEBAC90B-8504-48B3-8C8D-75663C27BC3F}"/>
    <cellStyle name="Comma 4 4 4 4 5" xfId="18806" xr:uid="{780F8F26-E63B-428A-9008-69D720AE8336}"/>
    <cellStyle name="Comma 4 4 4 4 5 2" xfId="37782" xr:uid="{E94382AC-4BB1-4D3A-B930-15CD3AFF22CD}"/>
    <cellStyle name="Comma 4 4 4 4 6" xfId="25142" xr:uid="{B99E64CF-F39D-4B5F-9423-14F5727AA029}"/>
    <cellStyle name="Comma 4 4 4 5" xfId="3230" xr:uid="{E4300FDF-6014-44F4-AB6B-EC8BC1693466}"/>
    <cellStyle name="Comma 4 4 4 5 2" xfId="6727" xr:uid="{79F59A4C-E0D1-46F7-9A6F-083594C92D4F}"/>
    <cellStyle name="Comma 4 4 4 5 2 2" xfId="14092" xr:uid="{03B7808F-415B-40D9-9115-E9860F6B4DD4}"/>
    <cellStyle name="Comma 4 4 4 5 2 2 2" xfId="46710" xr:uid="{A08DC63F-D5FD-4658-A468-90B032D13E43}"/>
    <cellStyle name="Comma 4 4 4 5 2 2 3" xfId="34082" xr:uid="{C6059911-056D-48A2-A343-C4CBBCC04D0D}"/>
    <cellStyle name="Comma 4 4 4 5 2 3" xfId="21452" xr:uid="{6363C842-3579-4C93-B9EA-E77E29DA09B1}"/>
    <cellStyle name="Comma 4 4 4 5 2 3 2" xfId="40429" xr:uid="{EFE325E5-4D17-4452-A5A0-78402575CA61}"/>
    <cellStyle name="Comma 4 4 4 5 2 4" xfId="27789" xr:uid="{96641D8B-9C09-4005-851C-54CF8699248B}"/>
    <cellStyle name="Comma 4 4 4 5 3" xfId="10596" xr:uid="{66AC0086-9B43-4DAF-96F0-BDDCCDE6A672}"/>
    <cellStyle name="Comma 4 4 4 5 3 2" xfId="43213" xr:uid="{E4FC3C40-D4A3-488F-A0B3-CFC077FE0004}"/>
    <cellStyle name="Comma 4 4 4 5 3 3" xfId="30585" xr:uid="{AE397917-DBFD-47D0-A785-96C45F83EA24}"/>
    <cellStyle name="Comma 4 4 4 5 4" xfId="17956" xr:uid="{5180E871-90EB-4359-8A63-CEAB6CC137BD}"/>
    <cellStyle name="Comma 4 4 4 5 4 2" xfId="36932" xr:uid="{2A7294E2-511B-4C26-96B3-7956618B0B52}"/>
    <cellStyle name="Comma 4 4 4 5 5" xfId="24292" xr:uid="{BAA9CA4D-0B70-413D-8AF7-AEFC0D42BB6D}"/>
    <cellStyle name="Comma 4 4 4 6" xfId="5843" xr:uid="{A0D6EEF7-B8DE-462B-8C1A-AA8474687A68}"/>
    <cellStyle name="Comma 4 4 4 6 2" xfId="13208" xr:uid="{41949373-89E2-4988-BC27-F1142AFA12F5}"/>
    <cellStyle name="Comma 4 4 4 6 2 2" xfId="45826" xr:uid="{14801FF5-9359-4492-82C0-FD66794F9831}"/>
    <cellStyle name="Comma 4 4 4 6 2 3" xfId="33198" xr:uid="{7B33E92C-2CED-4F49-8182-7E94F9765D0F}"/>
    <cellStyle name="Comma 4 4 4 6 3" xfId="20568" xr:uid="{63C08212-4506-4373-8066-79B063CF8DDF}"/>
    <cellStyle name="Comma 4 4 4 6 3 2" xfId="39545" xr:uid="{7B534C55-3EE5-409F-93ED-E4CB10D3F4D0}"/>
    <cellStyle name="Comma 4 4 4 6 4" xfId="26905" xr:uid="{1EC571E9-B8A1-40EF-9C8D-B96091415CF7}"/>
    <cellStyle name="Comma 4 4 4 7" xfId="2291" xr:uid="{81866651-5B3E-457D-BF13-5B8A872723D7}"/>
    <cellStyle name="Comma 4 4 4 7 2" xfId="9716" xr:uid="{BBEB7D90-3F78-4D29-8341-3408D3CC2176}"/>
    <cellStyle name="Comma 4 4 4 7 2 2" xfId="42329" xr:uid="{5DB77708-A5C4-4020-8397-E2C0E6A294B5}"/>
    <cellStyle name="Comma 4 4 4 7 3" xfId="17076" xr:uid="{BB74026A-BF05-4F06-B54A-8D5A644A64F8}"/>
    <cellStyle name="Comma 4 4 4 7 4" xfId="29701" xr:uid="{6DEF71D3-517D-4043-B110-8DB34B88283D}"/>
    <cellStyle name="Comma 4 4 4 8" xfId="8237" xr:uid="{BEBD46DB-BF93-4C5A-B473-986BF46253E6}"/>
    <cellStyle name="Comma 4 4 4 8 2" xfId="15602" xr:uid="{392390A5-FCD5-4A8A-9194-23CEE6F5B770}"/>
    <cellStyle name="Comma 4 4 4 8 3" xfId="22962" xr:uid="{F4B9F753-3E80-4A5B-8EE4-C1BACE4E1228}"/>
    <cellStyle name="Comma 4 4 4 8 4" xfId="36016" xr:uid="{CFA5410C-8C61-4D4E-AF78-660E045AB98B}"/>
    <cellStyle name="Comma 4 4 4 9" xfId="1589" xr:uid="{F33785F2-5701-477E-80BA-F1452028A2F3}"/>
    <cellStyle name="Comma 4 4 4 9 2" xfId="9189" xr:uid="{B430EDB4-C1FE-47AE-94BC-D734017E3710}"/>
    <cellStyle name="Comma 4 4 4 9 3" xfId="16549" xr:uid="{8684D3A4-0D7F-4662-ACBB-E201E4B9752B}"/>
    <cellStyle name="Comma 4 4 5" xfId="417" xr:uid="{A61EA7C3-2CCC-449C-BE48-3D3217D38A99}"/>
    <cellStyle name="Comma 4 4 5 10" xfId="23249" xr:uid="{CB5E346C-0A9C-4BD9-8BD4-8F7854DB305A}"/>
    <cellStyle name="Comma 4 4 5 2" xfId="1101" xr:uid="{520B8727-E07C-4DCC-B1BC-526D89F9DA62}"/>
    <cellStyle name="Comma 4 4 5 2 2" xfId="4367" xr:uid="{5128C2E8-DBD3-4B71-BFF2-F2EF5C927257}"/>
    <cellStyle name="Comma 4 4 5 2 2 2" xfId="7865" xr:uid="{37DC8B66-33EF-40A1-8CE9-FA3310B50CEA}"/>
    <cellStyle name="Comma 4 4 5 2 2 2 2" xfId="15230" xr:uid="{99265184-3C46-473F-AF6B-8DA83E8810E3}"/>
    <cellStyle name="Comma 4 4 5 2 2 2 2 2" xfId="47848" xr:uid="{C9DD6F3B-095A-44E6-A2F2-78BE444A893C}"/>
    <cellStyle name="Comma 4 4 5 2 2 2 2 3" xfId="35220" xr:uid="{5FAE374D-2765-42AB-95D3-C86DBAC6DACF}"/>
    <cellStyle name="Comma 4 4 5 2 2 2 3" xfId="22590" xr:uid="{6928E043-E4E3-4738-B618-06AA9FC87B7B}"/>
    <cellStyle name="Comma 4 4 5 2 2 2 3 2" xfId="41567" xr:uid="{C449633A-7ED8-439A-803F-C46099F67705}"/>
    <cellStyle name="Comma 4 4 5 2 2 2 4" xfId="28927" xr:uid="{A024F60B-8487-44A7-9AB2-4B009BC96174}"/>
    <cellStyle name="Comma 4 4 5 2 2 3" xfId="5247" xr:uid="{B1CD38F5-D0D3-4817-8B1E-09621CAF7B33}"/>
    <cellStyle name="Comma 4 4 5 2 2 3 2" xfId="12612" xr:uid="{0122484A-FE13-4741-BE8D-E8B6044014E7}"/>
    <cellStyle name="Comma 4 4 5 2 2 3 2 2" xfId="45230" xr:uid="{A4BEFD46-4B31-4428-980B-FE1ED8CFB839}"/>
    <cellStyle name="Comma 4 4 5 2 2 3 2 3" xfId="32602" xr:uid="{A6151BB2-DC0E-4C63-AD7F-A11B296693BB}"/>
    <cellStyle name="Comma 4 4 5 2 2 3 3" xfId="19972" xr:uid="{82F36018-82EB-47DD-BBF1-151D3A1AC0F7}"/>
    <cellStyle name="Comma 4 4 5 2 2 3 3 2" xfId="38949" xr:uid="{A7B8815D-958B-44F7-9EC9-3302B9B7AEFB}"/>
    <cellStyle name="Comma 4 4 5 2 2 3 4" xfId="26309" xr:uid="{89F68C6E-5B00-4B04-9761-0932509A1353}"/>
    <cellStyle name="Comma 4 4 5 2 2 4" xfId="11733" xr:uid="{21636C9D-626B-4CD8-BA5C-4F7865B3C97A}"/>
    <cellStyle name="Comma 4 4 5 2 2 4 2" xfId="44351" xr:uid="{A46D94DD-384B-4204-8E96-4A27CF53887D}"/>
    <cellStyle name="Comma 4 4 5 2 2 4 3" xfId="31723" xr:uid="{530DEF38-FF4E-4B10-93C7-9E12CD1E424E}"/>
    <cellStyle name="Comma 4 4 5 2 2 5" xfId="19093" xr:uid="{6C3B81FA-D823-481B-8421-814FEB88D5C7}"/>
    <cellStyle name="Comma 4 4 5 2 2 5 2" xfId="38070" xr:uid="{79041DC3-EE6B-4BC7-9A30-C75AF46124F5}"/>
    <cellStyle name="Comma 4 4 5 2 2 6" xfId="25430" xr:uid="{F55EA012-AD3B-42F3-B209-0A2869249B15}"/>
    <cellStyle name="Comma 4 4 5 2 3" xfId="3513" xr:uid="{5C0B75CC-CEA5-4AA4-B013-A0481606A932}"/>
    <cellStyle name="Comma 4 4 5 2 3 2" xfId="7010" xr:uid="{E1C5FB3E-FC74-4353-8DE0-B0D37A7B7BD4}"/>
    <cellStyle name="Comma 4 4 5 2 3 2 2" xfId="14375" xr:uid="{ECA922AC-6B25-4C21-92FA-4016467F5E72}"/>
    <cellStyle name="Comma 4 4 5 2 3 2 2 2" xfId="46993" xr:uid="{AC362DB9-BD92-4F6D-BC6B-C2A9B3E92A88}"/>
    <cellStyle name="Comma 4 4 5 2 3 2 2 3" xfId="34365" xr:uid="{2CC5ADE2-B4E1-44F6-98FD-D42C92905AE6}"/>
    <cellStyle name="Comma 4 4 5 2 3 2 3" xfId="21735" xr:uid="{8B8E81D7-CB59-47FE-B070-604CA2AAB698}"/>
    <cellStyle name="Comma 4 4 5 2 3 2 3 2" xfId="40712" xr:uid="{9FF8864D-B3DB-4EE9-A8FE-217774270BFD}"/>
    <cellStyle name="Comma 4 4 5 2 3 2 4" xfId="28072" xr:uid="{ACEBDE2C-30A6-48DD-BF4E-9FBE2DE96F69}"/>
    <cellStyle name="Comma 4 4 5 2 3 3" xfId="10879" xr:uid="{D5AFC113-4BC0-4D7F-B23C-C04ABB2323EA}"/>
    <cellStyle name="Comma 4 4 5 2 3 3 2" xfId="43496" xr:uid="{3B45B341-20C1-43D7-B0E2-09E1F35BB1F2}"/>
    <cellStyle name="Comma 4 4 5 2 3 3 3" xfId="30868" xr:uid="{22427D97-6EC4-4E95-A7A9-2CF593676BEA}"/>
    <cellStyle name="Comma 4 4 5 2 3 4" xfId="18239" xr:uid="{BBB3F8A5-289E-4101-B5D8-6929E0185AFD}"/>
    <cellStyle name="Comma 4 4 5 2 3 4 2" xfId="37215" xr:uid="{D282A20B-9170-473E-A7D9-D6E8FA2C09D9}"/>
    <cellStyle name="Comma 4 4 5 2 3 5" xfId="24575" xr:uid="{5FD1A5ED-7937-4250-B48F-4DC51742F099}"/>
    <cellStyle name="Comma 4 4 5 2 4" xfId="6132" xr:uid="{0A6C966A-7717-4595-A7D3-8A6D4B442D4A}"/>
    <cellStyle name="Comma 4 4 5 2 4 2" xfId="13497" xr:uid="{586D0061-BBB4-4C1A-A8CD-9B269EFBB95C}"/>
    <cellStyle name="Comma 4 4 5 2 4 2 2" xfId="46115" xr:uid="{96D7C8B4-C040-451D-8BF6-E6A7057977FA}"/>
    <cellStyle name="Comma 4 4 5 2 4 2 3" xfId="33487" xr:uid="{B6CCCE28-3F21-4A91-9E23-8A5C458791D7}"/>
    <cellStyle name="Comma 4 4 5 2 4 3" xfId="20857" xr:uid="{12D09029-281F-43EA-839A-65E46F87B102}"/>
    <cellStyle name="Comma 4 4 5 2 4 3 2" xfId="39834" xr:uid="{AC8D10B2-A083-4BA9-9565-8CD174504690}"/>
    <cellStyle name="Comma 4 4 5 2 4 4" xfId="27194" xr:uid="{0C6BA3E0-DD85-4E90-8571-4B1FE0DFF54E}"/>
    <cellStyle name="Comma 4 4 5 2 5" xfId="2633" xr:uid="{9D02814F-19A8-4E89-9B55-56172EBEDAD8}"/>
    <cellStyle name="Comma 4 4 5 2 5 2" xfId="10003" xr:uid="{E4ADA42F-D9D7-4847-835F-92B6DAF6FD90}"/>
    <cellStyle name="Comma 4 4 5 2 5 2 2" xfId="42618" xr:uid="{096DE257-BA2B-4E8C-9A4E-63BC18D97997}"/>
    <cellStyle name="Comma 4 4 5 2 5 3" xfId="17363" xr:uid="{AD9DAA0B-7333-4053-93F7-DEF12BDB4E87}"/>
    <cellStyle name="Comma 4 4 5 2 5 4" xfId="29990" xr:uid="{488F96DE-8BE4-458C-BD69-9FF7165F7114}"/>
    <cellStyle name="Comma 4 4 5 2 6" xfId="8945" xr:uid="{4F332A5A-6762-4E6F-8F39-9C16D74F3571}"/>
    <cellStyle name="Comma 4 4 5 2 6 2" xfId="36337" xr:uid="{60FB8C1E-F485-43D2-A86A-AED4B1CF887F}"/>
    <cellStyle name="Comma 4 4 5 2 7" xfId="16305" xr:uid="{C872525F-CB70-49CA-B6A9-F302E48D0B73}"/>
    <cellStyle name="Comma 4 4 5 2 8" xfId="23697" xr:uid="{5E461008-320B-40A7-B3F5-6906B56851CC}"/>
    <cellStyle name="Comma 4 4 5 3" xfId="795" xr:uid="{936333EB-B432-43D0-B189-30FC11B8E62F}"/>
    <cellStyle name="Comma 4 4 5 3 2" xfId="7426" xr:uid="{E8CB26B4-404A-4C40-A33F-356E1600BABE}"/>
    <cellStyle name="Comma 4 4 5 3 2 2" xfId="14791" xr:uid="{4D100665-699D-4B7B-B1FB-ED7BC84094D7}"/>
    <cellStyle name="Comma 4 4 5 3 2 2 2" xfId="47409" xr:uid="{00D19EA4-6E38-45B7-A057-EEF3F9EE442D}"/>
    <cellStyle name="Comma 4 4 5 3 2 2 3" xfId="34781" xr:uid="{1940A9F2-594B-4CA4-A413-374A093D2BAF}"/>
    <cellStyle name="Comma 4 4 5 3 2 3" xfId="22151" xr:uid="{9922531E-38EA-42C4-A3BD-8663209318B0}"/>
    <cellStyle name="Comma 4 4 5 3 2 3 2" xfId="41128" xr:uid="{8B28D62E-F535-4C10-A619-E90AC86B1F88}"/>
    <cellStyle name="Comma 4 4 5 3 2 4" xfId="28488" xr:uid="{8048B000-DB4F-44EA-B313-E372CE78EFB6}"/>
    <cellStyle name="Comma 4 4 5 3 3" xfId="4804" xr:uid="{C4A8C883-C69B-4E0B-BD47-A483603D7336}"/>
    <cellStyle name="Comma 4 4 5 3 3 2" xfId="12169" xr:uid="{FE424853-E80D-43DF-8AAA-09F0D9C8E06D}"/>
    <cellStyle name="Comma 4 4 5 3 3 2 2" xfId="44787" xr:uid="{110B5326-EE87-4035-8C45-0FE0C80EAD4A}"/>
    <cellStyle name="Comma 4 4 5 3 3 2 3" xfId="32159" xr:uid="{056436E9-4BD6-413F-B8C6-A50393DB70E2}"/>
    <cellStyle name="Comma 4 4 5 3 3 3" xfId="19529" xr:uid="{277D4BC5-8E41-49B1-B082-E9E7F5F8B6E7}"/>
    <cellStyle name="Comma 4 4 5 3 3 3 2" xfId="38506" xr:uid="{01642FEA-B3A8-4A16-B9DF-5CE2FB06D1F6}"/>
    <cellStyle name="Comma 4 4 5 3 3 4" xfId="25866" xr:uid="{5E6517FC-B80F-4B46-B038-F244B0950AB9}"/>
    <cellStyle name="Comma 4 4 5 3 4" xfId="3929" xr:uid="{8651D4CE-5F13-4924-9A3A-35D12FA6F961}"/>
    <cellStyle name="Comma 4 4 5 3 4 2" xfId="11295" xr:uid="{5E2FEED8-204D-40C1-8892-EB1C3A7099AB}"/>
    <cellStyle name="Comma 4 4 5 3 4 2 2" xfId="43912" xr:uid="{A8D7ED1B-7E7D-4DBA-8093-A2B333435CBF}"/>
    <cellStyle name="Comma 4 4 5 3 4 3" xfId="18655" xr:uid="{108BBECE-CDBA-4F02-866D-72B719559419}"/>
    <cellStyle name="Comma 4 4 5 3 4 4" xfId="31284" xr:uid="{E7C43A81-C70A-47F3-83B8-EA2F71CF43F6}"/>
    <cellStyle name="Comma 4 4 5 3 5" xfId="8664" xr:uid="{19E3887F-AB6B-4A16-8AA2-FBEE5341012C}"/>
    <cellStyle name="Comma 4 4 5 3 5 2" xfId="37631" xr:uid="{57D429FC-8C5C-4750-A34A-9870B92CD3EA}"/>
    <cellStyle name="Comma 4 4 5 3 6" xfId="16024" xr:uid="{025177CB-B6E7-4768-BBDD-9FEC18F89A6E}"/>
    <cellStyle name="Comma 4 4 5 3 7" xfId="24991" xr:uid="{FF73C9FC-E78D-4AE0-800D-E9E85AD6C217}"/>
    <cellStyle name="Comma 4 4 5 4" xfId="3079" xr:uid="{4711ED2E-A4A0-4A29-8E50-A023EEAFF3EF}"/>
    <cellStyle name="Comma 4 4 5 4 2" xfId="6576" xr:uid="{C52C3E63-4FA5-4585-A597-C792554EAD77}"/>
    <cellStyle name="Comma 4 4 5 4 2 2" xfId="13941" xr:uid="{B6416B51-600E-4909-8915-BFF33460A2A9}"/>
    <cellStyle name="Comma 4 4 5 4 2 2 2" xfId="46559" xr:uid="{7AB34948-77A0-4F75-8F56-8297C002100C}"/>
    <cellStyle name="Comma 4 4 5 4 2 2 3" xfId="33931" xr:uid="{FF087894-FC00-4AA8-9BD7-066E900A9D6A}"/>
    <cellStyle name="Comma 4 4 5 4 2 3" xfId="21301" xr:uid="{60F87BCC-AF81-4E26-9E9F-1AE4F636D85B}"/>
    <cellStyle name="Comma 4 4 5 4 2 3 2" xfId="40278" xr:uid="{C7840625-00A8-4404-A53D-A5A8AD56D431}"/>
    <cellStyle name="Comma 4 4 5 4 2 4" xfId="27638" xr:uid="{D4120771-27C6-4EDE-B842-A0C607894055}"/>
    <cellStyle name="Comma 4 4 5 4 3" xfId="10445" xr:uid="{B2DC724E-EEDA-4918-A354-70F882659CAA}"/>
    <cellStyle name="Comma 4 4 5 4 3 2" xfId="43062" xr:uid="{F7CA6D8C-98B5-4523-A792-A30265CFE0DD}"/>
    <cellStyle name="Comma 4 4 5 4 3 3" xfId="30434" xr:uid="{08791683-2D2F-46CD-A55F-10D927FDF517}"/>
    <cellStyle name="Comma 4 4 5 4 4" xfId="17805" xr:uid="{1DCF6224-D5B0-4C98-BBFB-69536EFBF8B3}"/>
    <cellStyle name="Comma 4 4 5 4 4 2" xfId="36781" xr:uid="{68591CB5-0949-4C2F-B3EA-2A1C1C1FF8E4}"/>
    <cellStyle name="Comma 4 4 5 4 5" xfId="24141" xr:uid="{F53BB72C-B78B-42DE-9E3C-260B7EB38BE4}"/>
    <cellStyle name="Comma 4 4 5 5" xfId="5689" xr:uid="{5D612E49-8AA5-49DF-AA05-04C4D64AC192}"/>
    <cellStyle name="Comma 4 4 5 5 2" xfId="13054" xr:uid="{E4285B80-5A13-4C3A-A72E-1697E725D7E6}"/>
    <cellStyle name="Comma 4 4 5 5 2 2" xfId="45672" xr:uid="{30AF7FC5-9D91-4FDE-9F62-D30EF5FF9380}"/>
    <cellStyle name="Comma 4 4 5 5 2 3" xfId="33044" xr:uid="{346DFBE4-4E8A-48D1-8C73-94BB85A340D2}"/>
    <cellStyle name="Comma 4 4 5 5 3" xfId="20414" xr:uid="{9DA27734-FFF9-4727-AF68-ABD9C699A25C}"/>
    <cellStyle name="Comma 4 4 5 5 3 2" xfId="39391" xr:uid="{4FC79DD8-6BD3-4A94-B8C5-3D2925A902F7}"/>
    <cellStyle name="Comma 4 4 5 5 4" xfId="26751" xr:uid="{00070A48-8C2A-460B-8760-0CAC3E5E9970}"/>
    <cellStyle name="Comma 4 4 5 6" xfId="2070" xr:uid="{2D629039-F5AD-4D6A-8921-F3B6A547CC56}"/>
    <cellStyle name="Comma 4 4 5 6 2" xfId="9562" xr:uid="{C1E3573C-57F9-4A6D-8CF2-08FB34EA8FCA}"/>
    <cellStyle name="Comma 4 4 5 6 2 2" xfId="42175" xr:uid="{7E6749B0-794F-4872-B4DB-8A21EF14F899}"/>
    <cellStyle name="Comma 4 4 5 6 3" xfId="16922" xr:uid="{FF5950CA-1D56-4C7B-A588-7F2A6E932303}"/>
    <cellStyle name="Comma 4 4 5 6 4" xfId="29547" xr:uid="{F8E199F6-42D0-4F77-B9BA-A46414D19406}"/>
    <cellStyle name="Comma 4 4 5 7" xfId="1726" xr:uid="{3BB14476-B88F-49D6-9C7B-C2CED51F4191}"/>
    <cellStyle name="Comma 4 4 5 7 2" xfId="9264" xr:uid="{1645CE35-49B3-4B17-9FDC-8CADE53FAFAD}"/>
    <cellStyle name="Comma 4 4 5 7 3" xfId="16624" xr:uid="{A060BBE8-3BD3-4728-89F4-40A9640DA5B4}"/>
    <cellStyle name="Comma 4 4 5 7 4" xfId="35822" xr:uid="{744C53B5-94AF-4185-B840-36DC2B8FD52E}"/>
    <cellStyle name="Comma 4 4 5 8" xfId="8495" xr:uid="{3F0D7866-81DB-4152-AA4E-F865A662C87A}"/>
    <cellStyle name="Comma 4 4 5 9" xfId="15855" xr:uid="{F69C9CA9-4A27-44C5-A9F1-18E513FBE46D}"/>
    <cellStyle name="Comma 4 4 6" xfId="367" xr:uid="{38DD258A-BB9D-4A87-9387-77C406EC69C2}"/>
    <cellStyle name="Comma 4 4 6 2" xfId="982" xr:uid="{FA93B6F6-F650-4E8C-8F94-7B1AA140178D}"/>
    <cellStyle name="Comma 4 4 6 2 2" xfId="7823" xr:uid="{37023FD0-959E-469D-94BD-A65708E91342}"/>
    <cellStyle name="Comma 4 4 6 2 2 2" xfId="15188" xr:uid="{5D2AD963-A57F-40FE-BCD8-3040CF80F27E}"/>
    <cellStyle name="Comma 4 4 6 2 2 2 2" xfId="47806" xr:uid="{F39C6291-EAAA-48F1-A47A-FFF755DF89CC}"/>
    <cellStyle name="Comma 4 4 6 2 2 2 3" xfId="35178" xr:uid="{25ADAE72-FA71-490A-BB1F-45328F51A37A}"/>
    <cellStyle name="Comma 4 4 6 2 2 3" xfId="22548" xr:uid="{B99473EE-0163-478D-BA5B-6435B220A80D}"/>
    <cellStyle name="Comma 4 4 6 2 2 3 2" xfId="41525" xr:uid="{B84FF0FC-905B-4513-9BFE-6833805CDA34}"/>
    <cellStyle name="Comma 4 4 6 2 2 4" xfId="28885" xr:uid="{30D4C886-7D3B-4C66-8214-C95B910F0E4F}"/>
    <cellStyle name="Comma 4 4 6 2 3" xfId="5205" xr:uid="{4AADB7F2-9FC3-4D82-8F95-635753192DFF}"/>
    <cellStyle name="Comma 4 4 6 2 3 2" xfId="12570" xr:uid="{20B52277-D512-4DD2-9318-F8BC73A40983}"/>
    <cellStyle name="Comma 4 4 6 2 3 2 2" xfId="45188" xr:uid="{CC28CD8B-00E6-4588-9B3A-49A0AEF2E0DF}"/>
    <cellStyle name="Comma 4 4 6 2 3 2 3" xfId="32560" xr:uid="{A84855BF-3999-4977-89EE-78BAF2616025}"/>
    <cellStyle name="Comma 4 4 6 2 3 3" xfId="19930" xr:uid="{40895EED-4FC5-4A91-975C-C07C0ECC88B2}"/>
    <cellStyle name="Comma 4 4 6 2 3 3 2" xfId="38907" xr:uid="{97BBBFAE-3985-4145-B813-E694AA91BD00}"/>
    <cellStyle name="Comma 4 4 6 2 3 4" xfId="26267" xr:uid="{6E92270B-189D-495A-9B56-3F7774C76C16}"/>
    <cellStyle name="Comma 4 4 6 2 4" xfId="4325" xr:uid="{8B53A1D2-9C01-459B-867F-582CC8FC016A}"/>
    <cellStyle name="Comma 4 4 6 2 4 2" xfId="11691" xr:uid="{867DADD0-DDFE-4CD5-9EC1-439CD5B556E9}"/>
    <cellStyle name="Comma 4 4 6 2 4 2 2" xfId="44309" xr:uid="{E2CDA046-46B5-4F3B-95E3-A2E552CBE10C}"/>
    <cellStyle name="Comma 4 4 6 2 4 3" xfId="19051" xr:uid="{27A5591A-3AC0-46C2-9539-24D70B40FBDE}"/>
    <cellStyle name="Comma 4 4 6 2 4 4" xfId="31681" xr:uid="{FB5131C4-C12E-4BE3-9915-FFE4C5091953}"/>
    <cellStyle name="Comma 4 4 6 2 5" xfId="8838" xr:uid="{7B5C8A69-16CC-422A-821A-13502B322667}"/>
    <cellStyle name="Comma 4 4 6 2 5 2" xfId="38028" xr:uid="{EF4720FE-9A4A-4C85-9898-0B66A923D37B}"/>
    <cellStyle name="Comma 4 4 6 2 6" xfId="16198" xr:uid="{58F27A39-6067-4C9F-8F14-0CC646C4DCEA}"/>
    <cellStyle name="Comma 4 4 6 2 7" xfId="25388" xr:uid="{CF513C02-FCCE-4AEE-8325-996F628F01DA}"/>
    <cellStyle name="Comma 4 4 6 3" xfId="2983" xr:uid="{2B241C1D-BCD7-4961-8159-C902A78480CA}"/>
    <cellStyle name="Comma 4 4 6 3 2" xfId="6480" xr:uid="{D91701B1-21A7-46BF-BD7F-AD84A1F54445}"/>
    <cellStyle name="Comma 4 4 6 3 2 2" xfId="13845" xr:uid="{8780FE24-2688-4F2C-9459-FC0F0437B6BB}"/>
    <cellStyle name="Comma 4 4 6 3 2 2 2" xfId="46463" xr:uid="{C8BA61C5-D23D-4463-82FD-654683D3DAFF}"/>
    <cellStyle name="Comma 4 4 6 3 2 2 3" xfId="33835" xr:uid="{8193D2C6-681B-4D04-ADC5-8DAE39AA70BA}"/>
    <cellStyle name="Comma 4 4 6 3 2 3" xfId="21205" xr:uid="{250780AD-307B-406E-A7F4-DB9E980BDF99}"/>
    <cellStyle name="Comma 4 4 6 3 2 3 2" xfId="40182" xr:uid="{E3FCCAEC-CF27-4C9A-8D32-5C6E98EAAED6}"/>
    <cellStyle name="Comma 4 4 6 3 2 4" xfId="27542" xr:uid="{96DA426C-CC6D-4BCF-85D5-A99A39E1FFEC}"/>
    <cellStyle name="Comma 4 4 6 3 3" xfId="10349" xr:uid="{CCA220C7-10D6-4FC9-AA9B-B1FD580DA0D1}"/>
    <cellStyle name="Comma 4 4 6 3 3 2" xfId="42966" xr:uid="{A60C3B56-DDCE-4F82-B58D-0767E363A7A2}"/>
    <cellStyle name="Comma 4 4 6 3 3 3" xfId="30338" xr:uid="{7CB2D506-07C6-422B-A8D3-377B2705E503}"/>
    <cellStyle name="Comma 4 4 6 3 4" xfId="17709" xr:uid="{F2AD7762-C090-45A4-A3E7-7A7D69A83A4C}"/>
    <cellStyle name="Comma 4 4 6 3 4 2" xfId="36685" xr:uid="{E44A3DDB-B9EA-4C82-8556-617DA16CDAE0}"/>
    <cellStyle name="Comma 4 4 6 3 5" xfId="24045" xr:uid="{E8B5EB94-2E9D-410F-8A92-31BB1C15BE36}"/>
    <cellStyle name="Comma 4 4 6 4" xfId="6090" xr:uid="{3B8771CC-9F91-44F2-8024-C5EBB8D3B07A}"/>
    <cellStyle name="Comma 4 4 6 4 2" xfId="13455" xr:uid="{47D35147-F1C2-47FD-AE03-C0EF10826915}"/>
    <cellStyle name="Comma 4 4 6 4 2 2" xfId="46073" xr:uid="{9B9BE716-33F0-4F6F-9280-4ED5F3104A7C}"/>
    <cellStyle name="Comma 4 4 6 4 2 3" xfId="33445" xr:uid="{87578F11-6BE0-425C-AA23-49ED1B1F518F}"/>
    <cellStyle name="Comma 4 4 6 4 3" xfId="20815" xr:uid="{CAD9EA98-918D-4736-BECE-AA9A19BA2650}"/>
    <cellStyle name="Comma 4 4 6 4 3 2" xfId="39792" xr:uid="{480E84A0-AD10-4720-99F7-222868812715}"/>
    <cellStyle name="Comma 4 4 6 4 4" xfId="27152" xr:uid="{BBD0BDD2-9CA3-4E02-A52E-2465174EDD30}"/>
    <cellStyle name="Comma 4 4 6 5" xfId="2590" xr:uid="{58926D0B-1A80-4809-9F03-AF4A90F1189F}"/>
    <cellStyle name="Comma 4 4 6 5 2" xfId="9962" xr:uid="{4EF262CC-1DBC-4C62-9006-1CBA3864EEC8}"/>
    <cellStyle name="Comma 4 4 6 5 2 2" xfId="42576" xr:uid="{3654441F-38E2-4D31-B7A9-10FAC614C4A4}"/>
    <cellStyle name="Comma 4 4 6 5 3" xfId="17322" xr:uid="{A23D43B5-1C75-44EC-B69F-505F824C3B28}"/>
    <cellStyle name="Comma 4 4 6 5 4" xfId="29948" xr:uid="{6B8C88F3-8B31-4F45-AE19-0DBF3DDAC42D}"/>
    <cellStyle name="Comma 4 4 6 6" xfId="1823" xr:uid="{797E6AE1-196E-46E7-BEB2-21DE71355710}"/>
    <cellStyle name="Comma 4 4 6 6 2" xfId="9360" xr:uid="{BD665663-4CFE-4EC6-AFEB-48F5DAF11FFD}"/>
    <cellStyle name="Comma 4 4 6 6 3" xfId="16720" xr:uid="{EE4587DD-F2B9-48FC-9D95-EA27D2D7EFB7}"/>
    <cellStyle name="Comma 4 4 6 6 4" xfId="36295" xr:uid="{F48327B0-AC2B-4E38-B736-B42292ED06B6}"/>
    <cellStyle name="Comma 4 4 6 7" xfId="8467" xr:uid="{11D08571-8BAD-4BC5-A33D-960463BFD3CC}"/>
    <cellStyle name="Comma 4 4 6 8" xfId="15827" xr:uid="{991A02A8-95D7-4C8F-AC1B-634B7DD71BEC}"/>
    <cellStyle name="Comma 4 4 6 9" xfId="23655" xr:uid="{D6A69F66-3AE8-4E4F-B6C3-6A216B80CED2}"/>
    <cellStyle name="Comma 4 4 7" xfId="1180" xr:uid="{0F89B7AA-ED16-47EC-8C53-BEC5EF7DB736}"/>
    <cellStyle name="Comma 4 4 7 2" xfId="7328" xr:uid="{6836AAE5-609E-4231-8E48-DEFEB4DCF068}"/>
    <cellStyle name="Comma 4 4 7 2 2" xfId="14693" xr:uid="{300AB426-9019-4775-B403-442B4BC6A235}"/>
    <cellStyle name="Comma 4 4 7 2 2 2" xfId="47311" xr:uid="{C5A47853-BAEC-49BC-BABA-8FA85DFC998C}"/>
    <cellStyle name="Comma 4 4 7 2 2 3" xfId="34683" xr:uid="{4D1D1A8D-FB1D-4F14-A023-37DA9F1D228A}"/>
    <cellStyle name="Comma 4 4 7 2 3" xfId="22053" xr:uid="{81361483-799C-4F8A-820F-5A952AFA5738}"/>
    <cellStyle name="Comma 4 4 7 2 3 2" xfId="41030" xr:uid="{5A807F2B-2491-425E-A561-61B2950D5C58}"/>
    <cellStyle name="Comma 4 4 7 2 4" xfId="28390" xr:uid="{673C2151-0896-482A-AC84-D01EC8809AA6}"/>
    <cellStyle name="Comma 4 4 7 3" xfId="4705" xr:uid="{7DC20417-0116-4328-854E-F9356DE3EBF2}"/>
    <cellStyle name="Comma 4 4 7 3 2" xfId="12070" xr:uid="{53388B74-5EB3-4509-8BC5-CB193FC4DF90}"/>
    <cellStyle name="Comma 4 4 7 3 2 2" xfId="44688" xr:uid="{D0279CA0-6B7B-4EB6-928D-B647C0ABA0D9}"/>
    <cellStyle name="Comma 4 4 7 3 2 3" xfId="32060" xr:uid="{D77195C5-886B-48C9-89E3-B7699D9C9D36}"/>
    <cellStyle name="Comma 4 4 7 3 3" xfId="19430" xr:uid="{9543380D-C460-464D-89D1-B96F938AC1E9}"/>
    <cellStyle name="Comma 4 4 7 3 3 2" xfId="38407" xr:uid="{F3A1F8FF-1C95-46EA-B7D8-4EE7DB3608FD}"/>
    <cellStyle name="Comma 4 4 7 3 4" xfId="25767" xr:uid="{5A4E1375-E182-469A-9597-73A8C49AF9D6}"/>
    <cellStyle name="Comma 4 4 7 4" xfId="3831" xr:uid="{1CC7D595-E71E-44B6-A17F-97A54473ADED}"/>
    <cellStyle name="Comma 4 4 7 4 2" xfId="11197" xr:uid="{B1282E66-BDE9-4612-A2EE-376EC6A813D7}"/>
    <cellStyle name="Comma 4 4 7 4 2 2" xfId="43814" xr:uid="{59FDF26C-A0AF-4ACA-8EED-55B7D8BF99C1}"/>
    <cellStyle name="Comma 4 4 7 4 3" xfId="18557" xr:uid="{B7286EFA-D23C-4640-A1A0-80BA37A6DA80}"/>
    <cellStyle name="Comma 4 4 7 4 4" xfId="31186" xr:uid="{0022BAF8-2ADC-4F46-AD6B-EB9B94C261FF}"/>
    <cellStyle name="Comma 4 4 7 5" xfId="9015" xr:uid="{E4D9749C-05F0-462E-B24B-D2FECEA4BA29}"/>
    <cellStyle name="Comma 4 4 7 5 2" xfId="37533" xr:uid="{EF5DB9D6-706D-4411-A57A-62BA2F723C4A}"/>
    <cellStyle name="Comma 4 4 7 6" xfId="16375" xr:uid="{5639B3E9-1326-4688-A159-0AB7B29CEA16}"/>
    <cellStyle name="Comma 4 4 7 7" xfId="24893" xr:uid="{42A71FBA-683E-434C-84C9-741ADB0183F4}"/>
    <cellStyle name="Comma 4 4 8" xfId="767" xr:uid="{D8C5F719-0BD0-43FA-A2D4-2324AE6BEA87}"/>
    <cellStyle name="Comma 4 4 8 2" xfId="5590" xr:uid="{74169B9E-4454-4D68-B267-C8618A06A039}"/>
    <cellStyle name="Comma 4 4 8 2 2" xfId="12955" xr:uid="{FB9FF5F1-8D7E-4B10-9030-8EE6A3D31B0E}"/>
    <cellStyle name="Comma 4 4 8 2 2 2" xfId="45573" xr:uid="{B7167E79-5D5B-4BE4-9872-0DBE901B643A}"/>
    <cellStyle name="Comma 4 4 8 2 3" xfId="20315" xr:uid="{EB117DAA-57DC-499C-A4A9-CCABB27AB848}"/>
    <cellStyle name="Comma 4 4 8 2 4" xfId="32945" xr:uid="{8292CD12-3CAF-4869-B459-556A48FE646D}"/>
    <cellStyle name="Comma 4 4 8 3" xfId="8636" xr:uid="{7E326CDC-F380-4BDA-A514-4D22B7522658}"/>
    <cellStyle name="Comma 4 4 8 3 2" xfId="39292" xr:uid="{D677EA8D-5B56-452E-8462-64B690FF0636}"/>
    <cellStyle name="Comma 4 4 8 4" xfId="15996" xr:uid="{4ACB38EB-E255-48A0-BD68-065D714F164A}"/>
    <cellStyle name="Comma 4 4 8 5" xfId="26652" xr:uid="{F051C675-BD28-4646-A6FE-B937D1DE4795}"/>
    <cellStyle name="Comma 4 4 9" xfId="1317" xr:uid="{A57E711B-E266-401D-91D3-479514D0FF02}"/>
    <cellStyle name="Comma 4 4 9 2" xfId="1924" xr:uid="{21A18EA0-09B4-4B6A-B1C2-3370B100185E}"/>
    <cellStyle name="Comma 4 4 9 2 2" xfId="9461" xr:uid="{DC788B56-B14E-4D33-B00D-91312EDAA993}"/>
    <cellStyle name="Comma 4 4 9 2 2 2" xfId="42079" xr:uid="{21F4B96C-E266-4867-A857-96EED9FC3871}"/>
    <cellStyle name="Comma 4 4 9 2 3" xfId="16821" xr:uid="{8ECCC8D4-8D36-4FE4-BEE5-64B64804017A}"/>
    <cellStyle name="Comma 4 4 9 2 4" xfId="29451" xr:uid="{528028E7-6981-4490-B660-9373056F00C3}"/>
    <cellStyle name="Comma 4 4 9 3" xfId="9044" xr:uid="{6E27C948-B76C-4612-BE79-E3E661214F08}"/>
    <cellStyle name="Comma 4 4 9 3 2" xfId="35674" xr:uid="{F0DB6A64-A2D8-40F4-BB46-B6388D84628D}"/>
    <cellStyle name="Comma 4 4 9 4" xfId="16404" xr:uid="{60E1C4BB-3C38-473D-BCA0-5DF060B1DCD2}"/>
    <cellStyle name="Comma 4 4 9 5" xfId="23143" xr:uid="{7E1117D0-4931-4E8D-84CB-408569F5C609}"/>
    <cellStyle name="Comma 4 5" xfId="260" xr:uid="{6B561B34-321B-4EA2-9AF6-985FD93A6411}"/>
    <cellStyle name="Comma 4 5 10" xfId="1980" xr:uid="{AC0B557F-A63D-4E9C-86A3-DE95359C28CE}"/>
    <cellStyle name="Comma 4 5 10 2" xfId="9517" xr:uid="{3506A075-E0FC-441B-BF10-B012B9283531}"/>
    <cellStyle name="Comma 4 5 10 2 2" xfId="41993" xr:uid="{CDEE7D09-283C-4B7F-9076-CCB7BF1748AF}"/>
    <cellStyle name="Comma 4 5 10 3" xfId="16877" xr:uid="{57627D13-6017-4CEE-9A3E-EA4AFEF41D0C}"/>
    <cellStyle name="Comma 4 5 10 4" xfId="29358" xr:uid="{224960E7-C4A4-48BE-9292-77FBA54026D2}"/>
    <cellStyle name="Comma 4 5 11" xfId="8293" xr:uid="{FB52F693-AB98-4DC6-B8A5-4305DCD0E338}"/>
    <cellStyle name="Comma 4 5 11 2" xfId="15658" xr:uid="{7C3E1D6D-51EF-4CCD-B035-4CBA8A121A33}"/>
    <cellStyle name="Comma 4 5 11 2 2" xfId="42131" xr:uid="{33329600-5B46-4811-BD89-7507DA5B27E3}"/>
    <cellStyle name="Comma 4 5 11 3" xfId="23018" xr:uid="{551E05D6-F883-48BD-B1DB-A41EE2B7F83C}"/>
    <cellStyle name="Comma 4 5 11 4" xfId="29503" xr:uid="{E183EFBD-AF68-4042-BE4A-62300A59E6BC}"/>
    <cellStyle name="Comma 4 5 12" xfId="1671" xr:uid="{813F71DE-0DAA-484C-A96B-06A53CE9F5DC}"/>
    <cellStyle name="Comma 4 5 12 2" xfId="9243" xr:uid="{ED988821-515F-4341-8474-D9115D2473B2}"/>
    <cellStyle name="Comma 4 5 12 3" xfId="16603" xr:uid="{9188CACD-36DF-4000-8D21-F44044FA7366}"/>
    <cellStyle name="Comma 4 5 12 4" xfId="35765" xr:uid="{C6C0558D-4073-490A-9D0F-BC16BF29CD81}"/>
    <cellStyle name="Comma 4 5 13" xfId="1516" xr:uid="{8B3238F5-C510-41CF-A7A8-169E8B313E9E}"/>
    <cellStyle name="Comma 4 5 13 2" xfId="9134" xr:uid="{B1B39A34-4A34-41B3-8EA4-8382BF2D7F5B}"/>
    <cellStyle name="Comma 4 5 13 3" xfId="16494" xr:uid="{9F98355E-A24A-4438-9C68-5930699F1442}"/>
    <cellStyle name="Comma 4 5 14" xfId="8371" xr:uid="{BA9146BB-94B4-4886-9DAB-E47B1DFF504D}"/>
    <cellStyle name="Comma 4 5 15" xfId="15732" xr:uid="{808F00BE-D71B-4940-AD57-E6EC9C8FDE0B}"/>
    <cellStyle name="Comma 4 5 16" xfId="23203" xr:uid="{0C1F65DE-687F-4202-B9B5-4AAF845FC471}"/>
    <cellStyle name="Comma 4 5 2" xfId="308" xr:uid="{8AED68B4-CC09-49F0-A350-74B01FC9058C}"/>
    <cellStyle name="Comma 4 5 2 10" xfId="8411" xr:uid="{9060E6A6-9F7D-450E-8BDE-DA5CF6F6D01C}"/>
    <cellStyle name="Comma 4 5 2 11" xfId="15772" xr:uid="{B7313928-69D8-40FE-8A91-F50BFC9A67AE}"/>
    <cellStyle name="Comma 4 5 2 12" xfId="23285" xr:uid="{9D8C9EDA-851C-40B9-BCF7-4DCB04655D77}"/>
    <cellStyle name="Comma 4 5 2 2" xfId="647" xr:uid="{101E80CF-A8F5-4534-9BA4-6E48B058ACE3}"/>
    <cellStyle name="Comma 4 5 2 2 10" xfId="1712" xr:uid="{AF25434D-9659-42D7-8821-BF28A939259E}"/>
    <cellStyle name="Comma 4 5 2 2 10 2" xfId="9258" xr:uid="{5C295161-09A5-4194-A534-64F7CCFD2C29}"/>
    <cellStyle name="Comma 4 5 2 2 10 3" xfId="16618" xr:uid="{BA95DC72-E88A-4F04-B7DC-EBC909F2FBE8}"/>
    <cellStyle name="Comma 4 5 2 2 11" xfId="8561" xr:uid="{9A0D5315-86C5-42D4-9692-3724AB2B01C7}"/>
    <cellStyle name="Comma 4 5 2 2 12" xfId="15921" xr:uid="{B13EEEFE-EC94-4B01-927F-735D208B2D3B}"/>
    <cellStyle name="Comma 4 5 2 2 13" xfId="23361" xr:uid="{70843ED8-BA45-4B4E-AB00-2B3EB0927ECC}"/>
    <cellStyle name="Comma 4 5 2 2 2" xfId="1026" xr:uid="{21514278-DCED-469D-93D5-A39DC5C6020E}"/>
    <cellStyle name="Comma 4 5 2 2 2 10" xfId="23516" xr:uid="{0884361E-DDC7-4281-A018-C6E574803C02}"/>
    <cellStyle name="Comma 4 5 2 2 2 2" xfId="2900" xr:uid="{83DA05CF-758D-4F63-8BCE-3D284FFBB011}"/>
    <cellStyle name="Comma 4 5 2 2 2 2 2" xfId="4632" xr:uid="{65CB2B4D-CA94-4B20-91AD-49B454934358}"/>
    <cellStyle name="Comma 4 5 2 2 2 2 2 2" xfId="8130" xr:uid="{585DA4FB-5436-4274-BC94-04872C78550F}"/>
    <cellStyle name="Comma 4 5 2 2 2 2 2 2 2" xfId="15495" xr:uid="{60773ECD-91CB-4F9C-9BDD-7D0C1ACD1A5D}"/>
    <cellStyle name="Comma 4 5 2 2 2 2 2 2 2 2" xfId="48113" xr:uid="{DAF22590-FE73-4993-831C-54CB63685001}"/>
    <cellStyle name="Comma 4 5 2 2 2 2 2 2 2 3" xfId="35485" xr:uid="{FAF32F85-6F09-41B2-BA89-D823E2E89B44}"/>
    <cellStyle name="Comma 4 5 2 2 2 2 2 2 3" xfId="22855" xr:uid="{94452B92-E0E9-47E4-A927-204A677D71FB}"/>
    <cellStyle name="Comma 4 5 2 2 2 2 2 2 3 2" xfId="41832" xr:uid="{5B6DFDC7-4FAB-41C8-9BB3-1A4BF2692EB8}"/>
    <cellStyle name="Comma 4 5 2 2 2 2 2 2 4" xfId="29192" xr:uid="{29AD2678-63DF-4951-854F-8551FE3BF262}"/>
    <cellStyle name="Comma 4 5 2 2 2 2 2 3" xfId="5512" xr:uid="{60F4D84C-3DD9-41D2-A79D-95F8B0C633B5}"/>
    <cellStyle name="Comma 4 5 2 2 2 2 2 3 2" xfId="12877" xr:uid="{06C98083-9AF4-451F-B200-1EF2F2D818E7}"/>
    <cellStyle name="Comma 4 5 2 2 2 2 2 3 2 2" xfId="45495" xr:uid="{5E27F318-5F50-4F51-86DB-3317DC438C14}"/>
    <cellStyle name="Comma 4 5 2 2 2 2 2 3 2 3" xfId="32867" xr:uid="{8E3DC92B-96BF-465A-A2AE-F40957EBC558}"/>
    <cellStyle name="Comma 4 5 2 2 2 2 2 3 3" xfId="20237" xr:uid="{9AA8C5EB-FA44-422A-8E35-53401A27F014}"/>
    <cellStyle name="Comma 4 5 2 2 2 2 2 3 3 2" xfId="39214" xr:uid="{090AA3BE-6B01-44A7-80B2-C6C85B4D4AA6}"/>
    <cellStyle name="Comma 4 5 2 2 2 2 2 3 4" xfId="26574" xr:uid="{C810803D-2D90-4ADD-9BEE-39D34464DB9A}"/>
    <cellStyle name="Comma 4 5 2 2 2 2 2 4" xfId="11998" xr:uid="{6B621183-EFF7-4DED-94E0-ACC2E7566041}"/>
    <cellStyle name="Comma 4 5 2 2 2 2 2 4 2" xfId="44616" xr:uid="{3C176159-16AA-4646-B430-DF01050C5395}"/>
    <cellStyle name="Comma 4 5 2 2 2 2 2 4 3" xfId="31988" xr:uid="{971B4530-0819-46BD-B97D-62F512EDBAF9}"/>
    <cellStyle name="Comma 4 5 2 2 2 2 2 5" xfId="19358" xr:uid="{3B2B5F63-E428-4FD1-9383-9562421D2184}"/>
    <cellStyle name="Comma 4 5 2 2 2 2 2 5 2" xfId="38335" xr:uid="{348A3377-8636-4EDF-A3ED-8C9ED02EA6F3}"/>
    <cellStyle name="Comma 4 5 2 2 2 2 2 6" xfId="25695" xr:uid="{D44BDC15-AAA4-4BA1-8A09-2792E74ADF0E}"/>
    <cellStyle name="Comma 4 5 2 2 2 2 3" xfId="3776" xr:uid="{F4A88FB5-AA27-4E35-8AD1-392D2C257157}"/>
    <cellStyle name="Comma 4 5 2 2 2 2 3 2" xfId="7273" xr:uid="{07FAD191-40D7-4191-92F6-458ADD093E11}"/>
    <cellStyle name="Comma 4 5 2 2 2 2 3 2 2" xfId="14638" xr:uid="{2238CBCD-843B-4F93-8E54-96B599B4D28B}"/>
    <cellStyle name="Comma 4 5 2 2 2 2 3 2 2 2" xfId="47256" xr:uid="{7168481A-7C86-40DB-AADD-4BFEBB93159B}"/>
    <cellStyle name="Comma 4 5 2 2 2 2 3 2 2 3" xfId="34628" xr:uid="{FD556CB1-01DD-4DB8-8AD2-E21B4C672DEE}"/>
    <cellStyle name="Comma 4 5 2 2 2 2 3 2 3" xfId="21998" xr:uid="{A25EDD16-9160-4BDB-ADEE-EC1EB1F884B4}"/>
    <cellStyle name="Comma 4 5 2 2 2 2 3 2 3 2" xfId="40975" xr:uid="{89E860FF-4AA8-4C3A-B69E-76E5D8307F47}"/>
    <cellStyle name="Comma 4 5 2 2 2 2 3 2 4" xfId="28335" xr:uid="{DEFEED87-AA01-4A11-A79C-6BB815AA326F}"/>
    <cellStyle name="Comma 4 5 2 2 2 2 3 3" xfId="11142" xr:uid="{4E64D568-C5DA-4AD8-8053-ABCB997362F1}"/>
    <cellStyle name="Comma 4 5 2 2 2 2 3 3 2" xfId="43759" xr:uid="{E5A53FED-93F2-4F4F-BFF6-AC2196ADED46}"/>
    <cellStyle name="Comma 4 5 2 2 2 2 3 3 3" xfId="31131" xr:uid="{B77CA2A4-CF96-4A2E-998A-1C6C8684B3A2}"/>
    <cellStyle name="Comma 4 5 2 2 2 2 3 4" xfId="18502" xr:uid="{8E4CF956-B33F-4801-977C-741934FA0CCD}"/>
    <cellStyle name="Comma 4 5 2 2 2 2 3 4 2" xfId="37478" xr:uid="{5163A80B-79C1-4D89-B31B-9166E847E9CC}"/>
    <cellStyle name="Comma 4 5 2 2 2 2 3 5" xfId="24838" xr:uid="{37B18540-1150-465A-A04E-1D2AB61A7769}"/>
    <cellStyle name="Comma 4 5 2 2 2 2 4" xfId="6397" xr:uid="{25673D8A-AECA-4C1D-832E-A398F9E55B75}"/>
    <cellStyle name="Comma 4 5 2 2 2 2 4 2" xfId="13762" xr:uid="{C5C1B260-0016-49AC-8439-5113131662EA}"/>
    <cellStyle name="Comma 4 5 2 2 2 2 4 2 2" xfId="46380" xr:uid="{D92A718B-8CCF-4788-A0E3-DF99BD3ACEBA}"/>
    <cellStyle name="Comma 4 5 2 2 2 2 4 2 3" xfId="33752" xr:uid="{6FD312DD-79E8-4FDB-85AB-B806E74D1C15}"/>
    <cellStyle name="Comma 4 5 2 2 2 2 4 3" xfId="21122" xr:uid="{F38FA406-F5A0-40A7-AA61-B63441D283A5}"/>
    <cellStyle name="Comma 4 5 2 2 2 2 4 3 2" xfId="40099" xr:uid="{AC78B717-A904-4621-A48E-19D93E22D723}"/>
    <cellStyle name="Comma 4 5 2 2 2 2 4 4" xfId="27459" xr:uid="{D14C9FA7-6B19-417D-B438-CCE93470F77D}"/>
    <cellStyle name="Comma 4 5 2 2 2 2 5" xfId="10268" xr:uid="{5CE1AF78-AFA6-442F-BA11-5529DA991B39}"/>
    <cellStyle name="Comma 4 5 2 2 2 2 5 2" xfId="42883" xr:uid="{0D344805-1C5D-4566-ADCB-3133274907D5}"/>
    <cellStyle name="Comma 4 5 2 2 2 2 5 3" xfId="30255" xr:uid="{7C64125C-8FFC-441E-8BAA-0E361D0EF12A}"/>
    <cellStyle name="Comma 4 5 2 2 2 2 6" xfId="17628" xr:uid="{C6058D78-E1F3-41A0-8532-820F26154375}"/>
    <cellStyle name="Comma 4 5 2 2 2 2 6 2" xfId="36602" xr:uid="{AB93DFC1-C047-47DC-9A3B-2D8C23CBAB05}"/>
    <cellStyle name="Comma 4 5 2 2 2 2 7" xfId="23962" xr:uid="{C9D01722-EB00-41AE-9AAD-972AD5CCD641}"/>
    <cellStyle name="Comma 4 5 2 2 2 3" xfId="4192" xr:uid="{C764BF42-20D2-44A7-9E13-943CECD157E7}"/>
    <cellStyle name="Comma 4 5 2 2 2 3 2" xfId="7689" xr:uid="{A132E403-BA29-4574-A415-586943AB7A0C}"/>
    <cellStyle name="Comma 4 5 2 2 2 3 2 2" xfId="15054" xr:uid="{F242404D-DB32-4C1D-B68C-8317448A0BE3}"/>
    <cellStyle name="Comma 4 5 2 2 2 3 2 2 2" xfId="47672" xr:uid="{AAC43850-C24C-4723-86B7-8FA6B0FBF07E}"/>
    <cellStyle name="Comma 4 5 2 2 2 3 2 2 3" xfId="35044" xr:uid="{07610924-6403-4847-B28B-F68EE1634F7E}"/>
    <cellStyle name="Comma 4 5 2 2 2 3 2 3" xfId="22414" xr:uid="{E52CFEB5-D3F8-4AE3-B5C3-56CC7185ED97}"/>
    <cellStyle name="Comma 4 5 2 2 2 3 2 3 2" xfId="41391" xr:uid="{5EF1E18E-42AC-4C03-A198-8918C63A9F72}"/>
    <cellStyle name="Comma 4 5 2 2 2 3 2 4" xfId="28751" xr:uid="{E2043BA3-EAF7-48FB-8FB3-5AEBA9E92864}"/>
    <cellStyle name="Comma 4 5 2 2 2 3 3" xfId="5070" xr:uid="{ACBCDCB2-5456-40AE-A32B-26453D63A2E1}"/>
    <cellStyle name="Comma 4 5 2 2 2 3 3 2" xfId="12435" xr:uid="{3F5736E1-B49A-4354-BDAD-51DCFE66D2CD}"/>
    <cellStyle name="Comma 4 5 2 2 2 3 3 2 2" xfId="45053" xr:uid="{C180361D-7C3E-42E6-B435-9DB85B410025}"/>
    <cellStyle name="Comma 4 5 2 2 2 3 3 2 3" xfId="32425" xr:uid="{BE8E0BA3-14E2-48A7-8F8B-A6D5185D5CBE}"/>
    <cellStyle name="Comma 4 5 2 2 2 3 3 3" xfId="19795" xr:uid="{C5A12D61-C9CC-4419-8FD7-23F8E4D01737}"/>
    <cellStyle name="Comma 4 5 2 2 2 3 3 3 2" xfId="38772" xr:uid="{AD5EF129-EFD4-4EA5-A4F4-42AF593994DC}"/>
    <cellStyle name="Comma 4 5 2 2 2 3 3 4" xfId="26132" xr:uid="{A28648BB-2736-490B-AF40-EAADF9D4DEDC}"/>
    <cellStyle name="Comma 4 5 2 2 2 3 4" xfId="11558" xr:uid="{F4BFBC0C-4564-4822-BE3C-BEE135EA467D}"/>
    <cellStyle name="Comma 4 5 2 2 2 3 4 2" xfId="44175" xr:uid="{68AB3E38-8D5A-4C72-87D1-E84E9866C681}"/>
    <cellStyle name="Comma 4 5 2 2 2 3 4 3" xfId="31547" xr:uid="{94E19BF5-6103-4DA9-B0C2-720D9E4B99E5}"/>
    <cellStyle name="Comma 4 5 2 2 2 3 5" xfId="18918" xr:uid="{13ECAC9A-F67C-44BF-A031-60D42EBDAFFD}"/>
    <cellStyle name="Comma 4 5 2 2 2 3 5 2" xfId="37894" xr:uid="{417F5F02-60A6-4995-970E-FD157C6E46BB}"/>
    <cellStyle name="Comma 4 5 2 2 2 3 6" xfId="25254" xr:uid="{6734DBDD-9598-4FC5-855A-3239C9AF99F7}"/>
    <cellStyle name="Comma 4 5 2 2 2 4" xfId="3342" xr:uid="{FE388256-31C6-4A64-AA0E-58D647F2B829}"/>
    <cellStyle name="Comma 4 5 2 2 2 4 2" xfId="6839" xr:uid="{6752D42D-ED42-43E3-9324-895BF35FB9D3}"/>
    <cellStyle name="Comma 4 5 2 2 2 4 2 2" xfId="14204" xr:uid="{4678F013-26D0-4BBD-8326-1334E24AC237}"/>
    <cellStyle name="Comma 4 5 2 2 2 4 2 2 2" xfId="46822" xr:uid="{8F33B5B6-B2DA-474B-A64A-44AA8C7A4BA0}"/>
    <cellStyle name="Comma 4 5 2 2 2 4 2 2 3" xfId="34194" xr:uid="{6BC11117-9964-41E7-8C11-D7A263ED4A49}"/>
    <cellStyle name="Comma 4 5 2 2 2 4 2 3" xfId="21564" xr:uid="{B9A15B55-148B-4A7C-933D-AA1BCC8D1F55}"/>
    <cellStyle name="Comma 4 5 2 2 2 4 2 3 2" xfId="40541" xr:uid="{51029D45-F3FD-4DBE-BF56-B6F478A09DD1}"/>
    <cellStyle name="Comma 4 5 2 2 2 4 2 4" xfId="27901" xr:uid="{BE9E2E44-BA6C-4B15-B1FE-CE177762A36C}"/>
    <cellStyle name="Comma 4 5 2 2 2 4 3" xfId="10708" xr:uid="{2C89B41A-B74C-46E0-9D30-E559FC1DA51D}"/>
    <cellStyle name="Comma 4 5 2 2 2 4 3 2" xfId="43325" xr:uid="{EAD2F4C7-5225-4125-9D91-840BCBD83E82}"/>
    <cellStyle name="Comma 4 5 2 2 2 4 3 3" xfId="30697" xr:uid="{31003DD6-1CAC-4C8B-A8A0-BED8841ED6C7}"/>
    <cellStyle name="Comma 4 5 2 2 2 4 4" xfId="18068" xr:uid="{9C821448-1E56-41BC-9E1A-ACA0A6061D2F}"/>
    <cellStyle name="Comma 4 5 2 2 2 4 4 2" xfId="37044" xr:uid="{E349369F-C658-4F48-A3DF-39C86835FE7F}"/>
    <cellStyle name="Comma 4 5 2 2 2 4 5" xfId="24404" xr:uid="{2AA860D7-1786-453C-B98C-84E36596B0AE}"/>
    <cellStyle name="Comma 4 5 2 2 2 5" xfId="5955" xr:uid="{3EA54123-758A-4AE0-AB72-49FDB3473CB1}"/>
    <cellStyle name="Comma 4 5 2 2 2 5 2" xfId="13320" xr:uid="{68CBEF10-9A7E-4276-963C-CF8CD1FBED7F}"/>
    <cellStyle name="Comma 4 5 2 2 2 5 2 2" xfId="45938" xr:uid="{82E4D6FB-5F0F-4B61-BD83-7B6DE50CEB2B}"/>
    <cellStyle name="Comma 4 5 2 2 2 5 2 3" xfId="33310" xr:uid="{937F3D51-AA51-43CB-AC60-A1599E5A9A04}"/>
    <cellStyle name="Comma 4 5 2 2 2 5 3" xfId="20680" xr:uid="{67634417-F812-4919-AE30-14879BDE96C2}"/>
    <cellStyle name="Comma 4 5 2 2 2 5 3 2" xfId="39657" xr:uid="{93B420E7-B7FB-4941-969E-7CFA6B14175D}"/>
    <cellStyle name="Comma 4 5 2 2 2 5 4" xfId="27017" xr:uid="{5900D19F-1ADE-41BD-8B23-82A4CF9134A1}"/>
    <cellStyle name="Comma 4 5 2 2 2 6" xfId="2403" xr:uid="{45DE5825-9DF0-4730-9AD2-F4E1F85C9341}"/>
    <cellStyle name="Comma 4 5 2 2 2 6 2" xfId="9828" xr:uid="{67E0A110-0D74-4B20-BE6C-332734CE6A5A}"/>
    <cellStyle name="Comma 4 5 2 2 2 6 2 2" xfId="42441" xr:uid="{547F8D5A-EAB6-42AE-8C7F-21CCC0D1161A}"/>
    <cellStyle name="Comma 4 5 2 2 2 6 3" xfId="17188" xr:uid="{B7DCA55A-1526-4380-8A50-9FC5AFAB8ABE}"/>
    <cellStyle name="Comma 4 5 2 2 2 6 4" xfId="29813" xr:uid="{9BAF62B3-D927-4017-A2E8-DC72DB174243}"/>
    <cellStyle name="Comma 4 5 2 2 2 7" xfId="1816" xr:uid="{F4053FCB-D4D1-4523-ADA2-CBDFE9CD0092}"/>
    <cellStyle name="Comma 4 5 2 2 2 7 2" xfId="9353" xr:uid="{C5E86FA8-42EF-459D-BA40-A624CDC972B0}"/>
    <cellStyle name="Comma 4 5 2 2 2 7 3" xfId="16713" xr:uid="{1B479981-3985-4173-9B1F-FCD9E40F11E8}"/>
    <cellStyle name="Comma 4 5 2 2 2 7 4" xfId="36128" xr:uid="{DA1377CD-D1CA-4AD3-AC8B-66795A35EDE4}"/>
    <cellStyle name="Comma 4 5 2 2 2 8" xfId="8882" xr:uid="{34010118-1C8C-424E-8062-E4C1D52FB9A7}"/>
    <cellStyle name="Comma 4 5 2 2 2 9" xfId="16242" xr:uid="{21C73E80-EC7D-4CCD-87CD-C6C0C71283EA}"/>
    <cellStyle name="Comma 4 5 2 2 3" xfId="1912" xr:uid="{74DAD63B-4DFD-46CF-9572-5D488C299704}"/>
    <cellStyle name="Comma 4 5 2 2 3 2" xfId="4319" xr:uid="{2E655503-1849-4968-9E73-D280774B9A74}"/>
    <cellStyle name="Comma 4 5 2 2 3 2 2" xfId="7817" xr:uid="{AAF8868E-B804-4A3B-BD5C-00F493694205}"/>
    <cellStyle name="Comma 4 5 2 2 3 2 2 2" xfId="15182" xr:uid="{DA5AFFF6-0091-4B0B-AC0B-6CCF55DE9191}"/>
    <cellStyle name="Comma 4 5 2 2 3 2 2 2 2" xfId="47800" xr:uid="{23822A8E-D9ED-4C09-8694-66DAD09675ED}"/>
    <cellStyle name="Comma 4 5 2 2 3 2 2 2 3" xfId="35172" xr:uid="{E07BD811-CF68-4F7B-BD80-9DBEF50FAECF}"/>
    <cellStyle name="Comma 4 5 2 2 3 2 2 3" xfId="22542" xr:uid="{6EC52BF4-EB39-427C-B59F-41C60DF845E3}"/>
    <cellStyle name="Comma 4 5 2 2 3 2 2 3 2" xfId="41519" xr:uid="{E9F72D67-65CA-4668-AE30-6E7D71F05A4B}"/>
    <cellStyle name="Comma 4 5 2 2 3 2 2 4" xfId="28879" xr:uid="{AD87E59A-F5F3-422B-A216-DA51115C4619}"/>
    <cellStyle name="Comma 4 5 2 2 3 2 3" xfId="5199" xr:uid="{6C5E3573-A12A-4728-9224-A9F3802B32FE}"/>
    <cellStyle name="Comma 4 5 2 2 3 2 3 2" xfId="12564" xr:uid="{B3379E11-3E93-42C7-BCFF-A497578A2EBC}"/>
    <cellStyle name="Comma 4 5 2 2 3 2 3 2 2" xfId="45182" xr:uid="{6E200275-CFD3-47B6-8E8E-E2A0E6D3D38C}"/>
    <cellStyle name="Comma 4 5 2 2 3 2 3 2 3" xfId="32554" xr:uid="{5E7A1CEA-DEAF-4007-BC03-76FEB5352C5D}"/>
    <cellStyle name="Comma 4 5 2 2 3 2 3 3" xfId="19924" xr:uid="{85522DFD-6E24-4EB8-8566-A87383D9A2AB}"/>
    <cellStyle name="Comma 4 5 2 2 3 2 3 3 2" xfId="38901" xr:uid="{F6AB6A5E-E7B7-4F46-B98B-D46F49B4FDD3}"/>
    <cellStyle name="Comma 4 5 2 2 3 2 3 4" xfId="26261" xr:uid="{BF631BC8-AD4A-4FEA-82DB-A0DAFB451770}"/>
    <cellStyle name="Comma 4 5 2 2 3 2 4" xfId="11685" xr:uid="{B28F81CC-6558-4667-8388-49C7C85FE2A7}"/>
    <cellStyle name="Comma 4 5 2 2 3 2 4 2" xfId="44303" xr:uid="{7024DE9C-EA53-4F66-847F-4AD3189583D4}"/>
    <cellStyle name="Comma 4 5 2 2 3 2 4 3" xfId="31675" xr:uid="{8C277ADB-E10D-49EE-A245-3C6354B9072A}"/>
    <cellStyle name="Comma 4 5 2 2 3 2 5" xfId="19045" xr:uid="{B1A84B11-F893-43C0-B7C6-F1DB6FFD9CA9}"/>
    <cellStyle name="Comma 4 5 2 2 3 2 5 2" xfId="38022" xr:uid="{4E0B8884-B03D-4ED9-A28C-186C13C8289C}"/>
    <cellStyle name="Comma 4 5 2 2 3 2 6" xfId="25382" xr:uid="{2BC88D51-54AC-448B-9E7C-5DBA7F6A0938}"/>
    <cellStyle name="Comma 4 5 2 2 3 3" xfId="3469" xr:uid="{2DFC75FC-C40B-44A6-9451-FB68644C26A1}"/>
    <cellStyle name="Comma 4 5 2 2 3 3 2" xfId="6966" xr:uid="{93168EA0-C39B-41DB-93B4-ED68BC287603}"/>
    <cellStyle name="Comma 4 5 2 2 3 3 2 2" xfId="14331" xr:uid="{FDFC1C5D-419A-4A5D-999F-EAD28BB8B55F}"/>
    <cellStyle name="Comma 4 5 2 2 3 3 2 2 2" xfId="46949" xr:uid="{E61C2C68-4703-46ED-952D-C76466D90378}"/>
    <cellStyle name="Comma 4 5 2 2 3 3 2 2 3" xfId="34321" xr:uid="{750F6C29-34AA-4AA7-AD62-F5155822C313}"/>
    <cellStyle name="Comma 4 5 2 2 3 3 2 3" xfId="21691" xr:uid="{4299631A-40D4-4A02-9D52-FB388BB101D6}"/>
    <cellStyle name="Comma 4 5 2 2 3 3 2 3 2" xfId="40668" xr:uid="{CA064BE9-437F-4953-957C-F7D6B23226C9}"/>
    <cellStyle name="Comma 4 5 2 2 3 3 2 4" xfId="28028" xr:uid="{08D969DC-F47F-402A-8070-D11463BC8D2F}"/>
    <cellStyle name="Comma 4 5 2 2 3 3 3" xfId="10835" xr:uid="{9B40AB1B-2D42-4D55-B9B6-A21F6CD9F0C4}"/>
    <cellStyle name="Comma 4 5 2 2 3 3 3 2" xfId="43452" xr:uid="{84FDAA46-0BE7-43B9-9CF8-BEA7FB798C77}"/>
    <cellStyle name="Comma 4 5 2 2 3 3 3 3" xfId="30824" xr:uid="{CD2FD551-B87E-4D3E-BE33-390244D165D9}"/>
    <cellStyle name="Comma 4 5 2 2 3 3 4" xfId="18195" xr:uid="{8FE7039A-A2C7-45F5-9573-A55DAEBDBE50}"/>
    <cellStyle name="Comma 4 5 2 2 3 3 4 2" xfId="37171" xr:uid="{AAFAF4CA-618C-413C-B623-437590C9C558}"/>
    <cellStyle name="Comma 4 5 2 2 3 3 5" xfId="24531" xr:uid="{61EA24DE-C4C2-4BD0-BD5A-C6AC7D72D654}"/>
    <cellStyle name="Comma 4 5 2 2 3 4" xfId="6084" xr:uid="{FFED6A65-FF45-4D7D-A0CB-6DD8BDAF7F1D}"/>
    <cellStyle name="Comma 4 5 2 2 3 4 2" xfId="13449" xr:uid="{B2018978-7590-4713-AB73-00C4D151D9BF}"/>
    <cellStyle name="Comma 4 5 2 2 3 4 2 2" xfId="46067" xr:uid="{01BCFF1B-8F55-4268-9A5B-9ECA79CF6F9F}"/>
    <cellStyle name="Comma 4 5 2 2 3 4 2 3" xfId="33439" xr:uid="{7EEA01B3-8F54-458D-AD2C-D5B624DFFBE3}"/>
    <cellStyle name="Comma 4 5 2 2 3 4 3" xfId="20809" xr:uid="{F3A97947-3E87-4F8C-8A6F-00927394CDFC}"/>
    <cellStyle name="Comma 4 5 2 2 3 4 3 2" xfId="39786" xr:uid="{DA0F6A6E-E54B-470C-BC46-E973A3F21EED}"/>
    <cellStyle name="Comma 4 5 2 2 3 4 4" xfId="27146" xr:uid="{9BE62723-72AD-4E49-982A-93D8FB2E1DA8}"/>
    <cellStyle name="Comma 4 5 2 2 3 5" xfId="2574" xr:uid="{435719B1-0A97-4004-A291-8B6F1B5D3141}"/>
    <cellStyle name="Comma 4 5 2 2 3 5 2" xfId="9956" xr:uid="{60162B93-08EC-4384-9EDC-F28EF61B1A12}"/>
    <cellStyle name="Comma 4 5 2 2 3 5 2 2" xfId="42570" xr:uid="{ADD238BA-9D24-4E5B-9B40-A7E14DAFE3EB}"/>
    <cellStyle name="Comma 4 5 2 2 3 5 3" xfId="17316" xr:uid="{3FC89469-5B9D-4235-B1F9-1A3174B2404E}"/>
    <cellStyle name="Comma 4 5 2 2 3 5 4" xfId="29942" xr:uid="{40EACE0A-4DA9-4F6E-B697-B715C48D7C65}"/>
    <cellStyle name="Comma 4 5 2 2 3 6" xfId="9449" xr:uid="{EFEE168A-9DDF-4424-A033-29816C023624}"/>
    <cellStyle name="Comma 4 5 2 2 3 6 2" xfId="36284" xr:uid="{FB5BC986-6DD9-450F-A741-5808EE76DC5C}"/>
    <cellStyle name="Comma 4 5 2 2 3 7" xfId="16809" xr:uid="{1F4D260A-AD99-48A2-B12C-712A66421705}"/>
    <cellStyle name="Comma 4 5 2 2 3 8" xfId="23649" xr:uid="{3F4A5E55-FE69-409F-8718-AA8C324F4A4A}"/>
    <cellStyle name="Comma 4 5 2 2 4" xfId="2745" xr:uid="{0D97E824-0D17-4ABF-941B-51A509C4FA78}"/>
    <cellStyle name="Comma 4 5 2 2 4 2" xfId="4477" xr:uid="{9D713151-716D-4242-A244-9AECE0DB84BB}"/>
    <cellStyle name="Comma 4 5 2 2 4 2 2" xfId="7975" xr:uid="{8BB26957-46C7-409D-909C-604295E62422}"/>
    <cellStyle name="Comma 4 5 2 2 4 2 2 2" xfId="15340" xr:uid="{4EB24D63-F8B3-4262-9A4A-C69C43DBBE5D}"/>
    <cellStyle name="Comma 4 5 2 2 4 2 2 2 2" xfId="47958" xr:uid="{DF75E914-28CF-4540-89DC-D1F91D02370C}"/>
    <cellStyle name="Comma 4 5 2 2 4 2 2 2 3" xfId="35330" xr:uid="{2CE9ACA0-BDBF-45DB-94ED-D8675437A213}"/>
    <cellStyle name="Comma 4 5 2 2 4 2 2 3" xfId="22700" xr:uid="{B46F71A1-3380-4FDF-91AC-D30E0E821CA2}"/>
    <cellStyle name="Comma 4 5 2 2 4 2 2 3 2" xfId="41677" xr:uid="{67848271-350E-4960-ABDE-DECCE5113B95}"/>
    <cellStyle name="Comma 4 5 2 2 4 2 2 4" xfId="29037" xr:uid="{F92319CA-F480-4D9D-8202-C001B7B50F37}"/>
    <cellStyle name="Comma 4 5 2 2 4 2 3" xfId="5357" xr:uid="{8161E2FA-CF1C-49CD-A8B2-15ED0ED869CB}"/>
    <cellStyle name="Comma 4 5 2 2 4 2 3 2" xfId="12722" xr:uid="{F66CEE5A-9BB9-443E-8557-F110F6CD4C5B}"/>
    <cellStyle name="Comma 4 5 2 2 4 2 3 2 2" xfId="45340" xr:uid="{0854C386-34CA-4B08-976B-10E7BD7271B5}"/>
    <cellStyle name="Comma 4 5 2 2 4 2 3 2 3" xfId="32712" xr:uid="{CB434E0A-240F-4B45-AF9C-A9B6877791AC}"/>
    <cellStyle name="Comma 4 5 2 2 4 2 3 3" xfId="20082" xr:uid="{A67EFC81-AD91-4713-9974-95A7575448D9}"/>
    <cellStyle name="Comma 4 5 2 2 4 2 3 3 2" xfId="39059" xr:uid="{8CEF3710-34F3-4789-AE40-94E3C78F7739}"/>
    <cellStyle name="Comma 4 5 2 2 4 2 3 4" xfId="26419" xr:uid="{568177A5-C032-448F-8001-955F0685B9C3}"/>
    <cellStyle name="Comma 4 5 2 2 4 2 4" xfId="11843" xr:uid="{0AC23569-8837-4508-936B-1F570DDDE7B6}"/>
    <cellStyle name="Comma 4 5 2 2 4 2 4 2" xfId="44461" xr:uid="{A1B42A55-40DD-401C-81D7-D11D561105A6}"/>
    <cellStyle name="Comma 4 5 2 2 4 2 4 3" xfId="31833" xr:uid="{E699A133-AD92-4281-B55F-46073C8EC835}"/>
    <cellStyle name="Comma 4 5 2 2 4 2 5" xfId="19203" xr:uid="{D679D1EB-0BD6-4A2E-ABC1-2BC3473F20FC}"/>
    <cellStyle name="Comma 4 5 2 2 4 2 5 2" xfId="38180" xr:uid="{F6F6A686-68FE-4736-8794-F9676AB644E6}"/>
    <cellStyle name="Comma 4 5 2 2 4 2 6" xfId="25540" xr:uid="{2D8633FD-705F-45E9-97A1-1BC04C3C27B5}"/>
    <cellStyle name="Comma 4 5 2 2 4 3" xfId="3622" xr:uid="{0CC3B8BD-6F8C-4E70-B53F-E1D7223E4B03}"/>
    <cellStyle name="Comma 4 5 2 2 4 3 2" xfId="7119" xr:uid="{CF466F55-F1F6-407A-8D3E-441577C8D9FC}"/>
    <cellStyle name="Comma 4 5 2 2 4 3 2 2" xfId="14484" xr:uid="{834A2E1E-3250-4428-B4F0-FB33BAB39DB5}"/>
    <cellStyle name="Comma 4 5 2 2 4 3 2 2 2" xfId="47102" xr:uid="{F2945DCE-6B5D-43FF-813A-1A7B431EAFD7}"/>
    <cellStyle name="Comma 4 5 2 2 4 3 2 2 3" xfId="34474" xr:uid="{67FE2ABD-7CAA-4693-96A2-536CE29109B0}"/>
    <cellStyle name="Comma 4 5 2 2 4 3 2 3" xfId="21844" xr:uid="{34CD2B90-A4A3-459A-A37A-89A4EF4FDC61}"/>
    <cellStyle name="Comma 4 5 2 2 4 3 2 3 2" xfId="40821" xr:uid="{484849D5-34BE-4482-AF60-F96C5E4CD792}"/>
    <cellStyle name="Comma 4 5 2 2 4 3 2 4" xfId="28181" xr:uid="{9592F4BB-8E75-4359-B97A-4155F47BF000}"/>
    <cellStyle name="Comma 4 5 2 2 4 3 3" xfId="10988" xr:uid="{C04E7494-AAB4-4AAD-B653-C722DCF2A01B}"/>
    <cellStyle name="Comma 4 5 2 2 4 3 3 2" xfId="43605" xr:uid="{6D14A695-3FEE-447B-AEDF-8B01910278E3}"/>
    <cellStyle name="Comma 4 5 2 2 4 3 3 3" xfId="30977" xr:uid="{C2908877-1892-47B4-91BC-5BF1718C15DA}"/>
    <cellStyle name="Comma 4 5 2 2 4 3 4" xfId="18348" xr:uid="{C4C94031-BB6F-4A4E-9551-847CB63B0D08}"/>
    <cellStyle name="Comma 4 5 2 2 4 3 4 2" xfId="37324" xr:uid="{354D3945-E453-47A0-9295-90CC9E40A99F}"/>
    <cellStyle name="Comma 4 5 2 2 4 3 5" xfId="24684" xr:uid="{8BDA23F7-BE64-4232-A513-4816A1FB51E7}"/>
    <cellStyle name="Comma 4 5 2 2 4 4" xfId="6242" xr:uid="{F2FAA145-A6CB-4766-89A1-B662658F296E}"/>
    <cellStyle name="Comma 4 5 2 2 4 4 2" xfId="13607" xr:uid="{BFABA31C-A497-44D7-9571-4B7437FE320D}"/>
    <cellStyle name="Comma 4 5 2 2 4 4 2 2" xfId="46225" xr:uid="{EBEC6035-95BB-476C-B702-BE1CC8B73ECC}"/>
    <cellStyle name="Comma 4 5 2 2 4 4 2 3" xfId="33597" xr:uid="{26FBEB5F-06C7-47FC-83E2-530A6CB2C737}"/>
    <cellStyle name="Comma 4 5 2 2 4 4 3" xfId="20967" xr:uid="{90267D80-590D-41B6-BA86-B9BFB03ABBAC}"/>
    <cellStyle name="Comma 4 5 2 2 4 4 3 2" xfId="39944" xr:uid="{17C12831-1219-4980-BD1C-2ED84F2D6630}"/>
    <cellStyle name="Comma 4 5 2 2 4 4 4" xfId="27304" xr:uid="{DE0684E2-AE3F-4F9E-9AFA-2C9BE55AE521}"/>
    <cellStyle name="Comma 4 5 2 2 4 5" xfId="10113" xr:uid="{4DB4C9B7-8D87-4B8A-92BE-B04F91E1C7DF}"/>
    <cellStyle name="Comma 4 5 2 2 4 5 2" xfId="42728" xr:uid="{8D3E9396-6437-432D-AFB2-597171D02AE6}"/>
    <cellStyle name="Comma 4 5 2 2 4 5 3" xfId="30100" xr:uid="{4A38CA1B-B7CD-4372-B087-E95D06504BAE}"/>
    <cellStyle name="Comma 4 5 2 2 4 6" xfId="17473" xr:uid="{9AE842CE-E6E6-489D-ADD9-9B37AB5B7FA9}"/>
    <cellStyle name="Comma 4 5 2 2 4 6 2" xfId="36447" xr:uid="{34EA575B-06AF-4290-AF93-372CEB21F722}"/>
    <cellStyle name="Comma 4 5 2 2 4 7" xfId="23807" xr:uid="{2291D844-4B10-40DB-A69F-A13F3AB99562}"/>
    <cellStyle name="Comma 4 5 2 2 5" xfId="4037" xr:uid="{E018755B-F4CC-40CF-A9D5-02B7BED74716}"/>
    <cellStyle name="Comma 4 5 2 2 5 2" xfId="7534" xr:uid="{EFB733D9-96CB-4737-907C-46DE932B0CFB}"/>
    <cellStyle name="Comma 4 5 2 2 5 2 2" xfId="14899" xr:uid="{EC196687-D71F-4FCA-8982-732FAE3AB7F1}"/>
    <cellStyle name="Comma 4 5 2 2 5 2 2 2" xfId="47517" xr:uid="{2343B72D-F9BD-4F5D-993A-4E511ED590D5}"/>
    <cellStyle name="Comma 4 5 2 2 5 2 2 3" xfId="34889" xr:uid="{6829FCDD-CA29-4396-B804-7E309953A54A}"/>
    <cellStyle name="Comma 4 5 2 2 5 2 3" xfId="22259" xr:uid="{33763C62-36DE-4AF7-AE8F-6BAF93B5F6B6}"/>
    <cellStyle name="Comma 4 5 2 2 5 2 3 2" xfId="41236" xr:uid="{FFDC72A5-7CCD-417A-81A1-34F9AF598A51}"/>
    <cellStyle name="Comma 4 5 2 2 5 2 4" xfId="28596" xr:uid="{D7A4A78D-B0FB-4996-A70A-95EDDF1BD0FA}"/>
    <cellStyle name="Comma 4 5 2 2 5 3" xfId="4915" xr:uid="{1E3A8425-D161-4AB5-B75C-DED0004A086F}"/>
    <cellStyle name="Comma 4 5 2 2 5 3 2" xfId="12280" xr:uid="{8D5DFD71-E4A6-41D3-95C6-4249EEA2F3AB}"/>
    <cellStyle name="Comma 4 5 2 2 5 3 2 2" xfId="44898" xr:uid="{A875DFE8-AC10-4BD6-8E62-8E0520B9C469}"/>
    <cellStyle name="Comma 4 5 2 2 5 3 2 3" xfId="32270" xr:uid="{A98F2987-9D22-4299-A117-E43D71D4F698}"/>
    <cellStyle name="Comma 4 5 2 2 5 3 3" xfId="19640" xr:uid="{EA859D30-D4AE-4C68-B63D-8361A6110B82}"/>
    <cellStyle name="Comma 4 5 2 2 5 3 3 2" xfId="38617" xr:uid="{7D46F3EF-1E02-48B7-9B61-9CBB6C4203FD}"/>
    <cellStyle name="Comma 4 5 2 2 5 3 4" xfId="25977" xr:uid="{31B05098-28E7-40E2-8E85-2B1C758CE586}"/>
    <cellStyle name="Comma 4 5 2 2 5 4" xfId="11403" xr:uid="{0C64BD57-D43A-4685-A422-34AE5BDCEEB3}"/>
    <cellStyle name="Comma 4 5 2 2 5 4 2" xfId="44020" xr:uid="{F78C9F9E-0B0F-4494-B419-56FF8BA59370}"/>
    <cellStyle name="Comma 4 5 2 2 5 4 3" xfId="31392" xr:uid="{BC11C1E4-EFC0-495E-8007-8A368986AC1C}"/>
    <cellStyle name="Comma 4 5 2 2 5 5" xfId="18763" xr:uid="{15D4F0A3-7A7A-4BC8-802E-C1F0797B5289}"/>
    <cellStyle name="Comma 4 5 2 2 5 5 2" xfId="37739" xr:uid="{62333D21-3528-47B7-BE0C-A17FD6B02FD6}"/>
    <cellStyle name="Comma 4 5 2 2 5 6" xfId="25099" xr:uid="{5DFAACC4-5493-43CD-A923-CFF6F7BA7E51}"/>
    <cellStyle name="Comma 4 5 2 2 6" xfId="3187" xr:uid="{129EBF91-59D7-4917-BE54-4EC58881ED3F}"/>
    <cellStyle name="Comma 4 5 2 2 6 2" xfId="6684" xr:uid="{C5C91E65-EE03-4889-8C4E-64717B4B45CD}"/>
    <cellStyle name="Comma 4 5 2 2 6 2 2" xfId="14049" xr:uid="{87CBCF39-BAC6-4268-AA68-BD1EDE3B1E9E}"/>
    <cellStyle name="Comma 4 5 2 2 6 2 2 2" xfId="46667" xr:uid="{050151FC-5213-4BF9-963D-EA0FC2CA9097}"/>
    <cellStyle name="Comma 4 5 2 2 6 2 2 3" xfId="34039" xr:uid="{1D8E406F-E220-465A-A106-9A197BE36414}"/>
    <cellStyle name="Comma 4 5 2 2 6 2 3" xfId="21409" xr:uid="{44148C1F-D6F8-4702-A8CB-C06260EF7779}"/>
    <cellStyle name="Comma 4 5 2 2 6 2 3 2" xfId="40386" xr:uid="{883C8B48-AA25-443F-9C2E-8FF0D274BB06}"/>
    <cellStyle name="Comma 4 5 2 2 6 2 4" xfId="27746" xr:uid="{7F6F1FDD-3919-463F-9BE9-1453CB0CEED5}"/>
    <cellStyle name="Comma 4 5 2 2 6 3" xfId="10553" xr:uid="{417A3A1C-62D6-49B1-9AF4-A426C6759E78}"/>
    <cellStyle name="Comma 4 5 2 2 6 3 2" xfId="43170" xr:uid="{C2E8131A-8EA4-41DA-B6A0-2F6B6813B2FF}"/>
    <cellStyle name="Comma 4 5 2 2 6 3 3" xfId="30542" xr:uid="{EFDBBF8D-558F-40E7-B6C9-F32B017F7620}"/>
    <cellStyle name="Comma 4 5 2 2 6 4" xfId="17913" xr:uid="{3D181822-54ED-470A-B155-C0892A7405FF}"/>
    <cellStyle name="Comma 4 5 2 2 6 4 2" xfId="36889" xr:uid="{D4B93A1A-8DCF-4E65-9DF2-C3394D8A74DC}"/>
    <cellStyle name="Comma 4 5 2 2 6 5" xfId="24249" xr:uid="{D3647A45-FBCC-4328-A3E8-2F9472043CFF}"/>
    <cellStyle name="Comma 4 5 2 2 7" xfId="5800" xr:uid="{44D4CB96-301A-42CC-AB95-8C780E48C8A5}"/>
    <cellStyle name="Comma 4 5 2 2 7 2" xfId="13165" xr:uid="{1F24C9E2-450D-4570-BACE-FBD30E669B54}"/>
    <cellStyle name="Comma 4 5 2 2 7 2 2" xfId="45783" xr:uid="{A9DF37B2-E5C4-4C97-A32B-0AB6C3332946}"/>
    <cellStyle name="Comma 4 5 2 2 7 2 3" xfId="33155" xr:uid="{E2424D9A-9667-4E9D-9CE2-7F9C06B482C0}"/>
    <cellStyle name="Comma 4 5 2 2 7 3" xfId="20525" xr:uid="{1C837AAA-EF9A-428F-BD0A-E626C2CA49B0}"/>
    <cellStyle name="Comma 4 5 2 2 7 3 2" xfId="39502" xr:uid="{34951663-802B-4946-AC2F-3AE131C9616C}"/>
    <cellStyle name="Comma 4 5 2 2 7 4" xfId="26862" xr:uid="{E87D0E32-9209-46C1-ACC3-CCAB42983BC9}"/>
    <cellStyle name="Comma 4 5 2 2 8" xfId="2248" xr:uid="{0617DEF5-AA4E-411B-91D8-8183FCB4205C}"/>
    <cellStyle name="Comma 4 5 2 2 8 2" xfId="9673" xr:uid="{83E90D27-B106-4019-BFAE-CD1721E3D5A0}"/>
    <cellStyle name="Comma 4 5 2 2 8 2 2" xfId="42286" xr:uid="{95E0959D-0B02-477A-B011-1930C3710828}"/>
    <cellStyle name="Comma 4 5 2 2 8 3" xfId="17033" xr:uid="{7A13B472-3BA0-474E-8F58-495222184BA1}"/>
    <cellStyle name="Comma 4 5 2 2 8 4" xfId="29658" xr:uid="{6518EFCC-0613-4123-8ED5-A3BB76D26038}"/>
    <cellStyle name="Comma 4 5 2 2 9" xfId="8314" xr:uid="{15ECF38E-5D0F-4462-BC1F-BDB9ADDECCEC}"/>
    <cellStyle name="Comma 4 5 2 2 9 2" xfId="15679" xr:uid="{814E7074-5AB8-40D0-8AA2-8090A57D165C}"/>
    <cellStyle name="Comma 4 5 2 2 9 3" xfId="23039" xr:uid="{A86489C5-DB7C-4CDF-9F12-CF8560BDCD12}"/>
    <cellStyle name="Comma 4 5 2 2 9 4" xfId="35973" xr:uid="{E2CDF434-ED30-4483-ADB9-D033A7D606A3}"/>
    <cellStyle name="Comma 4 5 2 3" xfId="932" xr:uid="{5104FF18-2496-4739-A6FB-7A62EA3B6A33}"/>
    <cellStyle name="Comma 4 5 2 3 2" xfId="2824" xr:uid="{C5EBF744-0D17-4612-A8E7-D6207339BD07}"/>
    <cellStyle name="Comma 4 5 2 3 2 2" xfId="4556" xr:uid="{C4732A08-4317-41E8-94B7-9BA002C9E7C6}"/>
    <cellStyle name="Comma 4 5 2 3 2 2 2" xfId="8054" xr:uid="{35116CBA-4CB8-46D5-A79E-90224A6944F7}"/>
    <cellStyle name="Comma 4 5 2 3 2 2 2 2" xfId="15419" xr:uid="{EB1F363C-1194-4C4F-8E46-D5385868E70D}"/>
    <cellStyle name="Comma 4 5 2 3 2 2 2 2 2" xfId="48037" xr:uid="{3006E5E6-C90D-4780-A4F7-5AB287B3C816}"/>
    <cellStyle name="Comma 4 5 2 3 2 2 2 2 3" xfId="35409" xr:uid="{4EB16AA4-2797-4AD7-867F-8F52E9CA55A6}"/>
    <cellStyle name="Comma 4 5 2 3 2 2 2 3" xfId="22779" xr:uid="{96B62D8A-D213-4111-B284-ACD913C96C82}"/>
    <cellStyle name="Comma 4 5 2 3 2 2 2 3 2" xfId="41756" xr:uid="{7A010D24-8B55-4699-B72B-BF608667A180}"/>
    <cellStyle name="Comma 4 5 2 3 2 2 2 4" xfId="29116" xr:uid="{634D95F3-9424-42DD-AB26-3F784D5BDF92}"/>
    <cellStyle name="Comma 4 5 2 3 2 2 3" xfId="5436" xr:uid="{359CC752-4C42-4D05-B477-D86D3C9CF6DA}"/>
    <cellStyle name="Comma 4 5 2 3 2 2 3 2" xfId="12801" xr:uid="{189EBD5D-9B76-4FA0-8477-32CDD081ED76}"/>
    <cellStyle name="Comma 4 5 2 3 2 2 3 2 2" xfId="45419" xr:uid="{4D2E8642-06FC-4265-9E5A-AF8B950DDCB2}"/>
    <cellStyle name="Comma 4 5 2 3 2 2 3 2 3" xfId="32791" xr:uid="{1AFCBE8B-4A61-4B5D-94C4-446E88ACD843}"/>
    <cellStyle name="Comma 4 5 2 3 2 2 3 3" xfId="20161" xr:uid="{54A930A1-0484-4E90-9FAE-09CE0E7299A7}"/>
    <cellStyle name="Comma 4 5 2 3 2 2 3 3 2" xfId="39138" xr:uid="{C4338292-3D89-4303-A8C2-3B604D92F6F9}"/>
    <cellStyle name="Comma 4 5 2 3 2 2 3 4" xfId="26498" xr:uid="{982FFE89-F29F-4506-982B-26B37DF2BF94}"/>
    <cellStyle name="Comma 4 5 2 3 2 2 4" xfId="11922" xr:uid="{5BC53946-0D93-414D-8963-4086F1E14CCA}"/>
    <cellStyle name="Comma 4 5 2 3 2 2 4 2" xfId="44540" xr:uid="{5A1759DA-9B71-40F3-93A1-B8F4845F231A}"/>
    <cellStyle name="Comma 4 5 2 3 2 2 4 3" xfId="31912" xr:uid="{83630DCB-9238-4369-A5EB-21ED7C21E94D}"/>
    <cellStyle name="Comma 4 5 2 3 2 2 5" xfId="19282" xr:uid="{1E65243A-05EA-4F1E-A630-BC90B97A490C}"/>
    <cellStyle name="Comma 4 5 2 3 2 2 5 2" xfId="38259" xr:uid="{52D27CDE-4148-414E-BFB5-DF035007A28E}"/>
    <cellStyle name="Comma 4 5 2 3 2 2 6" xfId="25619" xr:uid="{1FD7D254-47A4-4BC8-8A92-9D2F5D9B130D}"/>
    <cellStyle name="Comma 4 5 2 3 2 3" xfId="3700" xr:uid="{BADA7FCE-79E0-4ABC-9E55-F419D709113A}"/>
    <cellStyle name="Comma 4 5 2 3 2 3 2" xfId="7197" xr:uid="{821DCC94-65DA-4099-97FF-3AE5DFCF796F}"/>
    <cellStyle name="Comma 4 5 2 3 2 3 2 2" xfId="14562" xr:uid="{6DAF46AF-5976-49AD-9D62-092412004E34}"/>
    <cellStyle name="Comma 4 5 2 3 2 3 2 2 2" xfId="47180" xr:uid="{AB9370B9-F32D-4908-A1BA-CE2A7EDED674}"/>
    <cellStyle name="Comma 4 5 2 3 2 3 2 2 3" xfId="34552" xr:uid="{9EEF7651-340C-41ED-83D3-E1794F7F51BE}"/>
    <cellStyle name="Comma 4 5 2 3 2 3 2 3" xfId="21922" xr:uid="{8C5F8042-22BB-4567-A447-10A693311A26}"/>
    <cellStyle name="Comma 4 5 2 3 2 3 2 3 2" xfId="40899" xr:uid="{ED786BF6-6BA5-4E2A-B80D-BDFE582A2137}"/>
    <cellStyle name="Comma 4 5 2 3 2 3 2 4" xfId="28259" xr:uid="{72FF6B59-7734-4132-9CF8-11BFB4EC0AA3}"/>
    <cellStyle name="Comma 4 5 2 3 2 3 3" xfId="11066" xr:uid="{96BC8160-92A2-4F77-9B6B-584AF7A08B8C}"/>
    <cellStyle name="Comma 4 5 2 3 2 3 3 2" xfId="43683" xr:uid="{F47D56D7-3F29-45A0-BD21-56344305EE20}"/>
    <cellStyle name="Comma 4 5 2 3 2 3 3 3" xfId="31055" xr:uid="{F945AAC3-B832-4051-A7BE-F6177665288F}"/>
    <cellStyle name="Comma 4 5 2 3 2 3 4" xfId="18426" xr:uid="{E3749CAB-393A-4434-9278-FB9F464C0387}"/>
    <cellStyle name="Comma 4 5 2 3 2 3 4 2" xfId="37402" xr:uid="{DA7DECD0-4609-46CC-AED9-D4640811D2CB}"/>
    <cellStyle name="Comma 4 5 2 3 2 3 5" xfId="24762" xr:uid="{716D8926-68CF-4793-9ADF-7100DBEB73BA}"/>
    <cellStyle name="Comma 4 5 2 3 2 4" xfId="6321" xr:uid="{7AC6A133-C86B-4478-BE0C-2B3B62D5BCF5}"/>
    <cellStyle name="Comma 4 5 2 3 2 4 2" xfId="13686" xr:uid="{7D53D3E2-C14F-43F4-967E-61CC06C4D22E}"/>
    <cellStyle name="Comma 4 5 2 3 2 4 2 2" xfId="46304" xr:uid="{304A079D-DB02-430F-89C5-800DF2A88038}"/>
    <cellStyle name="Comma 4 5 2 3 2 4 2 3" xfId="33676" xr:uid="{E6E4B3CF-774A-48B5-B53D-EBC8AF2D3C6B}"/>
    <cellStyle name="Comma 4 5 2 3 2 4 3" xfId="21046" xr:uid="{2FB4D0ED-C720-4478-B249-18D444BCD4D1}"/>
    <cellStyle name="Comma 4 5 2 3 2 4 3 2" xfId="40023" xr:uid="{635BA66B-4579-4687-A8F9-5CC2DCA99AB4}"/>
    <cellStyle name="Comma 4 5 2 3 2 4 4" xfId="27383" xr:uid="{329D079A-CCF2-4DCE-B4B1-A19DB3335BE1}"/>
    <cellStyle name="Comma 4 5 2 3 2 5" xfId="10192" xr:uid="{77A33579-7F1F-4B58-989D-D376FFF57931}"/>
    <cellStyle name="Comma 4 5 2 3 2 5 2" xfId="42807" xr:uid="{13C83E5F-876A-4908-88AC-992A867B2794}"/>
    <cellStyle name="Comma 4 5 2 3 2 5 3" xfId="30179" xr:uid="{9EC9C0D8-B0DD-4E70-B5DA-D28CFEE5F266}"/>
    <cellStyle name="Comma 4 5 2 3 2 6" xfId="17552" xr:uid="{AF289FB8-D1C8-45AB-B8C7-F411449C2204}"/>
    <cellStyle name="Comma 4 5 2 3 2 6 2" xfId="36526" xr:uid="{7C916AA0-44AF-44F0-A388-CC5B3391B831}"/>
    <cellStyle name="Comma 4 5 2 3 2 7" xfId="23886" xr:uid="{CB36DAAA-D8B9-4D6B-B2F1-B8528DF95259}"/>
    <cellStyle name="Comma 4 5 2 3 3" xfId="4116" xr:uid="{25AD4162-27EA-497F-A0F9-7A8EED67219E}"/>
    <cellStyle name="Comma 4 5 2 3 3 2" xfId="7613" xr:uid="{D807086F-7B65-4DCD-9A7B-EE5E8F476143}"/>
    <cellStyle name="Comma 4 5 2 3 3 2 2" xfId="14978" xr:uid="{0958D77D-ED39-4E44-8BD3-D4BDCC2112A0}"/>
    <cellStyle name="Comma 4 5 2 3 3 2 2 2" xfId="47596" xr:uid="{F4BF09A9-5141-469B-B3C0-3ABD8C806DD3}"/>
    <cellStyle name="Comma 4 5 2 3 3 2 2 3" xfId="34968" xr:uid="{0BB671AD-45E0-425F-B7D8-CC12467C0FBD}"/>
    <cellStyle name="Comma 4 5 2 3 3 2 3" xfId="22338" xr:uid="{568B3D3D-DF5C-43B0-9FA0-D49462AAA90B}"/>
    <cellStyle name="Comma 4 5 2 3 3 2 3 2" xfId="41315" xr:uid="{88E37F87-FB44-4FE6-9BFD-EB360E43D67F}"/>
    <cellStyle name="Comma 4 5 2 3 3 2 4" xfId="28675" xr:uid="{C0C13597-D23B-47AD-BA55-33B4D4352CEE}"/>
    <cellStyle name="Comma 4 5 2 3 3 3" xfId="4994" xr:uid="{966EB13E-409E-424C-B454-B978403C7C42}"/>
    <cellStyle name="Comma 4 5 2 3 3 3 2" xfId="12359" xr:uid="{FA998AC1-0785-4043-B530-C78464834ECB}"/>
    <cellStyle name="Comma 4 5 2 3 3 3 2 2" xfId="44977" xr:uid="{574B3DEA-34C3-4576-95B2-823FC733BCA3}"/>
    <cellStyle name="Comma 4 5 2 3 3 3 2 3" xfId="32349" xr:uid="{5631F76F-9F08-4E54-8789-C660E8498D30}"/>
    <cellStyle name="Comma 4 5 2 3 3 3 3" xfId="19719" xr:uid="{74ED06FA-D928-45B2-8319-E7140B08800B}"/>
    <cellStyle name="Comma 4 5 2 3 3 3 3 2" xfId="38696" xr:uid="{F7E7EDB3-BC0A-4415-ABF3-26AF22E8C62B}"/>
    <cellStyle name="Comma 4 5 2 3 3 3 4" xfId="26056" xr:uid="{C92DF740-032F-43CF-9A44-699C47D03880}"/>
    <cellStyle name="Comma 4 5 2 3 3 4" xfId="11482" xr:uid="{784F34CE-FC3A-4A64-8C00-A5FE7146D4C5}"/>
    <cellStyle name="Comma 4 5 2 3 3 4 2" xfId="44099" xr:uid="{38208268-FC46-472E-BF28-CB3A1C41FDC9}"/>
    <cellStyle name="Comma 4 5 2 3 3 4 3" xfId="31471" xr:uid="{38B706DE-5CBA-43A3-A487-6A40CF49D8A8}"/>
    <cellStyle name="Comma 4 5 2 3 3 5" xfId="18842" xr:uid="{C49084AA-F64B-4697-9414-F1154D7A283A}"/>
    <cellStyle name="Comma 4 5 2 3 3 5 2" xfId="37818" xr:uid="{F494A96C-D193-49ED-8C95-9945435CEBA7}"/>
    <cellStyle name="Comma 4 5 2 3 3 6" xfId="25178" xr:uid="{C0EC085A-789D-477A-A286-6603341AD4E1}"/>
    <cellStyle name="Comma 4 5 2 3 4" xfId="3266" xr:uid="{91A7C31A-E187-44D7-911E-0CC609C55D7C}"/>
    <cellStyle name="Comma 4 5 2 3 4 2" xfId="6763" xr:uid="{0769A8A3-5F49-4208-8659-4F918BD2839D}"/>
    <cellStyle name="Comma 4 5 2 3 4 2 2" xfId="14128" xr:uid="{B7506AE6-3A8C-447F-A40F-CECFDEBBAAF4}"/>
    <cellStyle name="Comma 4 5 2 3 4 2 2 2" xfId="46746" xr:uid="{5DE8D83F-43AB-4DFC-A163-4D1E8FA187A3}"/>
    <cellStyle name="Comma 4 5 2 3 4 2 2 3" xfId="34118" xr:uid="{35502219-E9BA-47DA-9B5F-1422C968686E}"/>
    <cellStyle name="Comma 4 5 2 3 4 2 3" xfId="21488" xr:uid="{6C4C968A-A30E-4618-B7E7-51E964D2B35E}"/>
    <cellStyle name="Comma 4 5 2 3 4 2 3 2" xfId="40465" xr:uid="{E5C54DCA-7611-4B0B-9576-D4740F9A2B2D}"/>
    <cellStyle name="Comma 4 5 2 3 4 2 4" xfId="27825" xr:uid="{9A77AC15-0DDB-4630-A0A1-BC25F1F66F84}"/>
    <cellStyle name="Comma 4 5 2 3 4 3" xfId="10632" xr:uid="{D4325CFE-CE91-4F1F-A2E1-F7186E3BF603}"/>
    <cellStyle name="Comma 4 5 2 3 4 3 2" xfId="43249" xr:uid="{7819BF32-943F-40CB-BE59-4943CF81700E}"/>
    <cellStyle name="Comma 4 5 2 3 4 3 3" xfId="30621" xr:uid="{6B2765CA-6920-4955-A37E-FC4751497C35}"/>
    <cellStyle name="Comma 4 5 2 3 4 4" xfId="17992" xr:uid="{DEA9C0B6-39D0-4EBE-B142-1CD5C711DF00}"/>
    <cellStyle name="Comma 4 5 2 3 4 4 2" xfId="36968" xr:uid="{45D794EA-1A6C-4320-AAB6-7B96706E5B8C}"/>
    <cellStyle name="Comma 4 5 2 3 4 5" xfId="24328" xr:uid="{A48A0D37-053D-4867-9A0D-4727C929B523}"/>
    <cellStyle name="Comma 4 5 2 3 5" xfId="5879" xr:uid="{D33F4A58-4055-4869-A4BB-8B1F41E38D1C}"/>
    <cellStyle name="Comma 4 5 2 3 5 2" xfId="13244" xr:uid="{01A76162-9801-42B9-8DAC-AA57CCFB3379}"/>
    <cellStyle name="Comma 4 5 2 3 5 2 2" xfId="45862" xr:uid="{7046EC36-41EA-4A51-82A0-A8BA6853BE66}"/>
    <cellStyle name="Comma 4 5 2 3 5 2 3" xfId="33234" xr:uid="{5C89E88F-5985-48F6-A26C-A3BC9DEA02B0}"/>
    <cellStyle name="Comma 4 5 2 3 5 3" xfId="20604" xr:uid="{0DDE3E97-3878-43A3-B420-4371AFF86E64}"/>
    <cellStyle name="Comma 4 5 2 3 5 3 2" xfId="39581" xr:uid="{F1384A75-1ADB-4A3D-88D0-1F1201996048}"/>
    <cellStyle name="Comma 4 5 2 3 5 4" xfId="26941" xr:uid="{EC25ECCF-9E92-4802-A75D-19398E3D5B0E}"/>
    <cellStyle name="Comma 4 5 2 3 6" xfId="2327" xr:uid="{ABA85E31-031F-49BE-89D7-6E6406E5C9F0}"/>
    <cellStyle name="Comma 4 5 2 3 6 2" xfId="9752" xr:uid="{0D906BE7-4B29-43AD-A44A-6703092ACE8C}"/>
    <cellStyle name="Comma 4 5 2 3 6 2 2" xfId="42365" xr:uid="{ABCA2E65-AE53-4585-8D42-7EB7B8D0ED6D}"/>
    <cellStyle name="Comma 4 5 2 3 6 3" xfId="17112" xr:uid="{0507A2CC-D0B1-44E4-B3E2-BBD4F4045A79}"/>
    <cellStyle name="Comma 4 5 2 3 6 4" xfId="29737" xr:uid="{B71855D5-B4C0-433E-886A-B5576F67542E}"/>
    <cellStyle name="Comma 4 5 2 3 7" xfId="8791" xr:uid="{A1168AF9-F59E-4F84-A212-A692E2C9A42D}"/>
    <cellStyle name="Comma 4 5 2 3 7 2" xfId="36052" xr:uid="{144118F8-D433-4816-B074-8D242D5B0EE3}"/>
    <cellStyle name="Comma 4 5 2 3 8" xfId="16151" xr:uid="{87FFA0DB-CD3C-49A1-8383-A9E4DE4692B0}"/>
    <cellStyle name="Comma 4 5 2 3 9" xfId="23440" xr:uid="{D66C9157-5AF4-48E2-9C44-762BE8DA6894}"/>
    <cellStyle name="Comma 4 5 2 4" xfId="861" xr:uid="{29923E32-7618-40E5-A570-6131E645CF44}"/>
    <cellStyle name="Comma 4 5 2 4 2" xfId="4402" xr:uid="{89FA2173-5DDC-4251-97C8-AFDE0778B6D0}"/>
    <cellStyle name="Comma 4 5 2 4 2 2" xfId="7900" xr:uid="{72664270-6697-4C04-8AF7-C8B173F4529E}"/>
    <cellStyle name="Comma 4 5 2 4 2 2 2" xfId="15265" xr:uid="{1A12AD8F-D49E-44FE-BC42-BD429C69AB96}"/>
    <cellStyle name="Comma 4 5 2 4 2 2 2 2" xfId="47883" xr:uid="{0855D932-3918-41F3-8225-569DD0453FDC}"/>
    <cellStyle name="Comma 4 5 2 4 2 2 2 3" xfId="35255" xr:uid="{021FCFD8-2CCA-42B0-A93E-831CC7126854}"/>
    <cellStyle name="Comma 4 5 2 4 2 2 3" xfId="22625" xr:uid="{32044D3B-4007-453F-9FBE-E9942470EA3E}"/>
    <cellStyle name="Comma 4 5 2 4 2 2 3 2" xfId="41602" xr:uid="{2FE4B789-750B-4BA0-A3DE-4247FA307900}"/>
    <cellStyle name="Comma 4 5 2 4 2 2 4" xfId="28962" xr:uid="{33D03B88-89A7-4776-A19C-99E53E0E7B24}"/>
    <cellStyle name="Comma 4 5 2 4 2 3" xfId="5282" xr:uid="{75A84FED-5F1F-40C0-958E-B4BAAB0468AE}"/>
    <cellStyle name="Comma 4 5 2 4 2 3 2" xfId="12647" xr:uid="{CF413DD4-3BDD-4AB6-B674-4079CC1872B2}"/>
    <cellStyle name="Comma 4 5 2 4 2 3 2 2" xfId="45265" xr:uid="{52D32CE1-94AD-427D-A3B9-613A09586C7C}"/>
    <cellStyle name="Comma 4 5 2 4 2 3 2 3" xfId="32637" xr:uid="{1B972DC8-7F29-4BD0-B434-08652E6317F4}"/>
    <cellStyle name="Comma 4 5 2 4 2 3 3" xfId="20007" xr:uid="{11E5B7C7-657E-4370-8E2F-1909BD2D932C}"/>
    <cellStyle name="Comma 4 5 2 4 2 3 3 2" xfId="38984" xr:uid="{12B56B86-8964-4E7A-9FE5-6745712871D7}"/>
    <cellStyle name="Comma 4 5 2 4 2 3 4" xfId="26344" xr:uid="{650AF413-407F-48F3-881A-05E6D86A36D7}"/>
    <cellStyle name="Comma 4 5 2 4 2 4" xfId="11768" xr:uid="{9908B6F4-5FE2-417E-9E64-AAAFA434547F}"/>
    <cellStyle name="Comma 4 5 2 4 2 4 2" xfId="44386" xr:uid="{224AB58A-5A88-46F8-855C-CA332FB108DD}"/>
    <cellStyle name="Comma 4 5 2 4 2 4 3" xfId="31758" xr:uid="{5A170C3C-2806-4139-99BF-B9CA8D3912A5}"/>
    <cellStyle name="Comma 4 5 2 4 2 5" xfId="19128" xr:uid="{00FF794C-5963-4953-8CE5-73AB86CBCE73}"/>
    <cellStyle name="Comma 4 5 2 4 2 5 2" xfId="38105" xr:uid="{126E10DD-FD9D-48DA-A551-1D0D5408B572}"/>
    <cellStyle name="Comma 4 5 2 4 2 6" xfId="25465" xr:uid="{AE3CB66E-8A7D-4A6D-A18F-B83DC5870DB6}"/>
    <cellStyle name="Comma 4 5 2 4 3" xfId="3547" xr:uid="{A60DD8D7-D7DF-4C8F-9B5B-59FC158CB34A}"/>
    <cellStyle name="Comma 4 5 2 4 3 2" xfId="7044" xr:uid="{4F325E26-E582-474E-9681-884BD81D2ACD}"/>
    <cellStyle name="Comma 4 5 2 4 3 2 2" xfId="14409" xr:uid="{063721B1-BE5E-48CC-8D6B-73CF61DBAC53}"/>
    <cellStyle name="Comma 4 5 2 4 3 2 2 2" xfId="47027" xr:uid="{54FC245C-1F82-4E04-8FBE-A49BEE13FCA1}"/>
    <cellStyle name="Comma 4 5 2 4 3 2 2 3" xfId="34399" xr:uid="{A1D0E124-7760-450D-9651-44AF2C8A4773}"/>
    <cellStyle name="Comma 4 5 2 4 3 2 3" xfId="21769" xr:uid="{40DD6722-58EC-4DA2-B932-4874439880B7}"/>
    <cellStyle name="Comma 4 5 2 4 3 2 3 2" xfId="40746" xr:uid="{86EBD7FD-CC32-41BC-AEC5-9DC8BC8E4568}"/>
    <cellStyle name="Comma 4 5 2 4 3 2 4" xfId="28106" xr:uid="{EB0A7A5A-59F8-415F-80F1-2F829EE11F43}"/>
    <cellStyle name="Comma 4 5 2 4 3 3" xfId="10913" xr:uid="{23F37165-793F-4E4A-AA22-47BD48DB7F3D}"/>
    <cellStyle name="Comma 4 5 2 4 3 3 2" xfId="43530" xr:uid="{D6E7425D-05D3-4764-B274-6CA5C8C454EA}"/>
    <cellStyle name="Comma 4 5 2 4 3 3 3" xfId="30902" xr:uid="{839C9A3B-F853-44E6-9DED-13592991C591}"/>
    <cellStyle name="Comma 4 5 2 4 3 4" xfId="18273" xr:uid="{2C47C882-F7EB-4799-AACE-D38E5FB6DD25}"/>
    <cellStyle name="Comma 4 5 2 4 3 4 2" xfId="37249" xr:uid="{1FC72E8C-4101-40DC-9FE4-A14EEE86E3C7}"/>
    <cellStyle name="Comma 4 5 2 4 3 5" xfId="24609" xr:uid="{91A233FA-0D68-48B7-8243-CD6002D2060B}"/>
    <cellStyle name="Comma 4 5 2 4 4" xfId="6167" xr:uid="{8CD20646-EED4-489A-8412-1EA612249A72}"/>
    <cellStyle name="Comma 4 5 2 4 4 2" xfId="13532" xr:uid="{0FF88624-BC7A-4BE9-BD04-234254922618}"/>
    <cellStyle name="Comma 4 5 2 4 4 2 2" xfId="46150" xr:uid="{1AF74F61-6FB7-4D39-A358-DD4965C2D6A7}"/>
    <cellStyle name="Comma 4 5 2 4 4 2 3" xfId="33522" xr:uid="{69AF559A-0F5C-45B5-9CC6-A0A8887EE821}"/>
    <cellStyle name="Comma 4 5 2 4 4 3" xfId="20892" xr:uid="{FD670ECD-EA2E-4A53-A509-91AB1009F0BE}"/>
    <cellStyle name="Comma 4 5 2 4 4 3 2" xfId="39869" xr:uid="{8FED3C43-1AC5-48BB-9463-F30F9B663144}"/>
    <cellStyle name="Comma 4 5 2 4 4 4" xfId="27229" xr:uid="{8B831A0E-6358-4A69-945E-76B24BB7F22F}"/>
    <cellStyle name="Comma 4 5 2 4 5" xfId="2669" xr:uid="{A509D390-4750-4CBB-BF60-D13319ECEBB9}"/>
    <cellStyle name="Comma 4 5 2 4 5 2" xfId="10038" xr:uid="{3619A891-20FD-4CF2-B3EC-AA68E29D4814}"/>
    <cellStyle name="Comma 4 5 2 4 5 2 2" xfId="42653" xr:uid="{43E9B18E-01B1-4EAB-A416-D233E65970BE}"/>
    <cellStyle name="Comma 4 5 2 4 5 3" xfId="17398" xr:uid="{EAA61E0C-D888-4078-BF95-AFCC3AC53A2F}"/>
    <cellStyle name="Comma 4 5 2 4 5 4" xfId="30025" xr:uid="{FDA1BD59-2ACA-45BE-AD54-53C7C2914113}"/>
    <cellStyle name="Comma 4 5 2 4 6" xfId="8730" xr:uid="{58661C0A-8931-4B3B-8D5A-62251FDA0515}"/>
    <cellStyle name="Comma 4 5 2 4 6 2" xfId="36372" xr:uid="{7767BA91-B8B6-4A1A-AB56-621CC0FE2102}"/>
    <cellStyle name="Comma 4 5 2 4 7" xfId="16090" xr:uid="{4518568D-2A30-4BCA-AE90-F85FA8F8AAEB}"/>
    <cellStyle name="Comma 4 5 2 4 8" xfId="23732" xr:uid="{B19B2369-C1FA-4225-8F94-80540F0D139C}"/>
    <cellStyle name="Comma 4 5 2 5" xfId="3963" xr:uid="{9BBE8E41-B344-420F-96AD-75BC1C59F946}"/>
    <cellStyle name="Comma 4 5 2 5 2" xfId="7460" xr:uid="{4CDE33C3-044D-456A-B15A-0536E48A89DC}"/>
    <cellStyle name="Comma 4 5 2 5 2 2" xfId="14825" xr:uid="{98DD1DEC-1BE2-4E25-B842-F680A291D2D4}"/>
    <cellStyle name="Comma 4 5 2 5 2 2 2" xfId="47443" xr:uid="{A548B035-2208-4FB4-ABAC-AD07F5556871}"/>
    <cellStyle name="Comma 4 5 2 5 2 2 3" xfId="34815" xr:uid="{045E2F4B-CF7E-4FD4-8B39-42523740F723}"/>
    <cellStyle name="Comma 4 5 2 5 2 3" xfId="22185" xr:uid="{B3EF042F-B1AD-4559-97D3-88ACAD4CF456}"/>
    <cellStyle name="Comma 4 5 2 5 2 3 2" xfId="41162" xr:uid="{CFA0CAB5-A535-416F-A269-8E8112897C26}"/>
    <cellStyle name="Comma 4 5 2 5 2 4" xfId="28522" xr:uid="{36CB4BBF-F718-481A-8DB2-6096959A068E}"/>
    <cellStyle name="Comma 4 5 2 5 3" xfId="4840" xr:uid="{52958865-6E1E-4069-83C3-8E942FF90CF5}"/>
    <cellStyle name="Comma 4 5 2 5 3 2" xfId="12205" xr:uid="{7040BFAC-D5FC-465D-9F96-4B734A968DC4}"/>
    <cellStyle name="Comma 4 5 2 5 3 2 2" xfId="44823" xr:uid="{3ED41BB8-EE84-4961-8C72-A645DC00F78C}"/>
    <cellStyle name="Comma 4 5 2 5 3 2 3" xfId="32195" xr:uid="{4D9C8E84-CC33-435F-A2CC-E5207A71208B}"/>
    <cellStyle name="Comma 4 5 2 5 3 3" xfId="19565" xr:uid="{E7878E35-89E2-42E1-9631-89EA63F513C2}"/>
    <cellStyle name="Comma 4 5 2 5 3 3 2" xfId="38542" xr:uid="{8CACD756-68BF-4F85-9070-5E3339BE9EC9}"/>
    <cellStyle name="Comma 4 5 2 5 3 4" xfId="25902" xr:uid="{8E60EB30-AE91-4793-B965-6FC54B7C1DD1}"/>
    <cellStyle name="Comma 4 5 2 5 4" xfId="11329" xr:uid="{83BD00CD-7B63-4C1B-952A-C7AA7FE3CCAB}"/>
    <cellStyle name="Comma 4 5 2 5 4 2" xfId="43946" xr:uid="{F6A30C1D-2DB6-4E3A-BEA8-74CF9171D176}"/>
    <cellStyle name="Comma 4 5 2 5 4 3" xfId="31318" xr:uid="{83B2E6A9-63AC-4BDA-B546-BCD388D4831A}"/>
    <cellStyle name="Comma 4 5 2 5 5" xfId="18689" xr:uid="{A552A7F4-BB7E-4F2E-BBA0-798BC6911B4C}"/>
    <cellStyle name="Comma 4 5 2 5 5 2" xfId="37665" xr:uid="{4899801F-DDAC-4BA6-A856-4739A8DE23F2}"/>
    <cellStyle name="Comma 4 5 2 5 6" xfId="25025" xr:uid="{7EE5686F-C473-49E3-BE4A-E8376EC0A769}"/>
    <cellStyle name="Comma 4 5 2 6" xfId="3113" xr:uid="{C319E04F-9695-473F-8F5F-511AC587B9E1}"/>
    <cellStyle name="Comma 4 5 2 6 2" xfId="6610" xr:uid="{1E4A6759-098F-46C9-8E72-56441ACD0DAC}"/>
    <cellStyle name="Comma 4 5 2 6 2 2" xfId="13975" xr:uid="{82FB52E7-56F7-470A-A2E2-6B52D61DA9B9}"/>
    <cellStyle name="Comma 4 5 2 6 2 2 2" xfId="46593" xr:uid="{4889C568-6E57-47C7-B2BA-48413F1F8DF0}"/>
    <cellStyle name="Comma 4 5 2 6 2 2 3" xfId="33965" xr:uid="{ABE68BF7-01ED-475A-B0E7-13EFB4E76CB0}"/>
    <cellStyle name="Comma 4 5 2 6 2 3" xfId="21335" xr:uid="{CF7296E9-0CA4-44EE-9F3E-5272DCBCB405}"/>
    <cellStyle name="Comma 4 5 2 6 2 3 2" xfId="40312" xr:uid="{BCB3C8A6-75EE-4097-9B5B-D39A17A85E49}"/>
    <cellStyle name="Comma 4 5 2 6 2 4" xfId="27672" xr:uid="{A22764F8-6505-4A80-B5D5-BA5161D97E08}"/>
    <cellStyle name="Comma 4 5 2 6 3" xfId="10479" xr:uid="{019864BB-BD33-4BAD-B66E-E769C6E0CDA9}"/>
    <cellStyle name="Comma 4 5 2 6 3 2" xfId="43096" xr:uid="{9D5CA29A-4B8A-4D53-86AC-EE889620AC82}"/>
    <cellStyle name="Comma 4 5 2 6 3 3" xfId="30468" xr:uid="{5EC162F8-7CCF-407D-A7E5-FBB818F332FC}"/>
    <cellStyle name="Comma 4 5 2 6 4" xfId="17839" xr:uid="{800762BC-4B57-4F61-A411-57C7C364B49B}"/>
    <cellStyle name="Comma 4 5 2 6 4 2" xfId="36815" xr:uid="{E8F0DAE2-E9FA-425B-9652-5E3A92EEE74F}"/>
    <cellStyle name="Comma 4 5 2 6 5" xfId="24175" xr:uid="{5978493E-EA9F-4C70-AA9D-0CE53D9093FA}"/>
    <cellStyle name="Comma 4 5 2 7" xfId="5725" xr:uid="{4D87AFE2-18B4-45DB-A20D-E5A246E73756}"/>
    <cellStyle name="Comma 4 5 2 7 2" xfId="13090" xr:uid="{50AA16CF-C19D-4769-9049-1B3377C127AA}"/>
    <cellStyle name="Comma 4 5 2 7 2 2" xfId="45708" xr:uid="{7B81A1A4-3615-44AC-BC92-0FA5557C74CE}"/>
    <cellStyle name="Comma 4 5 2 7 2 3" xfId="33080" xr:uid="{CC17F09B-45C2-42ED-8640-603359F8D90C}"/>
    <cellStyle name="Comma 4 5 2 7 3" xfId="20450" xr:uid="{AD8B854B-2423-46CB-AC90-3B89E439B033}"/>
    <cellStyle name="Comma 4 5 2 7 3 2" xfId="39427" xr:uid="{1AAD98B8-9A1B-42DA-9557-9E12AB9089EA}"/>
    <cellStyle name="Comma 4 5 2 7 4" xfId="26787" xr:uid="{794961F9-A7BF-47B6-A369-A318B9412749}"/>
    <cellStyle name="Comma 4 5 2 8" xfId="2146" xr:uid="{D7C12BFA-8D31-488C-9288-7ED2A2B7EEA6}"/>
    <cellStyle name="Comma 4 5 2 8 2" xfId="9598" xr:uid="{C64CB8F7-AD08-49FF-A0F9-45742B415911}"/>
    <cellStyle name="Comma 4 5 2 8 2 2" xfId="42211" xr:uid="{2527E5E0-F651-452C-AA78-F43437D39EEB}"/>
    <cellStyle name="Comma 4 5 2 8 3" xfId="16958" xr:uid="{5941B9A2-ADDB-41B8-807F-DB312E7A249F}"/>
    <cellStyle name="Comma 4 5 2 8 4" xfId="29583" xr:uid="{561AC97C-37FA-4C44-B3E5-3FC2C712F2D5}"/>
    <cellStyle name="Comma 4 5 2 9" xfId="1796" xr:uid="{4AB065E8-9702-45D2-AC2A-F0BEA0638E11}"/>
    <cellStyle name="Comma 4 5 2 9 2" xfId="9334" xr:uid="{E8D34164-7BD2-4E4E-9C3F-880AEF726E73}"/>
    <cellStyle name="Comma 4 5 2 9 3" xfId="16694" xr:uid="{61B9DB88-F622-4ABE-BB82-8DB5D88D83FF}"/>
    <cellStyle name="Comma 4 5 2 9 4" xfId="35878" xr:uid="{D7FA7DAB-90F0-4000-9F30-2CFEB9687DD7}"/>
    <cellStyle name="Comma 4 5 3" xfId="443" xr:uid="{96A5E351-722B-477E-AF0C-7CFC53D2EB9B}"/>
    <cellStyle name="Comma 4 5 3 10" xfId="15868" xr:uid="{AFD72210-8FA6-42FA-85B8-9D8367B04BB7}"/>
    <cellStyle name="Comma 4 5 3 11" xfId="23339" xr:uid="{B2814F20-02A4-4AAA-AA50-DAFA66121FF1}"/>
    <cellStyle name="Comma 4 5 3 2" xfId="1110" xr:uid="{A5EEDDB5-A352-410F-B5B9-2C2A13E88396}"/>
    <cellStyle name="Comma 4 5 3 2 2" xfId="2878" xr:uid="{7D46D7AB-0647-4B5F-8015-21942ED26DDA}"/>
    <cellStyle name="Comma 4 5 3 2 2 2" xfId="4610" xr:uid="{7E2EB159-140E-4A2F-B6B2-26D6C6973B4C}"/>
    <cellStyle name="Comma 4 5 3 2 2 2 2" xfId="8108" xr:uid="{18EF1A61-2897-416D-85EA-2C65D322183C}"/>
    <cellStyle name="Comma 4 5 3 2 2 2 2 2" xfId="15473" xr:uid="{110A41A1-6511-46E7-8203-E57FA2E021D7}"/>
    <cellStyle name="Comma 4 5 3 2 2 2 2 2 2" xfId="48091" xr:uid="{6157AB70-B2B1-4136-B8F1-2FB1E63FAAFA}"/>
    <cellStyle name="Comma 4 5 3 2 2 2 2 2 3" xfId="35463" xr:uid="{EE6A4752-7ACA-430B-AC5B-F73AA2D19D69}"/>
    <cellStyle name="Comma 4 5 3 2 2 2 2 3" xfId="22833" xr:uid="{0D603120-A125-43A2-8D07-96E351741308}"/>
    <cellStyle name="Comma 4 5 3 2 2 2 2 3 2" xfId="41810" xr:uid="{1D7A03D2-1925-42AF-97D8-3D8573E069BE}"/>
    <cellStyle name="Comma 4 5 3 2 2 2 2 4" xfId="29170" xr:uid="{ED3C3F71-7FDB-4104-B677-5B50DC8E507F}"/>
    <cellStyle name="Comma 4 5 3 2 2 2 3" xfId="5490" xr:uid="{28E10A0A-29C6-42C1-B3A8-671A2D710FE8}"/>
    <cellStyle name="Comma 4 5 3 2 2 2 3 2" xfId="12855" xr:uid="{8A0C0F5A-7BDA-4B4A-8D7F-87FD2709E7EE}"/>
    <cellStyle name="Comma 4 5 3 2 2 2 3 2 2" xfId="45473" xr:uid="{239FF602-71E2-4FDD-929C-7FEDCD85D161}"/>
    <cellStyle name="Comma 4 5 3 2 2 2 3 2 3" xfId="32845" xr:uid="{FEB481A9-7885-4071-BD08-E0BC001D30C8}"/>
    <cellStyle name="Comma 4 5 3 2 2 2 3 3" xfId="20215" xr:uid="{DDD721BD-AE76-4E4F-B7A8-827D663AE8C7}"/>
    <cellStyle name="Comma 4 5 3 2 2 2 3 3 2" xfId="39192" xr:uid="{64405DD1-D68D-4FAB-8B81-F0B6EB003066}"/>
    <cellStyle name="Comma 4 5 3 2 2 2 3 4" xfId="26552" xr:uid="{37E47ED9-3C21-4162-8891-8A4144B2E554}"/>
    <cellStyle name="Comma 4 5 3 2 2 2 4" xfId="11976" xr:uid="{E1B41F6B-A557-4F80-9678-5A255BAF3C4A}"/>
    <cellStyle name="Comma 4 5 3 2 2 2 4 2" xfId="44594" xr:uid="{037B7A06-D917-4143-AC4D-53A5F266C264}"/>
    <cellStyle name="Comma 4 5 3 2 2 2 4 3" xfId="31966" xr:uid="{B033C75A-8CC9-4069-B1C8-B2E7BA8CF2E9}"/>
    <cellStyle name="Comma 4 5 3 2 2 2 5" xfId="19336" xr:uid="{9E10BB76-568E-439F-877F-CD5D88DFA27D}"/>
    <cellStyle name="Comma 4 5 3 2 2 2 5 2" xfId="38313" xr:uid="{FCA84CF8-68C5-410C-9E22-E8A89B763ABD}"/>
    <cellStyle name="Comma 4 5 3 2 2 2 6" xfId="25673" xr:uid="{BA61C780-8BF2-4B7E-BDC3-F1083E6B4B33}"/>
    <cellStyle name="Comma 4 5 3 2 2 3" xfId="3754" xr:uid="{C42EB2AF-3874-4D3E-985A-C88DA2D0520E}"/>
    <cellStyle name="Comma 4 5 3 2 2 3 2" xfId="7251" xr:uid="{A9EB6D20-1BA4-418E-910B-32B2C994D9CE}"/>
    <cellStyle name="Comma 4 5 3 2 2 3 2 2" xfId="14616" xr:uid="{BF8E5E65-5682-4D51-AB96-FE193596B076}"/>
    <cellStyle name="Comma 4 5 3 2 2 3 2 2 2" xfId="47234" xr:uid="{A61060F1-DDFA-452A-8B23-BAED9FDA7853}"/>
    <cellStyle name="Comma 4 5 3 2 2 3 2 2 3" xfId="34606" xr:uid="{5FF72AEA-A4EC-4C40-BF14-367449F47B86}"/>
    <cellStyle name="Comma 4 5 3 2 2 3 2 3" xfId="21976" xr:uid="{C766DE44-8B31-4041-8F33-F7E70B51C0E5}"/>
    <cellStyle name="Comma 4 5 3 2 2 3 2 3 2" xfId="40953" xr:uid="{52AF7457-C830-4547-B276-2041CADA72A4}"/>
    <cellStyle name="Comma 4 5 3 2 2 3 2 4" xfId="28313" xr:uid="{A7BAD3B0-D975-40CD-A4C7-2E8649DA3DC8}"/>
    <cellStyle name="Comma 4 5 3 2 2 3 3" xfId="11120" xr:uid="{C45F7F41-9977-492D-8FE3-3AB5D806A3C9}"/>
    <cellStyle name="Comma 4 5 3 2 2 3 3 2" xfId="43737" xr:uid="{3296008D-FCE9-4100-99E7-8662476BD899}"/>
    <cellStyle name="Comma 4 5 3 2 2 3 3 3" xfId="31109" xr:uid="{783D4C5B-7E4A-461B-976A-91F319CACA15}"/>
    <cellStyle name="Comma 4 5 3 2 2 3 4" xfId="18480" xr:uid="{0646459B-5A0C-40DE-A58F-68F8FA51C5FE}"/>
    <cellStyle name="Comma 4 5 3 2 2 3 4 2" xfId="37456" xr:uid="{A5964026-CE12-47EF-AA43-709D876774D5}"/>
    <cellStyle name="Comma 4 5 3 2 2 3 5" xfId="24816" xr:uid="{6E1F8C9C-B7E8-4D74-A09C-ABA516AC1EE9}"/>
    <cellStyle name="Comma 4 5 3 2 2 4" xfId="6375" xr:uid="{00EC1100-72DA-4536-BBE9-2C0F794C83E8}"/>
    <cellStyle name="Comma 4 5 3 2 2 4 2" xfId="13740" xr:uid="{70AEEC21-2623-48EE-8E31-CB6994593216}"/>
    <cellStyle name="Comma 4 5 3 2 2 4 2 2" xfId="46358" xr:uid="{EE1FD369-FF01-4D67-9A75-D3A0EF7B2208}"/>
    <cellStyle name="Comma 4 5 3 2 2 4 2 3" xfId="33730" xr:uid="{ED8D355A-0EDF-4F57-A4C8-E46BF9D1CE6E}"/>
    <cellStyle name="Comma 4 5 3 2 2 4 3" xfId="21100" xr:uid="{95835553-DAAC-4AC9-B622-73885C763457}"/>
    <cellStyle name="Comma 4 5 3 2 2 4 3 2" xfId="40077" xr:uid="{6A38E2E1-615E-44FB-870B-BA66E66B828B}"/>
    <cellStyle name="Comma 4 5 3 2 2 4 4" xfId="27437" xr:uid="{905E4FE8-9C6D-44FD-AB0F-45D5BDCA2B48}"/>
    <cellStyle name="Comma 4 5 3 2 2 5" xfId="10246" xr:uid="{9A18354B-11A2-4464-AC41-AAC6D92C0329}"/>
    <cellStyle name="Comma 4 5 3 2 2 5 2" xfId="42861" xr:uid="{5C30D482-7C10-4A65-ACD1-C263E5869168}"/>
    <cellStyle name="Comma 4 5 3 2 2 5 3" xfId="30233" xr:uid="{0F7A1273-9250-4AEF-8973-63E372D6E0F2}"/>
    <cellStyle name="Comma 4 5 3 2 2 6" xfId="17606" xr:uid="{73E47103-E9E8-43B3-8E4D-B7EE3DF3DFF8}"/>
    <cellStyle name="Comma 4 5 3 2 2 6 2" xfId="36580" xr:uid="{51D5AF9E-4038-4D70-A065-9116AE7BAAE3}"/>
    <cellStyle name="Comma 4 5 3 2 2 7" xfId="23940" xr:uid="{0ECB4C5D-CEE8-49BC-8287-088351630904}"/>
    <cellStyle name="Comma 4 5 3 2 3" xfId="4170" xr:uid="{E73594AD-CF2F-432C-A85F-26320960A98C}"/>
    <cellStyle name="Comma 4 5 3 2 3 2" xfId="7667" xr:uid="{4C221667-725B-44F4-9522-9D6B78816BC3}"/>
    <cellStyle name="Comma 4 5 3 2 3 2 2" xfId="15032" xr:uid="{D4C2E50B-A808-44C9-B7A2-F2910C4E4119}"/>
    <cellStyle name="Comma 4 5 3 2 3 2 2 2" xfId="47650" xr:uid="{8F7E2068-5797-4955-995C-A7B28681BD95}"/>
    <cellStyle name="Comma 4 5 3 2 3 2 2 3" xfId="35022" xr:uid="{A29D0379-79FC-435E-8048-689C57CFCC9D}"/>
    <cellStyle name="Comma 4 5 3 2 3 2 3" xfId="22392" xr:uid="{50F7E042-9A6F-46C5-98AF-EF622272C601}"/>
    <cellStyle name="Comma 4 5 3 2 3 2 3 2" xfId="41369" xr:uid="{AF3D50C1-6746-4298-B0BC-42A90B958AF5}"/>
    <cellStyle name="Comma 4 5 3 2 3 2 4" xfId="28729" xr:uid="{45FB9D0A-F7C6-459B-8C49-0FD4C4308DE0}"/>
    <cellStyle name="Comma 4 5 3 2 3 3" xfId="5048" xr:uid="{CB384B47-2A88-4B58-BA58-B76AAB1196CF}"/>
    <cellStyle name="Comma 4 5 3 2 3 3 2" xfId="12413" xr:uid="{EF53741F-F91F-4AA4-B10D-158A09A6A2CE}"/>
    <cellStyle name="Comma 4 5 3 2 3 3 2 2" xfId="45031" xr:uid="{FDEB50BA-624F-47CE-9F59-92F4253665DC}"/>
    <cellStyle name="Comma 4 5 3 2 3 3 2 3" xfId="32403" xr:uid="{143EB54A-E36E-4AEF-B858-6957A90A4356}"/>
    <cellStyle name="Comma 4 5 3 2 3 3 3" xfId="19773" xr:uid="{0FE4C87B-87A7-45FC-B674-E76EC9FA1885}"/>
    <cellStyle name="Comma 4 5 3 2 3 3 3 2" xfId="38750" xr:uid="{0C5C61A6-DCEB-47E8-B110-B2DFE465C963}"/>
    <cellStyle name="Comma 4 5 3 2 3 3 4" xfId="26110" xr:uid="{3DF2AD6C-807C-4589-88D7-45DC6D489351}"/>
    <cellStyle name="Comma 4 5 3 2 3 4" xfId="11536" xr:uid="{273B1A24-F9DA-4950-A942-20A7F8B22074}"/>
    <cellStyle name="Comma 4 5 3 2 3 4 2" xfId="44153" xr:uid="{B36FE806-CE6C-4DED-8C3D-B0B1167850B0}"/>
    <cellStyle name="Comma 4 5 3 2 3 4 3" xfId="31525" xr:uid="{856562DC-4C77-4CDB-95B2-E2AF52A23E76}"/>
    <cellStyle name="Comma 4 5 3 2 3 5" xfId="18896" xr:uid="{B3CF2A8D-03C7-4355-A23D-AAEE25234968}"/>
    <cellStyle name="Comma 4 5 3 2 3 5 2" xfId="37872" xr:uid="{B0744275-7E7A-4B8D-97C2-C3D24CF5A6CE}"/>
    <cellStyle name="Comma 4 5 3 2 3 6" xfId="25232" xr:uid="{23045FCE-2DA7-46C1-B950-55044F74BA5B}"/>
    <cellStyle name="Comma 4 5 3 2 4" xfId="3320" xr:uid="{E5BD4E1F-D9D1-4858-A3C3-4C08384A3AFE}"/>
    <cellStyle name="Comma 4 5 3 2 4 2" xfId="6817" xr:uid="{5CA93C5E-C97A-4C0E-BB9E-1737F1E05C57}"/>
    <cellStyle name="Comma 4 5 3 2 4 2 2" xfId="14182" xr:uid="{BF29B5D9-A873-48AA-9CDB-95B9D42E8799}"/>
    <cellStyle name="Comma 4 5 3 2 4 2 2 2" xfId="46800" xr:uid="{849A2D19-C49F-490D-9C14-5CB3D1330EED}"/>
    <cellStyle name="Comma 4 5 3 2 4 2 2 3" xfId="34172" xr:uid="{75697136-F010-4AE0-BB9F-65C02062C125}"/>
    <cellStyle name="Comma 4 5 3 2 4 2 3" xfId="21542" xr:uid="{F9429446-FCBC-45F0-A44C-E5E57C38E951}"/>
    <cellStyle name="Comma 4 5 3 2 4 2 3 2" xfId="40519" xr:uid="{6784BC86-C105-44BB-9A5A-3C500362D58D}"/>
    <cellStyle name="Comma 4 5 3 2 4 2 4" xfId="27879" xr:uid="{D4B2C8B2-F866-4E08-840A-86F36264E019}"/>
    <cellStyle name="Comma 4 5 3 2 4 3" xfId="10686" xr:uid="{F72959DA-76A2-43CF-96A1-E039C5C6A0B3}"/>
    <cellStyle name="Comma 4 5 3 2 4 3 2" xfId="43303" xr:uid="{F38AA731-6B14-4F40-8259-7158DE0BC6EA}"/>
    <cellStyle name="Comma 4 5 3 2 4 3 3" xfId="30675" xr:uid="{83199B64-1C2F-4631-B5BC-EA452938C3F3}"/>
    <cellStyle name="Comma 4 5 3 2 4 4" xfId="18046" xr:uid="{F6B8C389-0DBE-4FBA-9375-A43B5BD6CC77}"/>
    <cellStyle name="Comma 4 5 3 2 4 4 2" xfId="37022" xr:uid="{DFF69281-F3E1-4C9B-A602-A50163FCA3DD}"/>
    <cellStyle name="Comma 4 5 3 2 4 5" xfId="24382" xr:uid="{1779C2F4-8B15-41C2-9227-88DAB07A9BF9}"/>
    <cellStyle name="Comma 4 5 3 2 5" xfId="5933" xr:uid="{9AABA748-1359-48ED-BE48-BD55CD257013}"/>
    <cellStyle name="Comma 4 5 3 2 5 2" xfId="13298" xr:uid="{6D606651-B051-4EA7-B6A5-A28B1012CB7E}"/>
    <cellStyle name="Comma 4 5 3 2 5 2 2" xfId="45916" xr:uid="{F75AD21C-D572-4D9D-8454-531C1A50293D}"/>
    <cellStyle name="Comma 4 5 3 2 5 2 3" xfId="33288" xr:uid="{2717AF67-B5BF-48E2-9DCF-7B51ECC14369}"/>
    <cellStyle name="Comma 4 5 3 2 5 3" xfId="20658" xr:uid="{8C3461DC-3531-404D-A81D-2823F5403A48}"/>
    <cellStyle name="Comma 4 5 3 2 5 3 2" xfId="39635" xr:uid="{A6E388E2-0C21-40B0-A8C3-52244A8CCFF7}"/>
    <cellStyle name="Comma 4 5 3 2 5 4" xfId="26995" xr:uid="{2AC66005-1964-4E61-A2E2-CBE279D4094C}"/>
    <cellStyle name="Comma 4 5 3 2 6" xfId="2381" xr:uid="{B4C9C3E0-9BA1-4961-ACB2-1E13D658F722}"/>
    <cellStyle name="Comma 4 5 3 2 6 2" xfId="9806" xr:uid="{F57F0252-4D37-4E73-A390-B877E43A4CF7}"/>
    <cellStyle name="Comma 4 5 3 2 6 2 2" xfId="42419" xr:uid="{0BDCDAF3-6F2B-4048-A9F0-B98969A9A911}"/>
    <cellStyle name="Comma 4 5 3 2 6 3" xfId="17166" xr:uid="{906936CF-905B-47AD-890B-9C5FF6C21502}"/>
    <cellStyle name="Comma 4 5 3 2 6 4" xfId="29791" xr:uid="{28994EC9-B09D-459E-BA17-98FD39D13904}"/>
    <cellStyle name="Comma 4 5 3 2 7" xfId="8954" xr:uid="{95BD68BB-4D4C-42F0-BE2F-D8887A8033F7}"/>
    <cellStyle name="Comma 4 5 3 2 7 2" xfId="36106" xr:uid="{2E26705C-3375-4283-A962-25ADEA3B4630}"/>
    <cellStyle name="Comma 4 5 3 2 8" xfId="16314" xr:uid="{D36B29BC-F3D2-4A53-968C-0762A1C36109}"/>
    <cellStyle name="Comma 4 5 3 2 9" xfId="23494" xr:uid="{7769AAA2-D17E-40E7-B5D6-50A7CB5C6A2B}"/>
    <cellStyle name="Comma 4 5 3 3" xfId="808" xr:uid="{42902FB6-9FA4-44BF-ABCD-28AFBD5813BD}"/>
    <cellStyle name="Comma 4 5 3 3 2" xfId="4455" xr:uid="{543F8989-507E-4B02-A205-CCE191C802E6}"/>
    <cellStyle name="Comma 4 5 3 3 2 2" xfId="7953" xr:uid="{136DA7AC-6FA3-474F-B2FC-D69C63BB5109}"/>
    <cellStyle name="Comma 4 5 3 3 2 2 2" xfId="15318" xr:uid="{59B02220-3D57-4979-8B86-1A7E7C8C6911}"/>
    <cellStyle name="Comma 4 5 3 3 2 2 2 2" xfId="47936" xr:uid="{D18FC8DD-0E73-4AD5-8B54-19F57C8DD6ED}"/>
    <cellStyle name="Comma 4 5 3 3 2 2 2 3" xfId="35308" xr:uid="{34925158-B0E2-4819-8CE0-A631D416876F}"/>
    <cellStyle name="Comma 4 5 3 3 2 2 3" xfId="22678" xr:uid="{67947F82-0298-403B-AEA1-4BF59B9504E9}"/>
    <cellStyle name="Comma 4 5 3 3 2 2 3 2" xfId="41655" xr:uid="{E9919A9A-09F4-4DF3-8698-0D5864EBAE8D}"/>
    <cellStyle name="Comma 4 5 3 3 2 2 4" xfId="29015" xr:uid="{79C2707D-A5C2-4C8E-AB65-65361E636224}"/>
    <cellStyle name="Comma 4 5 3 3 2 3" xfId="5335" xr:uid="{19F5064B-06A0-4DDD-869A-FDF3F82BBEF4}"/>
    <cellStyle name="Comma 4 5 3 3 2 3 2" xfId="12700" xr:uid="{B2F1AF08-B632-4003-8D12-0AB0B55BD49B}"/>
    <cellStyle name="Comma 4 5 3 3 2 3 2 2" xfId="45318" xr:uid="{8C2DE405-C088-45A0-B196-BF970BA0240E}"/>
    <cellStyle name="Comma 4 5 3 3 2 3 2 3" xfId="32690" xr:uid="{D9B54A20-263B-4245-874E-5C7117A36906}"/>
    <cellStyle name="Comma 4 5 3 3 2 3 3" xfId="20060" xr:uid="{B9E00F38-1C2C-4F85-BBAA-B01A9EA8C3DF}"/>
    <cellStyle name="Comma 4 5 3 3 2 3 3 2" xfId="39037" xr:uid="{9261DAFE-AE05-4A43-8CFD-A43405BF676A}"/>
    <cellStyle name="Comma 4 5 3 3 2 3 4" xfId="26397" xr:uid="{FC2ACA62-E191-4104-B85D-F14270BC0D2D}"/>
    <cellStyle name="Comma 4 5 3 3 2 4" xfId="11821" xr:uid="{DCD010B9-54F2-4FEF-9E31-1C27F95D4627}"/>
    <cellStyle name="Comma 4 5 3 3 2 4 2" xfId="44439" xr:uid="{F04F6A12-EDFF-4174-9794-FF7A9985C517}"/>
    <cellStyle name="Comma 4 5 3 3 2 4 3" xfId="31811" xr:uid="{90E0C5C0-F875-48FF-80D7-3D2FC3AF7E01}"/>
    <cellStyle name="Comma 4 5 3 3 2 5" xfId="19181" xr:uid="{DB94215B-36A2-4035-982A-A57908AD0A03}"/>
    <cellStyle name="Comma 4 5 3 3 2 5 2" xfId="38158" xr:uid="{49CABD83-145A-4453-8B3D-7DE328FE1A95}"/>
    <cellStyle name="Comma 4 5 3 3 2 6" xfId="25518" xr:uid="{F31E3CAE-C46F-46EB-B71F-63D9A48AA404}"/>
    <cellStyle name="Comma 4 5 3 3 3" xfId="3600" xr:uid="{D3EFCF62-1320-4823-9657-AB9F73F74139}"/>
    <cellStyle name="Comma 4 5 3 3 3 2" xfId="7097" xr:uid="{D9B8C5EF-AD76-4580-82D8-ADAB62B0C4BC}"/>
    <cellStyle name="Comma 4 5 3 3 3 2 2" xfId="14462" xr:uid="{F45EC561-B112-4C09-B32D-4D4660F0F9B0}"/>
    <cellStyle name="Comma 4 5 3 3 3 2 2 2" xfId="47080" xr:uid="{5C6B650F-7F24-46AC-80FA-22BDB4A6F6AA}"/>
    <cellStyle name="Comma 4 5 3 3 3 2 2 3" xfId="34452" xr:uid="{56BB84F1-7665-41CD-8418-5D46198C67FC}"/>
    <cellStyle name="Comma 4 5 3 3 3 2 3" xfId="21822" xr:uid="{8284DC86-1B01-4FF9-B2CF-0B24B7B6F4EE}"/>
    <cellStyle name="Comma 4 5 3 3 3 2 3 2" xfId="40799" xr:uid="{F2A7DDBA-E9C5-4546-A7DB-CCE508F24EBD}"/>
    <cellStyle name="Comma 4 5 3 3 3 2 4" xfId="28159" xr:uid="{90B28FE1-6004-4B6A-98CC-8CC4A1ED5CC2}"/>
    <cellStyle name="Comma 4 5 3 3 3 3" xfId="10966" xr:uid="{40C388B4-733C-4087-AA4D-53D284296A8C}"/>
    <cellStyle name="Comma 4 5 3 3 3 3 2" xfId="43583" xr:uid="{FB67236F-72AE-4549-87EB-6AA3AB967EB3}"/>
    <cellStyle name="Comma 4 5 3 3 3 3 3" xfId="30955" xr:uid="{B7C1D356-85DA-42D1-93A6-AE2FED37176C}"/>
    <cellStyle name="Comma 4 5 3 3 3 4" xfId="18326" xr:uid="{C82F5F2C-54D9-4BB4-A6EB-A0114A8407CE}"/>
    <cellStyle name="Comma 4 5 3 3 3 4 2" xfId="37302" xr:uid="{1D461D8F-03F0-411E-B53A-5B755215A442}"/>
    <cellStyle name="Comma 4 5 3 3 3 5" xfId="24662" xr:uid="{82F68A12-3BDE-4420-A605-CC1A2F7B4C6E}"/>
    <cellStyle name="Comma 4 5 3 3 4" xfId="6220" xr:uid="{A750087A-7652-4BDD-A794-62ADF9A6F024}"/>
    <cellStyle name="Comma 4 5 3 3 4 2" xfId="13585" xr:uid="{90B7DACE-C55B-4197-A757-300E7AF92C15}"/>
    <cellStyle name="Comma 4 5 3 3 4 2 2" xfId="46203" xr:uid="{6EFF5A14-F72D-4EA2-A205-473EFD9BA351}"/>
    <cellStyle name="Comma 4 5 3 3 4 2 3" xfId="33575" xr:uid="{A6FBE10F-0899-4AFB-A1A6-AAA50A7149A0}"/>
    <cellStyle name="Comma 4 5 3 3 4 3" xfId="20945" xr:uid="{82B7C52B-4ACA-4681-9CA8-02B0EC3CCCAA}"/>
    <cellStyle name="Comma 4 5 3 3 4 3 2" xfId="39922" xr:uid="{EAB3B94D-614B-4D18-81B8-E271F4A35643}"/>
    <cellStyle name="Comma 4 5 3 3 4 4" xfId="27282" xr:uid="{2D001338-E874-474A-8372-D80A9364054D}"/>
    <cellStyle name="Comma 4 5 3 3 5" xfId="2723" xr:uid="{1FFF7AD0-420D-4855-B15E-02795C447285}"/>
    <cellStyle name="Comma 4 5 3 3 5 2" xfId="10091" xr:uid="{6E2DF921-6E0F-4AF6-8F76-6F0D9D26ACDF}"/>
    <cellStyle name="Comma 4 5 3 3 5 2 2" xfId="42706" xr:uid="{EA44B17E-3523-44C2-825A-21D7CE48449B}"/>
    <cellStyle name="Comma 4 5 3 3 5 3" xfId="17451" xr:uid="{E7476454-133B-4815-8CF9-ED6538A6BAC7}"/>
    <cellStyle name="Comma 4 5 3 3 5 4" xfId="30078" xr:uid="{A24E82CB-61E8-4322-8CA0-3167FA16D421}"/>
    <cellStyle name="Comma 4 5 3 3 6" xfId="8677" xr:uid="{3CE52D81-C88C-4257-B99E-F8F2CE3CCD34}"/>
    <cellStyle name="Comma 4 5 3 3 6 2" xfId="36425" xr:uid="{1B464170-5A8D-4E4B-8439-5A6DC8E81FC4}"/>
    <cellStyle name="Comma 4 5 3 3 7" xfId="16037" xr:uid="{D05DF50B-8002-45A0-84C7-885654EDA1F9}"/>
    <cellStyle name="Comma 4 5 3 3 8" xfId="23785" xr:uid="{C5B88A70-5020-47D2-93F9-51DB02840483}"/>
    <cellStyle name="Comma 4 5 3 4" xfId="4016" xr:uid="{3E4BDEF2-81EA-499E-BED6-8995ACF88AAF}"/>
    <cellStyle name="Comma 4 5 3 4 2" xfId="7513" xr:uid="{E6387538-081E-4EE3-AFD8-5557AE99285E}"/>
    <cellStyle name="Comma 4 5 3 4 2 2" xfId="14878" xr:uid="{F630C7ED-6B4A-4F28-8680-92A627BBFDE2}"/>
    <cellStyle name="Comma 4 5 3 4 2 2 2" xfId="47496" xr:uid="{07AFD1F6-3393-4C82-BA16-6001ED758BC7}"/>
    <cellStyle name="Comma 4 5 3 4 2 2 3" xfId="34868" xr:uid="{28678187-07BF-4060-9681-1437E4E4E5ED}"/>
    <cellStyle name="Comma 4 5 3 4 2 3" xfId="22238" xr:uid="{F18FBE86-0270-4016-ADF5-A906457D71AA}"/>
    <cellStyle name="Comma 4 5 3 4 2 3 2" xfId="41215" xr:uid="{9CFBA732-2D66-405B-8DFE-BFEC28CD0040}"/>
    <cellStyle name="Comma 4 5 3 4 2 4" xfId="28575" xr:uid="{8A230407-0E2B-4831-B42C-AF0A2E550122}"/>
    <cellStyle name="Comma 4 5 3 4 3" xfId="4893" xr:uid="{5F15DBD1-5E2B-4D10-BC0E-62B4DFA2433E}"/>
    <cellStyle name="Comma 4 5 3 4 3 2" xfId="12258" xr:uid="{15E9F941-B4A9-4757-BB4C-0C107DDBC9E2}"/>
    <cellStyle name="Comma 4 5 3 4 3 2 2" xfId="44876" xr:uid="{FF5571AA-4A54-4708-AF60-AABF2B6330CD}"/>
    <cellStyle name="Comma 4 5 3 4 3 2 3" xfId="32248" xr:uid="{52E0A57F-5921-44B7-A1FC-872E2CD97D67}"/>
    <cellStyle name="Comma 4 5 3 4 3 3" xfId="19618" xr:uid="{B6BDC372-8F6E-414E-9D6E-F0586AE7070D}"/>
    <cellStyle name="Comma 4 5 3 4 3 3 2" xfId="38595" xr:uid="{E6E75F3F-F568-4468-8376-855FC5F910B3}"/>
    <cellStyle name="Comma 4 5 3 4 3 4" xfId="25955" xr:uid="{90DD10D1-EE28-4495-9D49-87E7AEB650B3}"/>
    <cellStyle name="Comma 4 5 3 4 4" xfId="11382" xr:uid="{5040B9E4-3CBA-4030-9868-5994230A48DF}"/>
    <cellStyle name="Comma 4 5 3 4 4 2" xfId="43999" xr:uid="{9AF805E9-FF90-4A15-8552-F270E6B6ECAA}"/>
    <cellStyle name="Comma 4 5 3 4 4 3" xfId="31371" xr:uid="{0FD03368-8C0C-4C6D-B28F-CE3F200F4798}"/>
    <cellStyle name="Comma 4 5 3 4 5" xfId="18742" xr:uid="{FC52782E-E590-4D20-9AD3-A430C6759206}"/>
    <cellStyle name="Comma 4 5 3 4 5 2" xfId="37718" xr:uid="{B800E36B-F59F-44B2-91B6-385F19D879EF}"/>
    <cellStyle name="Comma 4 5 3 4 6" xfId="25078" xr:uid="{AB7227C3-2260-40C4-82CD-6627AF933E30}"/>
    <cellStyle name="Comma 4 5 3 5" xfId="3166" xr:uid="{6CE534E1-1B2C-435D-B087-727364507EB5}"/>
    <cellStyle name="Comma 4 5 3 5 2" xfId="6663" xr:uid="{79BA4312-5F81-4951-A334-9B0FB05A843A}"/>
    <cellStyle name="Comma 4 5 3 5 2 2" xfId="14028" xr:uid="{D9797DF7-CECF-4F60-855F-DEF99F481AB4}"/>
    <cellStyle name="Comma 4 5 3 5 2 2 2" xfId="46646" xr:uid="{3924140A-0F36-4A57-A166-FFA54CE52FA8}"/>
    <cellStyle name="Comma 4 5 3 5 2 2 3" xfId="34018" xr:uid="{5E934F20-2E65-47D5-9751-9305F2B4E5F6}"/>
    <cellStyle name="Comma 4 5 3 5 2 3" xfId="21388" xr:uid="{3DAFCB76-2DB8-4187-AE59-20FEE3065E35}"/>
    <cellStyle name="Comma 4 5 3 5 2 3 2" xfId="40365" xr:uid="{C4277521-29DA-4356-9327-61C218C3B8B2}"/>
    <cellStyle name="Comma 4 5 3 5 2 4" xfId="27725" xr:uid="{186FEE54-DB26-410C-9296-F8A21221C396}"/>
    <cellStyle name="Comma 4 5 3 5 3" xfId="10532" xr:uid="{43C9444A-F7C7-4EBE-8A4A-B7A05A2D5AC0}"/>
    <cellStyle name="Comma 4 5 3 5 3 2" xfId="43149" xr:uid="{CDA1170B-0C1F-40D8-BB75-4494D978143E}"/>
    <cellStyle name="Comma 4 5 3 5 3 3" xfId="30521" xr:uid="{851AB236-1DAF-473D-87EE-BD06769954B1}"/>
    <cellStyle name="Comma 4 5 3 5 4" xfId="17892" xr:uid="{1EFC9BC2-33E1-45D1-A898-481AC988FEA7}"/>
    <cellStyle name="Comma 4 5 3 5 4 2" xfId="36868" xr:uid="{0671D753-62C3-48FA-AF7E-A234720BCDBF}"/>
    <cellStyle name="Comma 4 5 3 5 5" xfId="24228" xr:uid="{ADE9313F-58B0-428F-8396-3ED1B3C9A2BC}"/>
    <cellStyle name="Comma 4 5 3 6" xfId="5778" xr:uid="{07675B16-F690-4A27-A8B6-556187EF1C41}"/>
    <cellStyle name="Comma 4 5 3 6 2" xfId="13143" xr:uid="{8257904E-2BC7-4200-9C38-8823011B9B2B}"/>
    <cellStyle name="Comma 4 5 3 6 2 2" xfId="45761" xr:uid="{40D6963A-C9A0-4597-A9AA-312CEE9B1541}"/>
    <cellStyle name="Comma 4 5 3 6 2 3" xfId="33133" xr:uid="{397BD43A-C576-43FB-8FC5-99FB52E7A69D}"/>
    <cellStyle name="Comma 4 5 3 6 3" xfId="20503" xr:uid="{5AAA061C-7CD3-46BD-A601-3CEB911E4D78}"/>
    <cellStyle name="Comma 4 5 3 6 3 2" xfId="39480" xr:uid="{46139831-D4CA-4129-855B-6104A9C5E30F}"/>
    <cellStyle name="Comma 4 5 3 6 4" xfId="26840" xr:uid="{59810DFE-597F-4167-8662-3CD833EF059F}"/>
    <cellStyle name="Comma 4 5 3 7" xfId="2226" xr:uid="{5F60FD7B-F205-4ECE-AA48-51C9EC613D16}"/>
    <cellStyle name="Comma 4 5 3 7 2" xfId="9651" xr:uid="{2ED720E7-82E7-4C4E-AA49-111BB6A6699E}"/>
    <cellStyle name="Comma 4 5 3 7 2 2" xfId="42264" xr:uid="{2EB38EE1-8099-4138-8ECC-66C9B7ADFB04}"/>
    <cellStyle name="Comma 4 5 3 7 3" xfId="17011" xr:uid="{A21E70FB-43A5-48AC-A29E-688B5AA07282}"/>
    <cellStyle name="Comma 4 5 3 7 4" xfId="29636" xr:uid="{BD467AED-74EC-48DE-99E8-3E961C51B420}"/>
    <cellStyle name="Comma 4 5 3 8" xfId="1893" xr:uid="{7C1B57B7-A966-4027-866B-A81DC4206EEC}"/>
    <cellStyle name="Comma 4 5 3 8 2" xfId="9430" xr:uid="{B936B760-5865-4C49-BB91-6D6BB036ADF4}"/>
    <cellStyle name="Comma 4 5 3 8 3" xfId="16790" xr:uid="{B31D3AB1-5661-4E74-A2D1-9F328B19AB2C}"/>
    <cellStyle name="Comma 4 5 3 8 4" xfId="35951" xr:uid="{8F74DED1-E9F9-4C26-BE77-BDFFE5774D98}"/>
    <cellStyle name="Comma 4 5 3 9" xfId="8508" xr:uid="{8BF47873-5A85-443F-92B7-2236304A46CC}"/>
    <cellStyle name="Comma 4 5 4" xfId="418" xr:uid="{5F77CC1F-7F8E-4FEC-9396-1405134B07F6}"/>
    <cellStyle name="Comma 4 5 4 2" xfId="1102" xr:uid="{C0C9373E-F32A-4E35-A6EE-9D798F42940C}"/>
    <cellStyle name="Comma 4 5 4 2 2" xfId="4534" xr:uid="{8CEFF045-FCF4-46C1-A98D-7B8D764D6FEF}"/>
    <cellStyle name="Comma 4 5 4 2 2 2" xfId="8032" xr:uid="{1037284F-8A5C-4D76-ACF1-3359E34A1E78}"/>
    <cellStyle name="Comma 4 5 4 2 2 2 2" xfId="15397" xr:uid="{6088211C-682B-4110-AC55-E318FDB68188}"/>
    <cellStyle name="Comma 4 5 4 2 2 2 2 2" xfId="48015" xr:uid="{3CB42955-EF01-4522-AA82-081409AFAF68}"/>
    <cellStyle name="Comma 4 5 4 2 2 2 2 3" xfId="35387" xr:uid="{3F60FCE6-23EE-41E7-BC9A-D546BFDFCC46}"/>
    <cellStyle name="Comma 4 5 4 2 2 2 3" xfId="22757" xr:uid="{C2022935-C83C-4A88-B770-14B29EA08A12}"/>
    <cellStyle name="Comma 4 5 4 2 2 2 3 2" xfId="41734" xr:uid="{F74E0ED7-09DF-40C3-AC05-EF1F894A4C59}"/>
    <cellStyle name="Comma 4 5 4 2 2 2 4" xfId="29094" xr:uid="{D4F6871A-8B7B-4C5B-A436-F0A04612CFC4}"/>
    <cellStyle name="Comma 4 5 4 2 2 3" xfId="5414" xr:uid="{93A9978D-AF2E-4C66-81EA-81B4B1A3641E}"/>
    <cellStyle name="Comma 4 5 4 2 2 3 2" xfId="12779" xr:uid="{B2E876A4-EE89-4322-8196-167BFC6B58C1}"/>
    <cellStyle name="Comma 4 5 4 2 2 3 2 2" xfId="45397" xr:uid="{A49B5DC9-4078-4CDB-B7CC-64898B8CA3E6}"/>
    <cellStyle name="Comma 4 5 4 2 2 3 2 3" xfId="32769" xr:uid="{77929211-1694-46B5-A50A-AD1462DF6E98}"/>
    <cellStyle name="Comma 4 5 4 2 2 3 3" xfId="20139" xr:uid="{2DCCDD82-728A-429E-B4CD-36CD1D3E1F6E}"/>
    <cellStyle name="Comma 4 5 4 2 2 3 3 2" xfId="39116" xr:uid="{BC94900D-89EA-46D6-BA74-CBCFAB34C944}"/>
    <cellStyle name="Comma 4 5 4 2 2 3 4" xfId="26476" xr:uid="{09D6B995-9AFE-42E8-B602-1C7D1647CA0E}"/>
    <cellStyle name="Comma 4 5 4 2 2 4" xfId="11900" xr:uid="{1643F9AB-F4DA-4200-A477-F85A5602D1D6}"/>
    <cellStyle name="Comma 4 5 4 2 2 4 2" xfId="44518" xr:uid="{28941DA0-81ED-457C-9C21-95F769421E7C}"/>
    <cellStyle name="Comma 4 5 4 2 2 4 3" xfId="31890" xr:uid="{07C43004-D5CC-4DDB-B071-0508DBEFCB08}"/>
    <cellStyle name="Comma 4 5 4 2 2 5" xfId="19260" xr:uid="{51D5AD0E-120E-4097-9F04-352AA40CB3E4}"/>
    <cellStyle name="Comma 4 5 4 2 2 5 2" xfId="38237" xr:uid="{70CBC27A-550E-4A26-8B68-EE4F113B7120}"/>
    <cellStyle name="Comma 4 5 4 2 2 6" xfId="25597" xr:uid="{BDE743A0-76A0-41BF-8A59-CA668441A92A}"/>
    <cellStyle name="Comma 4 5 4 2 3" xfId="3678" xr:uid="{58C76113-D208-4E8F-BFD2-08FAFA9D3372}"/>
    <cellStyle name="Comma 4 5 4 2 3 2" xfId="7175" xr:uid="{B86F2881-1C9F-4BB0-9246-3034B265A076}"/>
    <cellStyle name="Comma 4 5 4 2 3 2 2" xfId="14540" xr:uid="{737EA471-C6E2-4FAD-81DD-C0B7A08C19A9}"/>
    <cellStyle name="Comma 4 5 4 2 3 2 2 2" xfId="47158" xr:uid="{3D248DE4-39AD-42B0-94F8-CEAB55680E8F}"/>
    <cellStyle name="Comma 4 5 4 2 3 2 2 3" xfId="34530" xr:uid="{E2D831FD-E8D8-4732-92BB-ADD15A1A5BE6}"/>
    <cellStyle name="Comma 4 5 4 2 3 2 3" xfId="21900" xr:uid="{3331C28D-8421-4FAC-A989-2FCC461F7B76}"/>
    <cellStyle name="Comma 4 5 4 2 3 2 3 2" xfId="40877" xr:uid="{C4FFCF01-EE7A-4F8A-8E14-5912BB62328E}"/>
    <cellStyle name="Comma 4 5 4 2 3 2 4" xfId="28237" xr:uid="{DF2A9826-D758-44ED-B1F9-BE1355820328}"/>
    <cellStyle name="Comma 4 5 4 2 3 3" xfId="11044" xr:uid="{C5FE726A-67F2-4987-BD66-C224BB4AC028}"/>
    <cellStyle name="Comma 4 5 4 2 3 3 2" xfId="43661" xr:uid="{7C936817-A20F-4B27-BD64-61CC4490B5B3}"/>
    <cellStyle name="Comma 4 5 4 2 3 3 3" xfId="31033" xr:uid="{AE394BA3-D32E-4D3A-97DD-3A255BFC53FF}"/>
    <cellStyle name="Comma 4 5 4 2 3 4" xfId="18404" xr:uid="{FF92DEC2-E80C-4A54-B94C-18C1887468ED}"/>
    <cellStyle name="Comma 4 5 4 2 3 4 2" xfId="37380" xr:uid="{9E7E0F60-0215-4628-B68E-58BA3F766AA4}"/>
    <cellStyle name="Comma 4 5 4 2 3 5" xfId="24740" xr:uid="{831174EC-9AC0-412B-8E5D-8D291395EBE2}"/>
    <cellStyle name="Comma 4 5 4 2 4" xfId="6299" xr:uid="{1E0D2993-45E8-456E-AF14-D0433F882F18}"/>
    <cellStyle name="Comma 4 5 4 2 4 2" xfId="13664" xr:uid="{6174BF39-D7FD-4A4B-937A-6D047247B336}"/>
    <cellStyle name="Comma 4 5 4 2 4 2 2" xfId="46282" xr:uid="{5A2E9907-5F83-4493-AE26-1435B9A66E93}"/>
    <cellStyle name="Comma 4 5 4 2 4 2 3" xfId="33654" xr:uid="{EA342317-859B-4176-9AD9-0B27CFF6B14E}"/>
    <cellStyle name="Comma 4 5 4 2 4 3" xfId="21024" xr:uid="{E6EDBFC0-CD70-4D84-8B99-6BC23D3ECD17}"/>
    <cellStyle name="Comma 4 5 4 2 4 3 2" xfId="40001" xr:uid="{CE769790-FAFC-4965-B383-8F9072BDE429}"/>
    <cellStyle name="Comma 4 5 4 2 4 4" xfId="27361" xr:uid="{3C5F4C5C-B7AA-4535-B9ED-402437DE5E07}"/>
    <cellStyle name="Comma 4 5 4 2 5" xfId="2802" xr:uid="{707151A7-FA9D-4077-A7AD-063B87F7D9CD}"/>
    <cellStyle name="Comma 4 5 4 2 5 2" xfId="10170" xr:uid="{9BC2E064-3EF5-4EED-B5A7-4440247891DD}"/>
    <cellStyle name="Comma 4 5 4 2 5 2 2" xfId="42785" xr:uid="{B2E2609E-6AF1-4A55-ACA5-F9496479EFAD}"/>
    <cellStyle name="Comma 4 5 4 2 5 3" xfId="17530" xr:uid="{66CD69C2-A68F-44BC-B298-C9670B4BC883}"/>
    <cellStyle name="Comma 4 5 4 2 5 4" xfId="30157" xr:uid="{03B7D055-5588-48F5-AE94-5F1E79D9650E}"/>
    <cellStyle name="Comma 4 5 4 2 6" xfId="8946" xr:uid="{70833F3C-2960-48C3-BBB7-5113A367F8FE}"/>
    <cellStyle name="Comma 4 5 4 2 6 2" xfId="36504" xr:uid="{1FFC5EA8-0491-4E3C-91E8-5D1453C3E1CC}"/>
    <cellStyle name="Comma 4 5 4 2 7" xfId="16306" xr:uid="{FED3AACE-4A5B-4CE1-A73D-5B01831773F6}"/>
    <cellStyle name="Comma 4 5 4 2 8" xfId="23864" xr:uid="{798657B1-437A-403B-B1DF-EE685F7719E5}"/>
    <cellStyle name="Comma 4 5 4 3" xfId="796" xr:uid="{A927B883-E7BF-460F-9151-1A4DE257C951}"/>
    <cellStyle name="Comma 4 5 4 3 2" xfId="7591" xr:uid="{729E8911-47B4-4841-AF34-93930C9E4EBA}"/>
    <cellStyle name="Comma 4 5 4 3 2 2" xfId="14956" xr:uid="{7E98804F-01C6-44C6-9D8E-04780D768842}"/>
    <cellStyle name="Comma 4 5 4 3 2 2 2" xfId="47574" xr:uid="{F03FD8D1-A945-4531-9840-31DADA779970}"/>
    <cellStyle name="Comma 4 5 4 3 2 2 3" xfId="34946" xr:uid="{57DD6CA5-D17D-4D51-A347-7873FD5E26E7}"/>
    <cellStyle name="Comma 4 5 4 3 2 3" xfId="22316" xr:uid="{9D70544F-69D1-461F-B4B9-69A74DEF286B}"/>
    <cellStyle name="Comma 4 5 4 3 2 3 2" xfId="41293" xr:uid="{66CCE0C3-B8CA-441A-87D7-A78FFB360D2E}"/>
    <cellStyle name="Comma 4 5 4 3 2 4" xfId="28653" xr:uid="{3191F8B4-3CF2-439F-B710-C2D743E3ACBF}"/>
    <cellStyle name="Comma 4 5 4 3 3" xfId="4972" xr:uid="{8A4FC4FA-169F-4AFE-880B-6C378B9C6C10}"/>
    <cellStyle name="Comma 4 5 4 3 3 2" xfId="12337" xr:uid="{2F878328-C15E-431F-9BD4-01B4BDF55369}"/>
    <cellStyle name="Comma 4 5 4 3 3 2 2" xfId="44955" xr:uid="{418E9F12-AD18-46F8-9751-9E1670EC51C6}"/>
    <cellStyle name="Comma 4 5 4 3 3 2 3" xfId="32327" xr:uid="{A6397654-5F27-492E-8A5C-C22F85357D11}"/>
    <cellStyle name="Comma 4 5 4 3 3 3" xfId="19697" xr:uid="{B05BD8D8-2CE7-417B-A7BB-ED437499D9B7}"/>
    <cellStyle name="Comma 4 5 4 3 3 3 2" xfId="38674" xr:uid="{C84BF73A-A585-4371-932F-7FE44C473DC2}"/>
    <cellStyle name="Comma 4 5 4 3 3 4" xfId="26034" xr:uid="{57249534-5B7E-4B0C-B070-F5E21CA6A677}"/>
    <cellStyle name="Comma 4 5 4 3 4" xfId="4094" xr:uid="{98C30873-9DFC-481D-BC35-9E10180CF58C}"/>
    <cellStyle name="Comma 4 5 4 3 4 2" xfId="11460" xr:uid="{4BD16848-9ABD-42FC-819C-6743B40ACF88}"/>
    <cellStyle name="Comma 4 5 4 3 4 2 2" xfId="44077" xr:uid="{0FA77F03-BB2F-47D8-8D8E-C8A855890441}"/>
    <cellStyle name="Comma 4 5 4 3 4 3" xfId="18820" xr:uid="{4281512C-6BE5-4E1C-9E04-D3FC938D1F98}"/>
    <cellStyle name="Comma 4 5 4 3 4 4" xfId="31449" xr:uid="{2C0DCA71-6E56-4ADB-90FA-3A0FE839A1EA}"/>
    <cellStyle name="Comma 4 5 4 3 5" xfId="8665" xr:uid="{E5E3190B-DA07-45AF-9541-92ED20D4357A}"/>
    <cellStyle name="Comma 4 5 4 3 5 2" xfId="37796" xr:uid="{739077D2-952D-4291-ACB1-50BD44855610}"/>
    <cellStyle name="Comma 4 5 4 3 6" xfId="16025" xr:uid="{B69517DA-EFCD-4469-A1DC-BC066CC916C5}"/>
    <cellStyle name="Comma 4 5 4 3 7" xfId="25156" xr:uid="{12377B0C-5423-4A17-B394-497ED70BE86B}"/>
    <cellStyle name="Comma 4 5 4 4" xfId="3244" xr:uid="{22401C9F-B64C-44B9-92F0-8DC506BB3D26}"/>
    <cellStyle name="Comma 4 5 4 4 2" xfId="6741" xr:uid="{61BA0338-2867-4608-B5D6-A349D1AD6F94}"/>
    <cellStyle name="Comma 4 5 4 4 2 2" xfId="14106" xr:uid="{7764705A-CD19-4762-9A53-5B33B2845F5F}"/>
    <cellStyle name="Comma 4 5 4 4 2 2 2" xfId="46724" xr:uid="{BCE7D056-05FC-47E1-A43C-DB893390ACA1}"/>
    <cellStyle name="Comma 4 5 4 4 2 2 3" xfId="34096" xr:uid="{D3580AD1-8EF9-4399-B500-3FCC8C66FDCD}"/>
    <cellStyle name="Comma 4 5 4 4 2 3" xfId="21466" xr:uid="{0402C4F2-BF2F-4C70-84DF-1A55BDD113E3}"/>
    <cellStyle name="Comma 4 5 4 4 2 3 2" xfId="40443" xr:uid="{1AF8ABCF-812C-44FC-A396-0B31ACCA5872}"/>
    <cellStyle name="Comma 4 5 4 4 2 4" xfId="27803" xr:uid="{DEA0FCEA-0350-4FD6-87F2-FEBAFF204A6E}"/>
    <cellStyle name="Comma 4 5 4 4 3" xfId="10610" xr:uid="{8CD7CB12-4631-4608-BAB1-179CD926117B}"/>
    <cellStyle name="Comma 4 5 4 4 3 2" xfId="43227" xr:uid="{0E3746B1-596B-4F68-BE83-19CA8906ADAB}"/>
    <cellStyle name="Comma 4 5 4 4 3 3" xfId="30599" xr:uid="{A9961D15-63CC-429C-A14D-8B7D011E59FF}"/>
    <cellStyle name="Comma 4 5 4 4 4" xfId="17970" xr:uid="{3BD925C9-7106-4FFB-98FB-FEF755039FA3}"/>
    <cellStyle name="Comma 4 5 4 4 4 2" xfId="36946" xr:uid="{A9076B7F-F8CB-4CA7-A24A-065AB7029848}"/>
    <cellStyle name="Comma 4 5 4 4 5" xfId="24306" xr:uid="{F4D776BD-863F-4FEE-9947-77F42C7C4EF8}"/>
    <cellStyle name="Comma 4 5 4 5" xfId="5857" xr:uid="{14F9D7B0-C402-4FF4-BBD4-61E3F0DC9F39}"/>
    <cellStyle name="Comma 4 5 4 5 2" xfId="13222" xr:uid="{2FB3599D-7BE1-4517-80C1-469AC0EF1867}"/>
    <cellStyle name="Comma 4 5 4 5 2 2" xfId="45840" xr:uid="{9354F255-4699-471B-8B49-7AA88CE1F33E}"/>
    <cellStyle name="Comma 4 5 4 5 2 3" xfId="33212" xr:uid="{547E7C27-B837-45C4-9BBE-0E71A7DD968B}"/>
    <cellStyle name="Comma 4 5 4 5 3" xfId="20582" xr:uid="{12443A3A-D624-47EA-94B0-E501851190AD}"/>
    <cellStyle name="Comma 4 5 4 5 3 2" xfId="39559" xr:uid="{B34B3DF3-80FF-4BF0-94BA-D8CCFAE54DCC}"/>
    <cellStyle name="Comma 4 5 4 5 4" xfId="26919" xr:uid="{374AFB57-20C3-48B0-B380-D8FE983DEE91}"/>
    <cellStyle name="Comma 4 5 4 6" xfId="2305" xr:uid="{6175529D-C6D4-488A-BFC4-6736FFB76D54}"/>
    <cellStyle name="Comma 4 5 4 6 2" xfId="9730" xr:uid="{1F63281E-726F-4316-8705-ED4C007012A0}"/>
    <cellStyle name="Comma 4 5 4 6 2 2" xfId="42343" xr:uid="{47988AD8-23F2-494D-8422-5846242D752F}"/>
    <cellStyle name="Comma 4 5 4 6 3" xfId="17090" xr:uid="{C92890C3-EC80-48A7-A8BB-EC4C26CAC7DA}"/>
    <cellStyle name="Comma 4 5 4 6 4" xfId="29715" xr:uid="{7BF58335-F91E-4078-A6AF-EA56BF5CC48C}"/>
    <cellStyle name="Comma 4 5 4 7" xfId="8496" xr:uid="{A96C6C8C-2CEE-4C67-B6CB-E3D7D48AF6E2}"/>
    <cellStyle name="Comma 4 5 4 7 2" xfId="36030" xr:uid="{098D346C-695C-4CA7-8F33-409030F32030}"/>
    <cellStyle name="Comma 4 5 4 8" xfId="15856" xr:uid="{6CC42FA6-D835-4042-AE4B-0B9F6F779333}"/>
    <cellStyle name="Comma 4 5 4 9" xfId="23418" xr:uid="{BBD6EFDD-2D03-4912-8E15-B26591D6A4FE}"/>
    <cellStyle name="Comma 4 5 5" xfId="368" xr:uid="{C455A69A-D23A-42FE-A77D-1C0B0B398BB5}"/>
    <cellStyle name="Comma 4 5 5 2" xfId="983" xr:uid="{3358EA91-50E1-4C6A-BDD8-3B6D122D9E1E}"/>
    <cellStyle name="Comma 4 5 5 2 2" xfId="4382" xr:uid="{DFA6E6BF-11CE-4C70-94DA-29C77B96EE7C}"/>
    <cellStyle name="Comma 4 5 5 2 2 2" xfId="7880" xr:uid="{07FEAABB-B9F0-40FB-AEAA-5EF724691339}"/>
    <cellStyle name="Comma 4 5 5 2 2 2 2" xfId="15245" xr:uid="{5BCAEA11-4C8E-46E9-9CEF-1C032CE1914D}"/>
    <cellStyle name="Comma 4 5 5 2 2 2 2 2" xfId="47863" xr:uid="{11CAB03F-7367-42AC-8B2C-5370D6450D74}"/>
    <cellStyle name="Comma 4 5 5 2 2 2 2 3" xfId="35235" xr:uid="{E651A991-949B-488B-BAA3-244DEF586B6E}"/>
    <cellStyle name="Comma 4 5 5 2 2 2 3" xfId="22605" xr:uid="{6435AA55-2160-422E-91DC-F9DBCBFAB8B1}"/>
    <cellStyle name="Comma 4 5 5 2 2 2 3 2" xfId="41582" xr:uid="{0FEB8275-071F-4251-8F95-11FF19A0EA00}"/>
    <cellStyle name="Comma 4 5 5 2 2 2 4" xfId="28942" xr:uid="{56D49F19-8F00-48F2-9DEC-329E7BD899A0}"/>
    <cellStyle name="Comma 4 5 5 2 2 3" xfId="5262" xr:uid="{17D3B90D-5799-473C-B46C-CEFF3B1F1580}"/>
    <cellStyle name="Comma 4 5 5 2 2 3 2" xfId="12627" xr:uid="{F854F2B5-C0F8-496A-90C8-99F6C8F7683D}"/>
    <cellStyle name="Comma 4 5 5 2 2 3 2 2" xfId="45245" xr:uid="{B2DB527F-D505-4C5C-BB51-6620AB4EEC23}"/>
    <cellStyle name="Comma 4 5 5 2 2 3 2 3" xfId="32617" xr:uid="{A7AA8C33-FAE1-4D49-AB6D-BEC7C9E04B06}"/>
    <cellStyle name="Comma 4 5 5 2 2 3 3" xfId="19987" xr:uid="{EFC4AA28-01E3-4362-BF57-9F29B648D38D}"/>
    <cellStyle name="Comma 4 5 5 2 2 3 3 2" xfId="38964" xr:uid="{9A9951C3-21A1-4AFE-8BCF-0AA646FCCC0A}"/>
    <cellStyle name="Comma 4 5 5 2 2 3 4" xfId="26324" xr:uid="{EDBA8650-45C5-4E05-A9B6-86028BF678FC}"/>
    <cellStyle name="Comma 4 5 5 2 2 4" xfId="11748" xr:uid="{03B1749A-3EB0-425F-B937-694ECE24AB62}"/>
    <cellStyle name="Comma 4 5 5 2 2 4 2" xfId="44366" xr:uid="{214E2D21-87EE-424B-ABEC-27C6A9897527}"/>
    <cellStyle name="Comma 4 5 5 2 2 4 3" xfId="31738" xr:uid="{4C2340D6-3665-4580-A013-274EB456CEF7}"/>
    <cellStyle name="Comma 4 5 5 2 2 5" xfId="19108" xr:uid="{B622858F-8D5D-409B-9FA1-B8F15E9F26AE}"/>
    <cellStyle name="Comma 4 5 5 2 2 5 2" xfId="38085" xr:uid="{2A6A5046-52D3-46A1-821F-F9F28B1AF1F9}"/>
    <cellStyle name="Comma 4 5 5 2 2 6" xfId="25445" xr:uid="{AEA61520-924C-4E83-AF8B-56900E64992D}"/>
    <cellStyle name="Comma 4 5 5 2 3" xfId="3527" xr:uid="{EE5BA346-789A-4417-B76E-FA8B6C5DAA7E}"/>
    <cellStyle name="Comma 4 5 5 2 3 2" xfId="7024" xr:uid="{7DDFD92D-5CE9-45EB-ADAA-C8CFD9F4E7BC}"/>
    <cellStyle name="Comma 4 5 5 2 3 2 2" xfId="14389" xr:uid="{4AF44E38-51C7-4938-B9ED-37C655CB6A04}"/>
    <cellStyle name="Comma 4 5 5 2 3 2 2 2" xfId="47007" xr:uid="{AE3FB78B-4205-4720-BC0F-EF87C1769FC9}"/>
    <cellStyle name="Comma 4 5 5 2 3 2 2 3" xfId="34379" xr:uid="{581D9AE7-9F8E-4E73-80F6-0056C1D55658}"/>
    <cellStyle name="Comma 4 5 5 2 3 2 3" xfId="21749" xr:uid="{EA27EF17-8C61-4401-A41E-E06C6F726FCC}"/>
    <cellStyle name="Comma 4 5 5 2 3 2 3 2" xfId="40726" xr:uid="{40A0CB1B-3180-4175-AF16-6EAE61865E2D}"/>
    <cellStyle name="Comma 4 5 5 2 3 2 4" xfId="28086" xr:uid="{56FA6ACD-E679-4B99-A55B-0A1E0A0D5431}"/>
    <cellStyle name="Comma 4 5 5 2 3 3" xfId="10893" xr:uid="{639EF3D7-BC38-41F1-9E8A-294FBF365544}"/>
    <cellStyle name="Comma 4 5 5 2 3 3 2" xfId="43510" xr:uid="{F7D6B962-89D7-429B-A0D6-5A53FAF818D9}"/>
    <cellStyle name="Comma 4 5 5 2 3 3 3" xfId="30882" xr:uid="{200C230B-557A-466F-B848-701FA591BCD9}"/>
    <cellStyle name="Comma 4 5 5 2 3 4" xfId="18253" xr:uid="{E55D302A-89DD-44F8-A563-50763F12487F}"/>
    <cellStyle name="Comma 4 5 5 2 3 4 2" xfId="37229" xr:uid="{F834D402-7465-455A-BBC9-B33D16908826}"/>
    <cellStyle name="Comma 4 5 5 2 3 5" xfId="24589" xr:uid="{32202E9F-A342-4EEB-BE6B-18106D2AA171}"/>
    <cellStyle name="Comma 4 5 5 2 4" xfId="6147" xr:uid="{9D4F4321-A8D8-4685-8AD7-C0AE972480C9}"/>
    <cellStyle name="Comma 4 5 5 2 4 2" xfId="13512" xr:uid="{1FAFEA2D-F941-4B70-AAAF-FCEFE1CE1306}"/>
    <cellStyle name="Comma 4 5 5 2 4 2 2" xfId="46130" xr:uid="{4BF6D2F2-D23E-4309-8064-BA2352715B88}"/>
    <cellStyle name="Comma 4 5 5 2 4 2 3" xfId="33502" xr:uid="{C0432C2F-D4C5-4F4A-B4EF-78BB985A7385}"/>
    <cellStyle name="Comma 4 5 5 2 4 3" xfId="20872" xr:uid="{9D75271A-AF4C-45CC-8096-892E707B0E27}"/>
    <cellStyle name="Comma 4 5 5 2 4 3 2" xfId="39849" xr:uid="{F4B240D9-FFF7-442E-98A1-CCB9C3ABE891}"/>
    <cellStyle name="Comma 4 5 5 2 4 4" xfId="27209" xr:uid="{ED1799A1-4204-44D2-A075-422AC5207200}"/>
    <cellStyle name="Comma 4 5 5 2 5" xfId="2648" xr:uid="{980611B7-A671-4EC3-980B-AE985D8A7121}"/>
    <cellStyle name="Comma 4 5 5 2 5 2" xfId="10018" xr:uid="{BE344451-E4BC-4D4C-97DF-C646E8A1837E}"/>
    <cellStyle name="Comma 4 5 5 2 5 2 2" xfId="42633" xr:uid="{68F3F62A-403D-41C7-906A-53991DA3C8F2}"/>
    <cellStyle name="Comma 4 5 5 2 5 3" xfId="17378" xr:uid="{B300A8C0-507A-4B17-BF40-D3B4A9D766B6}"/>
    <cellStyle name="Comma 4 5 5 2 5 4" xfId="30005" xr:uid="{B58460A2-5C06-4245-B398-C37A6DDC9FEA}"/>
    <cellStyle name="Comma 4 5 5 2 6" xfId="8839" xr:uid="{09B159FE-9982-4EF5-BD7D-BDAB757B7EE0}"/>
    <cellStyle name="Comma 4 5 5 2 6 2" xfId="36352" xr:uid="{1C3F3C81-2F9D-4EE4-8C75-37D2946C0EF7}"/>
    <cellStyle name="Comma 4 5 5 2 7" xfId="16199" xr:uid="{1CB6CDAF-4400-456F-89CD-F44A7CDFF17F}"/>
    <cellStyle name="Comma 4 5 5 2 8" xfId="23712" xr:uid="{51BB3C79-07F1-4734-B244-47C70CB24E39}"/>
    <cellStyle name="Comma 4 5 5 3" xfId="3943" xr:uid="{762AED29-798A-4539-8C37-15E1C7CB5067}"/>
    <cellStyle name="Comma 4 5 5 3 2" xfId="7440" xr:uid="{E4BFF101-F8BE-4FA3-879A-A2459D29C09C}"/>
    <cellStyle name="Comma 4 5 5 3 2 2" xfId="14805" xr:uid="{CB659A1A-1BFA-473C-AEA1-EC90E4AA867E}"/>
    <cellStyle name="Comma 4 5 5 3 2 2 2" xfId="47423" xr:uid="{9C5D273C-6385-469F-9F62-1E6CDA630B30}"/>
    <cellStyle name="Comma 4 5 5 3 2 2 3" xfId="34795" xr:uid="{4F372316-BBDC-4529-B8E4-68F85052C134}"/>
    <cellStyle name="Comma 4 5 5 3 2 3" xfId="22165" xr:uid="{DD1AF3D8-E846-4ADE-9AF4-EA520DF0B94C}"/>
    <cellStyle name="Comma 4 5 5 3 2 3 2" xfId="41142" xr:uid="{51D64BA0-BA14-439A-AEF7-B75869A84AEA}"/>
    <cellStyle name="Comma 4 5 5 3 2 4" xfId="28502" xr:uid="{12229F7B-ECFD-473A-9532-7A9C831A3EDE}"/>
    <cellStyle name="Comma 4 5 5 3 3" xfId="4818" xr:uid="{3B56AC2B-5EEC-4EC0-85EC-B845F512B6BA}"/>
    <cellStyle name="Comma 4 5 5 3 3 2" xfId="12183" xr:uid="{A93323E7-AB73-45D9-90A0-D630A526E19B}"/>
    <cellStyle name="Comma 4 5 5 3 3 2 2" xfId="44801" xr:uid="{24A1B3AB-472C-4DCA-8C0C-ECDAD9529C07}"/>
    <cellStyle name="Comma 4 5 5 3 3 2 3" xfId="32173" xr:uid="{E1A833EA-59AA-4766-A4B5-C397A0A728A6}"/>
    <cellStyle name="Comma 4 5 5 3 3 3" xfId="19543" xr:uid="{C44E562F-BCCC-4CFE-A8D2-49444B9EB142}"/>
    <cellStyle name="Comma 4 5 5 3 3 3 2" xfId="38520" xr:uid="{47440904-1936-4CAC-BF12-5824FDA294A2}"/>
    <cellStyle name="Comma 4 5 5 3 3 4" xfId="25880" xr:uid="{270E2FD9-9711-49BE-8463-6BE9132CF22D}"/>
    <cellStyle name="Comma 4 5 5 3 4" xfId="11309" xr:uid="{210AF2DF-1C7F-4CD6-A894-35EB28A0CF70}"/>
    <cellStyle name="Comma 4 5 5 3 4 2" xfId="43926" xr:uid="{96AC5974-1A9E-496B-9717-E1F82683838B}"/>
    <cellStyle name="Comma 4 5 5 3 4 3" xfId="31298" xr:uid="{8C074267-7B39-4B33-95E6-531DB953C7EB}"/>
    <cellStyle name="Comma 4 5 5 3 5" xfId="18669" xr:uid="{10418745-ABAE-4275-909D-DB707CACEC9A}"/>
    <cellStyle name="Comma 4 5 5 3 5 2" xfId="37645" xr:uid="{468F6B68-D304-4745-B621-0100DFEE8DA4}"/>
    <cellStyle name="Comma 4 5 5 3 6" xfId="25005" xr:uid="{95544F19-4EB5-4A4E-9C7B-CFEA4C1070FC}"/>
    <cellStyle name="Comma 4 5 5 4" xfId="3093" xr:uid="{CAAECC06-547F-4CB6-B511-69FDA4E47B20}"/>
    <cellStyle name="Comma 4 5 5 4 2" xfId="6590" xr:uid="{BCFF5BCE-5ED2-445F-B8F6-F8682CC5EA94}"/>
    <cellStyle name="Comma 4 5 5 4 2 2" xfId="13955" xr:uid="{F530D0EA-3021-4B10-95A3-4E4C153F27A1}"/>
    <cellStyle name="Comma 4 5 5 4 2 2 2" xfId="46573" xr:uid="{1C15B107-B373-4BE8-B494-D467F4FB0208}"/>
    <cellStyle name="Comma 4 5 5 4 2 2 3" xfId="33945" xr:uid="{8232A18E-3CF7-4D61-9D25-428E81074339}"/>
    <cellStyle name="Comma 4 5 5 4 2 3" xfId="21315" xr:uid="{E46C3F73-DD39-40F4-9B63-9F546BBB115B}"/>
    <cellStyle name="Comma 4 5 5 4 2 3 2" xfId="40292" xr:uid="{6E2E777E-41F7-4A8A-8BEC-2C50420BC821}"/>
    <cellStyle name="Comma 4 5 5 4 2 4" xfId="27652" xr:uid="{C247AF8B-71DF-43AC-A10E-BEE1CDCED413}"/>
    <cellStyle name="Comma 4 5 5 4 3" xfId="10459" xr:uid="{1FC75105-9928-4EBD-B673-22AE242FE693}"/>
    <cellStyle name="Comma 4 5 5 4 3 2" xfId="43076" xr:uid="{172A656D-5299-4E38-9A21-F9B7C71F3EAA}"/>
    <cellStyle name="Comma 4 5 5 4 3 3" xfId="30448" xr:uid="{E224487D-B425-43D9-9DAC-1CE1C4ACFBD2}"/>
    <cellStyle name="Comma 4 5 5 4 4" xfId="17819" xr:uid="{C005FFEB-8DE6-4679-962C-38579C166475}"/>
    <cellStyle name="Comma 4 5 5 4 4 2" xfId="36795" xr:uid="{E3F644BC-3D23-41B3-A5C8-75A6692F2143}"/>
    <cellStyle name="Comma 4 5 5 4 5" xfId="24155" xr:uid="{BAD8DFC2-F9C3-404E-9291-52DA9D376EE5}"/>
    <cellStyle name="Comma 4 5 5 5" xfId="5703" xr:uid="{B465EF78-59D1-4C8E-B4A6-9AE6FCF01326}"/>
    <cellStyle name="Comma 4 5 5 5 2" xfId="13068" xr:uid="{CCA25B59-B454-49B2-B27E-7CCCB471A406}"/>
    <cellStyle name="Comma 4 5 5 5 2 2" xfId="45686" xr:uid="{C844A26C-5FB6-4E6B-98F1-24C10C2D9935}"/>
    <cellStyle name="Comma 4 5 5 5 2 3" xfId="33058" xr:uid="{CEEA78D1-820F-429E-856D-45A7AFA46783}"/>
    <cellStyle name="Comma 4 5 5 5 3" xfId="20428" xr:uid="{4F9D9183-C4DB-4F5A-A57F-06FDC563E9A8}"/>
    <cellStyle name="Comma 4 5 5 5 3 2" xfId="39405" xr:uid="{83351B17-2F0A-4607-A19D-27B1201E3348}"/>
    <cellStyle name="Comma 4 5 5 5 4" xfId="26765" xr:uid="{C565A96A-558C-463C-8E14-3FC5001441BB}"/>
    <cellStyle name="Comma 4 5 5 6" xfId="2098" xr:uid="{CD640ED3-C67C-4560-BB2E-CA7E8E3C608C}"/>
    <cellStyle name="Comma 4 5 5 6 2" xfId="9576" xr:uid="{86119215-CD93-4BA8-971F-5057E0E12F40}"/>
    <cellStyle name="Comma 4 5 5 6 2 2" xfId="42189" xr:uid="{F52AE755-C54C-4C8E-AA03-C84FADB02DAA}"/>
    <cellStyle name="Comma 4 5 5 6 3" xfId="16936" xr:uid="{742A8051-8AF6-4B00-B3F0-4AB0BB456503}"/>
    <cellStyle name="Comma 4 5 5 6 4" xfId="29561" xr:uid="{16897048-B81F-4231-AB42-A4C310009B22}"/>
    <cellStyle name="Comma 4 5 5 7" xfId="8468" xr:uid="{40F2D71C-A0CE-409F-9D5B-DA2B014DEC9E}"/>
    <cellStyle name="Comma 4 5 5 7 2" xfId="35842" xr:uid="{FEFC506B-6CE9-4267-B31E-2805420C948E}"/>
    <cellStyle name="Comma 4 5 5 8" xfId="15828" xr:uid="{203155CB-C09C-4A56-A124-BFDCDAF3B61E}"/>
    <cellStyle name="Comma 4 5 5 9" xfId="23263" xr:uid="{4333511F-A86B-47D5-B5E9-7B7A53C6B516}"/>
    <cellStyle name="Comma 4 5 6" xfId="1185" xr:uid="{6D325111-1D88-4918-A46E-9F13AC10DDCE}"/>
    <cellStyle name="Comma 4 5 6 2" xfId="4299" xr:uid="{6783DBF9-39AC-421A-8AD3-DDE50F07642C}"/>
    <cellStyle name="Comma 4 5 6 2 2" xfId="7797" xr:uid="{2BE9E5A0-C819-45E0-B053-0A1B4DAEF3CF}"/>
    <cellStyle name="Comma 4 5 6 2 2 2" xfId="15162" xr:uid="{E7B84983-DEEE-47CC-94A0-4AAFBE2881F8}"/>
    <cellStyle name="Comma 4 5 6 2 2 2 2" xfId="47780" xr:uid="{ED6B8AF9-E605-48CA-81BC-A92E150DB20A}"/>
    <cellStyle name="Comma 4 5 6 2 2 2 3" xfId="35152" xr:uid="{58A6C78E-9A97-4A86-ADAB-D8468346CED7}"/>
    <cellStyle name="Comma 4 5 6 2 2 3" xfId="22522" xr:uid="{B27F12D0-0D5F-4719-A5A4-50B5E56D41D4}"/>
    <cellStyle name="Comma 4 5 6 2 2 3 2" xfId="41499" xr:uid="{DFEFF895-ABFF-409A-9E79-959282E07991}"/>
    <cellStyle name="Comma 4 5 6 2 2 4" xfId="28859" xr:uid="{6A1755E5-BABA-482E-8373-33DE816A21F9}"/>
    <cellStyle name="Comma 4 5 6 2 3" xfId="5179" xr:uid="{10EDAA27-CA4E-40EE-8AC2-99992538370E}"/>
    <cellStyle name="Comma 4 5 6 2 3 2" xfId="12544" xr:uid="{7C92626B-5A32-4306-B797-1B4603E067A4}"/>
    <cellStyle name="Comma 4 5 6 2 3 2 2" xfId="45162" xr:uid="{EF5A2397-5EB9-4BB2-863F-5DA817FAC9D8}"/>
    <cellStyle name="Comma 4 5 6 2 3 2 3" xfId="32534" xr:uid="{C0A1FF71-467E-4ABE-891D-616EA862C2E5}"/>
    <cellStyle name="Comma 4 5 6 2 3 3" xfId="19904" xr:uid="{B1C52C58-4AAA-42FB-9A53-15B3DAF2AAD7}"/>
    <cellStyle name="Comma 4 5 6 2 3 3 2" xfId="38881" xr:uid="{4E2720A7-70FA-48EA-A6E7-DA7F612EA24B}"/>
    <cellStyle name="Comma 4 5 6 2 3 4" xfId="26241" xr:uid="{BEBBED5E-F695-46D5-ACA5-EDEA840A9D85}"/>
    <cellStyle name="Comma 4 5 6 2 4" xfId="11665" xr:uid="{CD1F420F-E13C-4188-87FF-77AD4E0EE0F6}"/>
    <cellStyle name="Comma 4 5 6 2 4 2" xfId="44283" xr:uid="{EBD23B4C-D4A4-4087-86B4-F355D92D0C00}"/>
    <cellStyle name="Comma 4 5 6 2 4 3" xfId="31655" xr:uid="{F638547A-E5B3-4967-AE36-470C35EC5D86}"/>
    <cellStyle name="Comma 4 5 6 2 5" xfId="19025" xr:uid="{C807B35C-5F00-4828-AC2A-EDBB25AA4335}"/>
    <cellStyle name="Comma 4 5 6 2 5 2" xfId="38002" xr:uid="{EFCFD324-8D19-48E1-BB10-A49930B88D20}"/>
    <cellStyle name="Comma 4 5 6 2 6" xfId="25362" xr:uid="{8748D140-B2F9-4512-899C-288951C5A335}"/>
    <cellStyle name="Comma 4 5 6 3" xfId="3449" xr:uid="{28000E53-AF93-4C55-AABD-55F02B9155BE}"/>
    <cellStyle name="Comma 4 5 6 3 2" xfId="6946" xr:uid="{57301C88-2B83-4B17-9CC6-4033D01C275C}"/>
    <cellStyle name="Comma 4 5 6 3 2 2" xfId="14311" xr:uid="{A69B58E1-C348-4034-8E44-60A7C183338C}"/>
    <cellStyle name="Comma 4 5 6 3 2 2 2" xfId="46929" xr:uid="{6D1BD8A0-F245-4FE6-8DD7-FACC167E39F2}"/>
    <cellStyle name="Comma 4 5 6 3 2 2 3" xfId="34301" xr:uid="{8AB07BA7-F093-4FF3-8CEA-7A393204BEA5}"/>
    <cellStyle name="Comma 4 5 6 3 2 3" xfId="21671" xr:uid="{4661A66A-02E0-439E-8FDC-6F6EE1E87187}"/>
    <cellStyle name="Comma 4 5 6 3 2 3 2" xfId="40648" xr:uid="{A7325EBA-2ABF-4635-8703-4936933C1197}"/>
    <cellStyle name="Comma 4 5 6 3 2 4" xfId="28008" xr:uid="{509ED688-505D-4C67-BA34-34FF3B332DAE}"/>
    <cellStyle name="Comma 4 5 6 3 3" xfId="10815" xr:uid="{3C86BA58-F2CD-4975-970D-BBC67D4C5B8C}"/>
    <cellStyle name="Comma 4 5 6 3 3 2" xfId="43432" xr:uid="{532F5BFA-A057-43A6-B491-2CD753422EE4}"/>
    <cellStyle name="Comma 4 5 6 3 3 3" xfId="30804" xr:uid="{F703673E-BE2A-4BC3-B0A2-26AA51B502E0}"/>
    <cellStyle name="Comma 4 5 6 3 4" xfId="18175" xr:uid="{4FA15746-E74B-403A-816C-F669AE4A0715}"/>
    <cellStyle name="Comma 4 5 6 3 4 2" xfId="37151" xr:uid="{1BF31E3C-5C43-43BD-B6FE-0351BF7D699C}"/>
    <cellStyle name="Comma 4 5 6 3 5" xfId="24511" xr:uid="{8BB1B904-E5B7-498D-9D0D-0978B03B625F}"/>
    <cellStyle name="Comma 4 5 6 4" xfId="6064" xr:uid="{63E349E1-B7C7-4A39-9E19-235EAB385171}"/>
    <cellStyle name="Comma 4 5 6 4 2" xfId="13429" xr:uid="{C70F49F2-9E71-4AD7-87F4-D96849D04B03}"/>
    <cellStyle name="Comma 4 5 6 4 2 2" xfId="46047" xr:uid="{2139F79C-0479-4F6C-A971-6E84BF2E0709}"/>
    <cellStyle name="Comma 4 5 6 4 2 3" xfId="33419" xr:uid="{F775491C-0E79-496A-A0A8-EB6F1169FA6E}"/>
    <cellStyle name="Comma 4 5 6 4 3" xfId="20789" xr:uid="{73186333-2553-4A26-8554-D8760E8FCC83}"/>
    <cellStyle name="Comma 4 5 6 4 3 2" xfId="39766" xr:uid="{8662AB1D-3C47-4E3C-89A0-B94F92AEAC33}"/>
    <cellStyle name="Comma 4 5 6 4 4" xfId="27126" xr:uid="{8C88BE4B-78DA-4043-A37C-E2CCD087D2AA}"/>
    <cellStyle name="Comma 4 5 6 5" xfId="2544" xr:uid="{ED89998D-4F00-448F-B0F3-7AC031BD3ADA}"/>
    <cellStyle name="Comma 4 5 6 5 2" xfId="9936" xr:uid="{40C60BFC-CB01-47EB-B1EE-0035B090B861}"/>
    <cellStyle name="Comma 4 5 6 5 2 2" xfId="42550" xr:uid="{20EBDC00-5E42-46FD-9497-AA02E4493696}"/>
    <cellStyle name="Comma 4 5 6 5 3" xfId="17296" xr:uid="{3C5C246A-F870-4D51-9BD3-DAA80C766787}"/>
    <cellStyle name="Comma 4 5 6 5 4" xfId="29922" xr:uid="{E3402621-8CA1-43AF-8789-A61C7A38897A}"/>
    <cellStyle name="Comma 4 5 6 6" xfId="9018" xr:uid="{ADEBD0B5-00A7-4DB8-BCC7-1DFAA4571649}"/>
    <cellStyle name="Comma 4 5 6 6 2" xfId="36250" xr:uid="{A7B311CC-8CA1-4272-842B-642389F3C62D}"/>
    <cellStyle name="Comma 4 5 6 7" xfId="16378" xr:uid="{E97A621A-4822-4688-9EEA-5C331BDAAA1D}"/>
    <cellStyle name="Comma 4 5 6 8" xfId="23629" xr:uid="{F313F916-87D0-4690-B19A-D38CDEFA1DE2}"/>
    <cellStyle name="Comma 4 5 7" xfId="768" xr:uid="{A8E714F3-E323-43EF-8391-16F6BEDD7098}"/>
    <cellStyle name="Comma 4 5 7 2" xfId="7381" xr:uid="{11F6228B-2B96-468A-BF02-32451BB8B175}"/>
    <cellStyle name="Comma 4 5 7 2 2" xfId="14746" xr:uid="{DDE1FAD7-B85F-40C7-87ED-3DC553773672}"/>
    <cellStyle name="Comma 4 5 7 2 2 2" xfId="47364" xr:uid="{A02C89B4-1EEB-4C23-9D4D-0EAA6F07FC50}"/>
    <cellStyle name="Comma 4 5 7 2 2 3" xfId="34736" xr:uid="{37DDFFA8-C344-4A0E-B9B7-CCB0C0CE7DA7}"/>
    <cellStyle name="Comma 4 5 7 2 3" xfId="22106" xr:uid="{6DE2E1F0-0A50-4C7F-976F-9A0C6DBAB6E8}"/>
    <cellStyle name="Comma 4 5 7 2 3 2" xfId="41083" xr:uid="{21D9A565-91F2-4ED6-848B-DCF6B85CC31F}"/>
    <cellStyle name="Comma 4 5 7 2 4" xfId="28443" xr:uid="{36C74713-E526-4DEF-ADA4-CCB138B4DCBC}"/>
    <cellStyle name="Comma 4 5 7 3" xfId="4759" xr:uid="{D6C5C70E-678F-4530-AF08-0CC8A65073F1}"/>
    <cellStyle name="Comma 4 5 7 3 2" xfId="12124" xr:uid="{26B11C75-3E0F-4789-B02C-682CD10FF334}"/>
    <cellStyle name="Comma 4 5 7 3 2 2" xfId="44742" xr:uid="{EC0375DD-0D14-4ED8-9E66-466F47529332}"/>
    <cellStyle name="Comma 4 5 7 3 2 3" xfId="32114" xr:uid="{72631D49-A711-4D4B-A547-3AF6D275B669}"/>
    <cellStyle name="Comma 4 5 7 3 3" xfId="19484" xr:uid="{B6BF0594-B3DF-4E70-A977-CBA6063E6138}"/>
    <cellStyle name="Comma 4 5 7 3 3 2" xfId="38461" xr:uid="{456A1A3F-EB3B-44B7-9AB4-DF782236A89A}"/>
    <cellStyle name="Comma 4 5 7 3 4" xfId="25821" xr:uid="{CFDB68E8-F6BB-4EF4-A91D-D7562AD6F947}"/>
    <cellStyle name="Comma 4 5 7 4" xfId="3884" xr:uid="{88980440-3E3D-4654-A3B6-1F43C4C35D55}"/>
    <cellStyle name="Comma 4 5 7 4 2" xfId="11250" xr:uid="{0123A911-A1F2-42A3-9E11-D810F7638CEF}"/>
    <cellStyle name="Comma 4 5 7 4 2 2" xfId="43867" xr:uid="{09A9AD83-E950-4FAD-B2B9-E7D6FE5184A0}"/>
    <cellStyle name="Comma 4 5 7 4 3" xfId="18610" xr:uid="{98CB7AB8-BADE-4E98-8778-16D6490887BB}"/>
    <cellStyle name="Comma 4 5 7 4 4" xfId="31239" xr:uid="{5D04C5B8-5810-4F67-9C7A-227312C98CA7}"/>
    <cellStyle name="Comma 4 5 7 5" xfId="8637" xr:uid="{C69DA00B-A591-47A8-ABE0-0D18F26284AF}"/>
    <cellStyle name="Comma 4 5 7 5 2" xfId="37586" xr:uid="{0FDF7737-2320-4442-A7DF-F13162EE9A8F}"/>
    <cellStyle name="Comma 4 5 7 6" xfId="15997" xr:uid="{4013BB7C-5163-4D69-81F4-C5FE3320BE01}"/>
    <cellStyle name="Comma 4 5 7 7" xfId="24946" xr:uid="{E7E4A0FE-7A94-434F-AC92-084D2496A2A5}"/>
    <cellStyle name="Comma 4 5 8" xfId="1449" xr:uid="{431C8829-DBF7-441D-8070-0789C2CDB42F}"/>
    <cellStyle name="Comma 4 5 8 2" xfId="6533" xr:uid="{8601CC74-4536-45CA-A60C-69004486B199}"/>
    <cellStyle name="Comma 4 5 8 2 2" xfId="13898" xr:uid="{D85FE922-EFBC-4DDD-AB79-52DC3FFC17CC}"/>
    <cellStyle name="Comma 4 5 8 2 2 2" xfId="46516" xr:uid="{0458D1BB-EE74-4CC5-9971-1AA1413CCF98}"/>
    <cellStyle name="Comma 4 5 8 2 2 3" xfId="33888" xr:uid="{80114E66-A7FE-4B8C-BE6C-25295829CEAB}"/>
    <cellStyle name="Comma 4 5 8 2 3" xfId="21258" xr:uid="{970A23C5-39DE-4599-909C-CBD522238F77}"/>
    <cellStyle name="Comma 4 5 8 2 3 2" xfId="40235" xr:uid="{9C1CD435-C36E-4AF8-82A3-10E8D0EE4A95}"/>
    <cellStyle name="Comma 4 5 8 2 4" xfId="27595" xr:uid="{636542D3-3A08-496F-9690-57BFA1B402AE}"/>
    <cellStyle name="Comma 4 5 8 3" xfId="3036" xr:uid="{5E52CFE6-C29A-4D80-80B6-E2570F814BDE}"/>
    <cellStyle name="Comma 4 5 8 3 2" xfId="10402" xr:uid="{211154D5-EBE2-415C-9C6C-31DC0F023B2D}"/>
    <cellStyle name="Comma 4 5 8 3 2 2" xfId="43019" xr:uid="{CB44294A-43B4-4CE2-9F6B-D51ED373E5A9}"/>
    <cellStyle name="Comma 4 5 8 3 3" xfId="17762" xr:uid="{C2331A3D-459D-46F7-9ACF-21080818866B}"/>
    <cellStyle name="Comma 4 5 8 3 4" xfId="30391" xr:uid="{C9D2E3EC-1D47-48BA-BDCA-72968435085D}"/>
    <cellStyle name="Comma 4 5 8 4" xfId="9085" xr:uid="{479A94B8-DA08-4BF1-B405-7833C487CFEE}"/>
    <cellStyle name="Comma 4 5 8 4 2" xfId="36738" xr:uid="{8131F0F0-9834-415E-BAA7-3EB0C22B500B}"/>
    <cellStyle name="Comma 4 5 8 5" xfId="16445" xr:uid="{094C775B-4078-44F7-A298-7F9F4448B91D}"/>
    <cellStyle name="Comma 4 5 8 6" xfId="24098" xr:uid="{99092176-D768-4F84-A6CA-2A48BAFCE4EB}"/>
    <cellStyle name="Comma 4 5 9" xfId="5644" xr:uid="{DA17F669-EDBA-4B32-BB96-5A81EA4C8FE4}"/>
    <cellStyle name="Comma 4 5 9 2" xfId="13009" xr:uid="{BA88B92A-2658-4E2A-9AC0-52BAE42AE18C}"/>
    <cellStyle name="Comma 4 5 9 2 2" xfId="45627" xr:uid="{7DCF864D-F927-446A-B985-1115404552F7}"/>
    <cellStyle name="Comma 4 5 9 2 3" xfId="32999" xr:uid="{C0C84003-832A-4245-A439-38706C12171F}"/>
    <cellStyle name="Comma 4 5 9 3" xfId="20369" xr:uid="{17B2A6C2-1772-43FE-B399-F84E5F80A11D}"/>
    <cellStyle name="Comma 4 5 9 3 2" xfId="39346" xr:uid="{3ADF94DA-1325-4AA9-A640-8F63C30187F1}"/>
    <cellStyle name="Comma 4 5 9 4" xfId="26706" xr:uid="{AABD9D7B-CD34-42C9-A975-9812FEA0230E}"/>
    <cellStyle name="Comma 4 6" xfId="267" xr:uid="{0C590DD5-AAF7-40C2-8587-E0E0A28D6461}"/>
    <cellStyle name="Comma 4 6 10" xfId="1984" xr:uid="{5B67BCC1-BC16-4D3C-9E13-2F224AA87E58}"/>
    <cellStyle name="Comma 4 6 10 2" xfId="9521" xr:uid="{FC4D03A8-21BB-4CAE-BCF4-340D12FA9BBE}"/>
    <cellStyle name="Comma 4 6 10 2 2" xfId="41995" xr:uid="{77FAF4A4-5882-4337-9028-EB398663A853}"/>
    <cellStyle name="Comma 4 6 10 3" xfId="16881" xr:uid="{821C9F4F-5DFF-4F5F-9B85-378E878A277A}"/>
    <cellStyle name="Comma 4 6 10 4" xfId="29360" xr:uid="{5D5CD572-E74D-441B-8BBB-A48612D67CC0}"/>
    <cellStyle name="Comma 4 6 11" xfId="8297" xr:uid="{09FDF407-7804-41EA-A537-A4A0AB6235FE}"/>
    <cellStyle name="Comma 4 6 11 2" xfId="15662" xr:uid="{05AB8572-FC22-4DDF-8FCF-6B7F2A23215F}"/>
    <cellStyle name="Comma 4 6 11 2 2" xfId="42135" xr:uid="{3E0B2199-9653-4C0D-B9AC-B4D09086B156}"/>
    <cellStyle name="Comma 4 6 11 3" xfId="23022" xr:uid="{967C4B9D-9DEB-4965-AAD9-2422F80E8E77}"/>
    <cellStyle name="Comma 4 6 11 4" xfId="29507" xr:uid="{C6660662-8BDB-4BEE-9C77-230E8219F779}"/>
    <cellStyle name="Comma 4 6 12" xfId="1675" xr:uid="{3D958D61-EC45-4BA4-B1B4-5265C49300B1}"/>
    <cellStyle name="Comma 4 6 12 2" xfId="9246" xr:uid="{83EA2D1D-6F23-4733-B65E-970F42819119}"/>
    <cellStyle name="Comma 4 6 12 3" xfId="16606" xr:uid="{67593F13-FBC1-4BA9-943E-19324623448C}"/>
    <cellStyle name="Comma 4 6 12 4" xfId="35769" xr:uid="{EF312568-C2D8-434F-B98E-4C001442B3E2}"/>
    <cellStyle name="Comma 4 6 13" xfId="1521" xr:uid="{462DC359-65EC-4680-B431-675FE57EB92C}"/>
    <cellStyle name="Comma 4 6 13 2" xfId="9136" xr:uid="{9974DD83-129A-46C6-B2FB-CB24AF7A6E57}"/>
    <cellStyle name="Comma 4 6 13 3" xfId="16496" xr:uid="{204E77BE-D8DA-41B8-B084-A65AE85CC047}"/>
    <cellStyle name="Comma 4 6 14" xfId="8375" xr:uid="{FE79005D-9777-4709-BB2A-024A28F64AA7}"/>
    <cellStyle name="Comma 4 6 15" xfId="15736" xr:uid="{8900D97D-B474-4B60-B1C5-FEA1788434E4}"/>
    <cellStyle name="Comma 4 6 16" xfId="23207" xr:uid="{C6901142-CF32-4CB0-9327-F88727D05A21}"/>
    <cellStyle name="Comma 4 6 2" xfId="312" xr:uid="{9BA43DE3-A93D-4AAD-8E18-C64042AC0395}"/>
    <cellStyle name="Comma 4 6 2 10" xfId="8415" xr:uid="{986CBDE2-7A26-4F24-BA69-A0F95953D2BB}"/>
    <cellStyle name="Comma 4 6 2 11" xfId="15776" xr:uid="{14026E9C-99A2-4569-84B3-2C34F68F6C55}"/>
    <cellStyle name="Comma 4 6 2 12" xfId="23289" xr:uid="{5B5F17E7-6396-462F-B0F2-0B3D6571B459}"/>
    <cellStyle name="Comma 4 6 2 2" xfId="601" xr:uid="{30CD4843-6167-441C-BEDC-25BD942BE6C9}"/>
    <cellStyle name="Comma 4 6 2 2 10" xfId="23365" xr:uid="{12538852-43EF-4BFC-AB19-7BDA8FA534F3}"/>
    <cellStyle name="Comma 4 6 2 2 2" xfId="1021" xr:uid="{AB464EB8-2F98-4587-A8C2-FF567029E4DD}"/>
    <cellStyle name="Comma 4 6 2 2 2 2" xfId="2904" xr:uid="{34EE32FE-3068-4E8C-A477-48702A7284C9}"/>
    <cellStyle name="Comma 4 6 2 2 2 2 2" xfId="4636" xr:uid="{F5EACB27-F03E-4961-8330-F0A5F7537232}"/>
    <cellStyle name="Comma 4 6 2 2 2 2 2 2" xfId="8134" xr:uid="{AD1ED1A9-61A7-42DF-BE91-AC0C17AAE43D}"/>
    <cellStyle name="Comma 4 6 2 2 2 2 2 2 2" xfId="15499" xr:uid="{1EB51F55-0499-4FA1-80D7-ED77EC95C203}"/>
    <cellStyle name="Comma 4 6 2 2 2 2 2 2 2 2" xfId="48117" xr:uid="{5440C8B5-2C82-4F6D-9133-4A7F38F3B6CF}"/>
    <cellStyle name="Comma 4 6 2 2 2 2 2 2 2 3" xfId="35489" xr:uid="{74C0198B-9A64-4EF2-8D9D-113971D9B48F}"/>
    <cellStyle name="Comma 4 6 2 2 2 2 2 2 3" xfId="22859" xr:uid="{B61F330E-8FA3-4733-8E0C-C4B4148B4F96}"/>
    <cellStyle name="Comma 4 6 2 2 2 2 2 2 3 2" xfId="41836" xr:uid="{6A85251D-4C31-4FEE-A018-1C6BF52F9880}"/>
    <cellStyle name="Comma 4 6 2 2 2 2 2 2 4" xfId="29196" xr:uid="{197DBEC8-601A-44F0-8579-AE71804262AB}"/>
    <cellStyle name="Comma 4 6 2 2 2 2 2 3" xfId="5516" xr:uid="{ECE297F9-8E21-4D97-9F2B-F284EEC92949}"/>
    <cellStyle name="Comma 4 6 2 2 2 2 2 3 2" xfId="12881" xr:uid="{B648BA65-3F80-4F5B-9ADB-8343CCDFABD4}"/>
    <cellStyle name="Comma 4 6 2 2 2 2 2 3 2 2" xfId="45499" xr:uid="{08A3FAF0-606E-4C50-94DD-7F988382F4A7}"/>
    <cellStyle name="Comma 4 6 2 2 2 2 2 3 2 3" xfId="32871" xr:uid="{B8F67C6D-6F54-415F-8A0E-E51993AB111A}"/>
    <cellStyle name="Comma 4 6 2 2 2 2 2 3 3" xfId="20241" xr:uid="{8F51C83E-4544-4836-9973-435016C1F540}"/>
    <cellStyle name="Comma 4 6 2 2 2 2 2 3 3 2" xfId="39218" xr:uid="{01F9FF1C-5C65-48B0-A4E8-578AA2789FD8}"/>
    <cellStyle name="Comma 4 6 2 2 2 2 2 3 4" xfId="26578" xr:uid="{C4BE108A-39C8-4445-9755-A25EE5EE66C6}"/>
    <cellStyle name="Comma 4 6 2 2 2 2 2 4" xfId="12002" xr:uid="{DD23FD7E-3CDA-488C-842A-B22B6ABE3F50}"/>
    <cellStyle name="Comma 4 6 2 2 2 2 2 4 2" xfId="44620" xr:uid="{886899A0-1DEF-4917-B382-E0962A3433EC}"/>
    <cellStyle name="Comma 4 6 2 2 2 2 2 4 3" xfId="31992" xr:uid="{D09DD97E-ADCC-45A6-B958-10FA97EA88F0}"/>
    <cellStyle name="Comma 4 6 2 2 2 2 2 5" xfId="19362" xr:uid="{06CFBA68-A052-47D0-ABC8-299B85761AE4}"/>
    <cellStyle name="Comma 4 6 2 2 2 2 2 5 2" xfId="38339" xr:uid="{37F2A7CE-4000-444A-989A-58E7D4DD5477}"/>
    <cellStyle name="Comma 4 6 2 2 2 2 2 6" xfId="25699" xr:uid="{AA723DEA-2D2F-4E06-A009-3D4099D2D475}"/>
    <cellStyle name="Comma 4 6 2 2 2 2 3" xfId="3780" xr:uid="{CE33F108-6211-4B7E-9C98-D6DF04555392}"/>
    <cellStyle name="Comma 4 6 2 2 2 2 3 2" xfId="7277" xr:uid="{BFCAF7A8-C69A-4F25-8F9A-609BA8001B1B}"/>
    <cellStyle name="Comma 4 6 2 2 2 2 3 2 2" xfId="14642" xr:uid="{4235EC42-C162-4B97-BA8E-2AB28577E778}"/>
    <cellStyle name="Comma 4 6 2 2 2 2 3 2 2 2" xfId="47260" xr:uid="{5A7B616F-24AA-45E0-A653-B848A9052D26}"/>
    <cellStyle name="Comma 4 6 2 2 2 2 3 2 2 3" xfId="34632" xr:uid="{20D8D811-29CD-4B97-8ABA-B3D0EE676517}"/>
    <cellStyle name="Comma 4 6 2 2 2 2 3 2 3" xfId="22002" xr:uid="{759020BB-37C8-4F32-9618-CF437B77082D}"/>
    <cellStyle name="Comma 4 6 2 2 2 2 3 2 3 2" xfId="40979" xr:uid="{AFB661B1-9FFA-4203-AC91-EFF61D1AFDDB}"/>
    <cellStyle name="Comma 4 6 2 2 2 2 3 2 4" xfId="28339" xr:uid="{3959CB50-83A5-45A7-B969-BB5FD225AFA7}"/>
    <cellStyle name="Comma 4 6 2 2 2 2 3 3" xfId="11146" xr:uid="{048AC907-EF84-4989-BD75-AA8FDA13BA4B}"/>
    <cellStyle name="Comma 4 6 2 2 2 2 3 3 2" xfId="43763" xr:uid="{38ECE638-1EB0-4577-A16C-7BF111E95870}"/>
    <cellStyle name="Comma 4 6 2 2 2 2 3 3 3" xfId="31135" xr:uid="{F0808F78-8B41-4309-AED5-19BDE650B20E}"/>
    <cellStyle name="Comma 4 6 2 2 2 2 3 4" xfId="18506" xr:uid="{5D45D0D0-9F76-4AC4-8B05-1400806502E3}"/>
    <cellStyle name="Comma 4 6 2 2 2 2 3 4 2" xfId="37482" xr:uid="{1C39EDE9-B880-4072-ADAD-0904DD5B10A0}"/>
    <cellStyle name="Comma 4 6 2 2 2 2 3 5" xfId="24842" xr:uid="{2AA091AF-BA8E-4058-9943-1813C730C24A}"/>
    <cellStyle name="Comma 4 6 2 2 2 2 4" xfId="6401" xr:uid="{DCE22C45-9EB2-4980-9213-80740EE12661}"/>
    <cellStyle name="Comma 4 6 2 2 2 2 4 2" xfId="13766" xr:uid="{7D99770C-3115-430A-B98A-BA10D39AC62F}"/>
    <cellStyle name="Comma 4 6 2 2 2 2 4 2 2" xfId="46384" xr:uid="{247BEBEE-4C05-4A75-A8AB-9571E9376670}"/>
    <cellStyle name="Comma 4 6 2 2 2 2 4 2 3" xfId="33756" xr:uid="{733D6A47-5041-42B3-9288-9A4EC73EC7D7}"/>
    <cellStyle name="Comma 4 6 2 2 2 2 4 3" xfId="21126" xr:uid="{B914366B-FBA7-4090-B827-824832FB8B46}"/>
    <cellStyle name="Comma 4 6 2 2 2 2 4 3 2" xfId="40103" xr:uid="{DCE17A03-39FF-4B5F-9777-F6D9B0783D7D}"/>
    <cellStyle name="Comma 4 6 2 2 2 2 4 4" xfId="27463" xr:uid="{1EB25028-C10A-4003-B51E-1546871EF678}"/>
    <cellStyle name="Comma 4 6 2 2 2 2 5" xfId="10272" xr:uid="{D2ED0E0F-C807-47F9-9784-1C9DDA374AAE}"/>
    <cellStyle name="Comma 4 6 2 2 2 2 5 2" xfId="42887" xr:uid="{DFCD9E58-1823-4A2B-BFD1-E8F3C32EE6EB}"/>
    <cellStyle name="Comma 4 6 2 2 2 2 5 3" xfId="30259" xr:uid="{FD38CF8F-2C6B-4821-965B-216637E7672B}"/>
    <cellStyle name="Comma 4 6 2 2 2 2 6" xfId="17632" xr:uid="{346ECBCA-3D87-4259-A883-FBF5EF4D8E17}"/>
    <cellStyle name="Comma 4 6 2 2 2 2 6 2" xfId="36606" xr:uid="{BAC3F0AB-13CF-4FBA-9957-CA4140BA0582}"/>
    <cellStyle name="Comma 4 6 2 2 2 2 7" xfId="23966" xr:uid="{B9096D84-164F-4855-90EB-9E950A06563E}"/>
    <cellStyle name="Comma 4 6 2 2 2 3" xfId="4196" xr:uid="{5ED494D7-73B4-4DF5-8542-E79258B037CC}"/>
    <cellStyle name="Comma 4 6 2 2 2 3 2" xfId="7693" xr:uid="{5C5A5F32-FB9B-4652-922D-F47ADC690E07}"/>
    <cellStyle name="Comma 4 6 2 2 2 3 2 2" xfId="15058" xr:uid="{B9ECC5D9-504B-4C3A-9879-3952C405663F}"/>
    <cellStyle name="Comma 4 6 2 2 2 3 2 2 2" xfId="47676" xr:uid="{82D3F220-4323-41DC-9E4B-E93815923F92}"/>
    <cellStyle name="Comma 4 6 2 2 2 3 2 2 3" xfId="35048" xr:uid="{7FC4E8F7-0FC2-4209-A3EE-E10F244EC600}"/>
    <cellStyle name="Comma 4 6 2 2 2 3 2 3" xfId="22418" xr:uid="{EB98F7F2-83BC-4599-B6A3-9C0738DDD5FC}"/>
    <cellStyle name="Comma 4 6 2 2 2 3 2 3 2" xfId="41395" xr:uid="{AB9939FF-DAF3-4484-A57A-A88B6E6E33E7}"/>
    <cellStyle name="Comma 4 6 2 2 2 3 2 4" xfId="28755" xr:uid="{B95132D7-486D-4F91-BFB0-0346A9634985}"/>
    <cellStyle name="Comma 4 6 2 2 2 3 3" xfId="5074" xr:uid="{1295F21D-7DCB-43BA-A3E2-AE47FB756F0C}"/>
    <cellStyle name="Comma 4 6 2 2 2 3 3 2" xfId="12439" xr:uid="{9EEF037D-2A79-4ABA-A60B-AD06DA61CAD1}"/>
    <cellStyle name="Comma 4 6 2 2 2 3 3 2 2" xfId="45057" xr:uid="{19F0B795-AE57-43FA-B08E-2A132B2B6B8C}"/>
    <cellStyle name="Comma 4 6 2 2 2 3 3 2 3" xfId="32429" xr:uid="{677C67AF-D3BD-438D-A3FA-BC6A8508E1DB}"/>
    <cellStyle name="Comma 4 6 2 2 2 3 3 3" xfId="19799" xr:uid="{FC4843E4-752B-469A-BACE-5F19A61277D8}"/>
    <cellStyle name="Comma 4 6 2 2 2 3 3 3 2" xfId="38776" xr:uid="{D6A89877-D7F8-46D1-8264-3C3EE1794E03}"/>
    <cellStyle name="Comma 4 6 2 2 2 3 3 4" xfId="26136" xr:uid="{F70FD40F-6EE7-4303-BFED-E276F6D9C4EB}"/>
    <cellStyle name="Comma 4 6 2 2 2 3 4" xfId="11562" xr:uid="{4922400F-5C19-4891-8EB7-B02BEBF1A142}"/>
    <cellStyle name="Comma 4 6 2 2 2 3 4 2" xfId="44179" xr:uid="{EE4CD54F-1823-4316-8AED-CA5CF0B47819}"/>
    <cellStyle name="Comma 4 6 2 2 2 3 4 3" xfId="31551" xr:uid="{99E8E1D4-E48B-4267-878A-1F51E31A9314}"/>
    <cellStyle name="Comma 4 6 2 2 2 3 5" xfId="18922" xr:uid="{FF36BC08-823F-4248-8D2B-C5E8F3F7BAED}"/>
    <cellStyle name="Comma 4 6 2 2 2 3 5 2" xfId="37898" xr:uid="{A8D4DC4A-CA2F-4578-85BD-65005254F83D}"/>
    <cellStyle name="Comma 4 6 2 2 2 3 6" xfId="25258" xr:uid="{3151B746-5190-4ED7-B072-5EE8087D9B1A}"/>
    <cellStyle name="Comma 4 6 2 2 2 4" xfId="3346" xr:uid="{85B6728B-F089-4235-980D-49E55B1487FC}"/>
    <cellStyle name="Comma 4 6 2 2 2 4 2" xfId="6843" xr:uid="{9293ED9C-6662-4B98-A003-7144CE1325B6}"/>
    <cellStyle name="Comma 4 6 2 2 2 4 2 2" xfId="14208" xr:uid="{30D2D65F-7FB3-4954-85B4-CA4E859180C5}"/>
    <cellStyle name="Comma 4 6 2 2 2 4 2 2 2" xfId="46826" xr:uid="{FCF690CD-6906-4E65-8005-E063AA4001DF}"/>
    <cellStyle name="Comma 4 6 2 2 2 4 2 2 3" xfId="34198" xr:uid="{553C4D76-F4AF-420D-A111-5C6BCB30BC42}"/>
    <cellStyle name="Comma 4 6 2 2 2 4 2 3" xfId="21568" xr:uid="{181B0BFF-5D8B-4031-89B4-2BDBE994D125}"/>
    <cellStyle name="Comma 4 6 2 2 2 4 2 3 2" xfId="40545" xr:uid="{76D6F4F1-EA30-484B-90AC-61A1A7E48C85}"/>
    <cellStyle name="Comma 4 6 2 2 2 4 2 4" xfId="27905" xr:uid="{E25A77F4-3FC7-4646-8673-A09DBFE80EC5}"/>
    <cellStyle name="Comma 4 6 2 2 2 4 3" xfId="10712" xr:uid="{E79E97D3-FC52-4E88-9B57-0BD54118DE05}"/>
    <cellStyle name="Comma 4 6 2 2 2 4 3 2" xfId="43329" xr:uid="{310511EC-1498-4828-BC95-6FFC173CBADA}"/>
    <cellStyle name="Comma 4 6 2 2 2 4 3 3" xfId="30701" xr:uid="{4FC7D7E5-4079-4A5C-82BE-7D565BC80BC9}"/>
    <cellStyle name="Comma 4 6 2 2 2 4 4" xfId="18072" xr:uid="{0328900F-0F4E-4F7C-8DED-878263C02D3D}"/>
    <cellStyle name="Comma 4 6 2 2 2 4 4 2" xfId="37048" xr:uid="{A99C43AC-D867-4C8D-BF74-A795AB52CA33}"/>
    <cellStyle name="Comma 4 6 2 2 2 4 5" xfId="24408" xr:uid="{BD1C1CE3-DFBE-4018-A903-2772947D9062}"/>
    <cellStyle name="Comma 4 6 2 2 2 5" xfId="5959" xr:uid="{15068086-6A5B-4602-B4B0-B33CB7B81449}"/>
    <cellStyle name="Comma 4 6 2 2 2 5 2" xfId="13324" xr:uid="{C62AB3DA-74A6-47AF-930B-4D317F95328C}"/>
    <cellStyle name="Comma 4 6 2 2 2 5 2 2" xfId="45942" xr:uid="{0A253CE6-7015-47FA-8049-F9B02BAD742A}"/>
    <cellStyle name="Comma 4 6 2 2 2 5 2 3" xfId="33314" xr:uid="{F1A277A1-9D68-4340-AC8D-9B3D73EAEEFC}"/>
    <cellStyle name="Comma 4 6 2 2 2 5 3" xfId="20684" xr:uid="{72B89A08-00BC-47E7-B3CC-CD6ED65ED2ED}"/>
    <cellStyle name="Comma 4 6 2 2 2 5 3 2" xfId="39661" xr:uid="{D77768BE-BB0F-4712-9D6E-77CE4034DE4A}"/>
    <cellStyle name="Comma 4 6 2 2 2 5 4" xfId="27021" xr:uid="{B4D5DA3C-974C-40E6-9271-96FA70BB84B3}"/>
    <cellStyle name="Comma 4 6 2 2 2 6" xfId="2407" xr:uid="{08A6789A-9B4C-4861-9FC0-00DB4E444A96}"/>
    <cellStyle name="Comma 4 6 2 2 2 6 2" xfId="9832" xr:uid="{CD5171A3-A5BF-4189-9982-03C04BDDEB8D}"/>
    <cellStyle name="Comma 4 6 2 2 2 6 2 2" xfId="42445" xr:uid="{58E70D3F-EBFB-456C-ACC2-E461AA4C84FF}"/>
    <cellStyle name="Comma 4 6 2 2 2 6 3" xfId="17192" xr:uid="{EAFDAB6F-1042-4F7F-BFEF-D19F213ED8D7}"/>
    <cellStyle name="Comma 4 6 2 2 2 6 4" xfId="29817" xr:uid="{B027723D-3D44-47CA-B2D3-2F3E260AA1BF}"/>
    <cellStyle name="Comma 4 6 2 2 2 7" xfId="8877" xr:uid="{F7C71430-3983-43D8-AF61-6E653B94CF00}"/>
    <cellStyle name="Comma 4 6 2 2 2 7 2" xfId="36132" xr:uid="{6C46FDD7-EB3C-4613-8043-956F8F199A6E}"/>
    <cellStyle name="Comma 4 6 2 2 2 8" xfId="16237" xr:uid="{FA5EC63D-14B2-4CE1-994F-2D0679D85388}"/>
    <cellStyle name="Comma 4 6 2 2 2 9" xfId="23520" xr:uid="{3F553992-89C6-4B9A-A1D7-152D99F869A6}"/>
    <cellStyle name="Comma 4 6 2 2 3" xfId="2749" xr:uid="{4537B447-733E-40D9-95BA-17B704B9BCD5}"/>
    <cellStyle name="Comma 4 6 2 2 3 2" xfId="4481" xr:uid="{4F648E1B-F25F-4760-87F3-5B995F768420}"/>
    <cellStyle name="Comma 4 6 2 2 3 2 2" xfId="7979" xr:uid="{8656F12D-BD07-440F-9202-1317D395901D}"/>
    <cellStyle name="Comma 4 6 2 2 3 2 2 2" xfId="15344" xr:uid="{DD0B0A92-2A49-4D2A-A28C-838064C6085B}"/>
    <cellStyle name="Comma 4 6 2 2 3 2 2 2 2" xfId="47962" xr:uid="{BECBD422-028B-424A-92CE-553AFD77D72A}"/>
    <cellStyle name="Comma 4 6 2 2 3 2 2 2 3" xfId="35334" xr:uid="{953DC5DD-B44B-48A4-AD73-4E808ED593B1}"/>
    <cellStyle name="Comma 4 6 2 2 3 2 2 3" xfId="22704" xr:uid="{FFE4AAD7-283A-4E9E-B96E-60DB1AC1A913}"/>
    <cellStyle name="Comma 4 6 2 2 3 2 2 3 2" xfId="41681" xr:uid="{C95323F3-FB7B-4442-8C2F-BF2B8EC21520}"/>
    <cellStyle name="Comma 4 6 2 2 3 2 2 4" xfId="29041" xr:uid="{FC74654F-76C3-4580-821A-0B4806E66CD5}"/>
    <cellStyle name="Comma 4 6 2 2 3 2 3" xfId="5361" xr:uid="{A31C2820-6970-4FAD-AD46-018B6ECD351C}"/>
    <cellStyle name="Comma 4 6 2 2 3 2 3 2" xfId="12726" xr:uid="{8AC2BB8D-2CFB-4EFD-AFB3-BA03606F46DA}"/>
    <cellStyle name="Comma 4 6 2 2 3 2 3 2 2" xfId="45344" xr:uid="{1DD3005C-5E56-4675-AA64-A86040D5576B}"/>
    <cellStyle name="Comma 4 6 2 2 3 2 3 2 3" xfId="32716" xr:uid="{FD745549-A244-45E0-A477-5C131FB17CA2}"/>
    <cellStyle name="Comma 4 6 2 2 3 2 3 3" xfId="20086" xr:uid="{A64DBDFA-59BC-433D-98A8-D53633F4F90D}"/>
    <cellStyle name="Comma 4 6 2 2 3 2 3 3 2" xfId="39063" xr:uid="{4DA73DD5-6F33-4067-BD90-F2DBABD88E3B}"/>
    <cellStyle name="Comma 4 6 2 2 3 2 3 4" xfId="26423" xr:uid="{9A02F403-332B-4068-9E78-BE61821C1BF3}"/>
    <cellStyle name="Comma 4 6 2 2 3 2 4" xfId="11847" xr:uid="{148AEE21-9418-4BAE-9C41-70CB9F102A7B}"/>
    <cellStyle name="Comma 4 6 2 2 3 2 4 2" xfId="44465" xr:uid="{40A7A118-B7FC-407D-BB45-3D06B6F3D89D}"/>
    <cellStyle name="Comma 4 6 2 2 3 2 4 3" xfId="31837" xr:uid="{B66EBBBD-2A4A-4113-985F-76C241D5B730}"/>
    <cellStyle name="Comma 4 6 2 2 3 2 5" xfId="19207" xr:uid="{296411EE-8B24-486D-97A9-F4AFD5E7CAF3}"/>
    <cellStyle name="Comma 4 6 2 2 3 2 5 2" xfId="38184" xr:uid="{0EFDE412-D80C-4F5B-9716-D51B41D300F9}"/>
    <cellStyle name="Comma 4 6 2 2 3 2 6" xfId="25544" xr:uid="{1EBCCCE2-BFF2-495A-A50E-CD8172FF18CF}"/>
    <cellStyle name="Comma 4 6 2 2 3 3" xfId="3626" xr:uid="{5C63BCEE-8425-45F6-8E72-282AA6B842CC}"/>
    <cellStyle name="Comma 4 6 2 2 3 3 2" xfId="7123" xr:uid="{1A0AB198-3FD5-449A-8C5C-16AFC2F1FF69}"/>
    <cellStyle name="Comma 4 6 2 2 3 3 2 2" xfId="14488" xr:uid="{4C28D1B1-9107-41BD-BAD8-8C743B3C0C86}"/>
    <cellStyle name="Comma 4 6 2 2 3 3 2 2 2" xfId="47106" xr:uid="{5FFC02C3-46DF-4472-9DAD-12EB06B5CCFC}"/>
    <cellStyle name="Comma 4 6 2 2 3 3 2 2 3" xfId="34478" xr:uid="{CF0216E5-E923-478D-9B13-5759F3F9FA0D}"/>
    <cellStyle name="Comma 4 6 2 2 3 3 2 3" xfId="21848" xr:uid="{B6422389-5FE6-4F68-91A9-B6197D6C70DA}"/>
    <cellStyle name="Comma 4 6 2 2 3 3 2 3 2" xfId="40825" xr:uid="{1FD0AF67-D667-4E77-AA03-D86B52EEDAFA}"/>
    <cellStyle name="Comma 4 6 2 2 3 3 2 4" xfId="28185" xr:uid="{F878C57B-3615-4446-ABB9-B81BB1A4062A}"/>
    <cellStyle name="Comma 4 6 2 2 3 3 3" xfId="10992" xr:uid="{68029CED-AA52-4BD3-A2DC-FB7C7C471746}"/>
    <cellStyle name="Comma 4 6 2 2 3 3 3 2" xfId="43609" xr:uid="{54B638EB-6461-44DB-B0BB-FDB7AAF5EB89}"/>
    <cellStyle name="Comma 4 6 2 2 3 3 3 3" xfId="30981" xr:uid="{31A095CF-D697-48A6-B12D-164DA0E0ECA9}"/>
    <cellStyle name="Comma 4 6 2 2 3 3 4" xfId="18352" xr:uid="{3BF27DC9-815B-461F-8D82-1C77A2F22ED3}"/>
    <cellStyle name="Comma 4 6 2 2 3 3 4 2" xfId="37328" xr:uid="{12832A0C-A163-4102-B71B-8A866F5019FC}"/>
    <cellStyle name="Comma 4 6 2 2 3 3 5" xfId="24688" xr:uid="{DE1521E1-84C0-4897-838F-3B2FE6907123}"/>
    <cellStyle name="Comma 4 6 2 2 3 4" xfId="6246" xr:uid="{A677C01B-BA73-4CF0-AE25-6AFF340FFA73}"/>
    <cellStyle name="Comma 4 6 2 2 3 4 2" xfId="13611" xr:uid="{9CB5EC42-2E38-41F8-8EBB-667FFD844F61}"/>
    <cellStyle name="Comma 4 6 2 2 3 4 2 2" xfId="46229" xr:uid="{3C0FCA4B-0A31-4B2F-8C95-C9D99572F373}"/>
    <cellStyle name="Comma 4 6 2 2 3 4 2 3" xfId="33601" xr:uid="{F6083FE8-C0D6-4628-8043-BDB8EDE2881B}"/>
    <cellStyle name="Comma 4 6 2 2 3 4 3" xfId="20971" xr:uid="{ED1EED8A-4D1B-421E-A1EF-05122A432B81}"/>
    <cellStyle name="Comma 4 6 2 2 3 4 3 2" xfId="39948" xr:uid="{19A0F01E-5B7D-48D9-8C50-3F25D1005A58}"/>
    <cellStyle name="Comma 4 6 2 2 3 4 4" xfId="27308" xr:uid="{96DF2A7D-83A9-4B31-8D80-89E4ED0E04B3}"/>
    <cellStyle name="Comma 4 6 2 2 3 5" xfId="10117" xr:uid="{FE4C9493-ABBC-4AA7-BEB5-3D4ADA099DF6}"/>
    <cellStyle name="Comma 4 6 2 2 3 5 2" xfId="42732" xr:uid="{8A66E238-D373-4B35-8914-1430C88BFB78}"/>
    <cellStyle name="Comma 4 6 2 2 3 5 3" xfId="30104" xr:uid="{B2DEFE37-298E-43F1-B652-72B3F7120A96}"/>
    <cellStyle name="Comma 4 6 2 2 3 6" xfId="17477" xr:uid="{DBA64011-4066-4337-8C4D-386C465C79BB}"/>
    <cellStyle name="Comma 4 6 2 2 3 6 2" xfId="36451" xr:uid="{F28855CD-F193-4605-B7C9-C8AA6B43A1AA}"/>
    <cellStyle name="Comma 4 6 2 2 3 7" xfId="23811" xr:uid="{4FC1E7FB-2E5C-4EFB-92F8-C9CFA3D69519}"/>
    <cellStyle name="Comma 4 6 2 2 4" xfId="4041" xr:uid="{EDDE6954-C041-47A8-83E9-44A8755F1D8A}"/>
    <cellStyle name="Comma 4 6 2 2 4 2" xfId="7538" xr:uid="{611499E7-8A22-4D5B-A0A3-2F0233533126}"/>
    <cellStyle name="Comma 4 6 2 2 4 2 2" xfId="14903" xr:uid="{6079893C-5DDF-4805-B82B-7EB41734025C}"/>
    <cellStyle name="Comma 4 6 2 2 4 2 2 2" xfId="47521" xr:uid="{A6050DE2-119B-492E-9FA7-EC2EA0B112C8}"/>
    <cellStyle name="Comma 4 6 2 2 4 2 2 3" xfId="34893" xr:uid="{E910AB6F-A87E-4C69-8FB1-F2669382A5D3}"/>
    <cellStyle name="Comma 4 6 2 2 4 2 3" xfId="22263" xr:uid="{E838934A-BC0A-4F8E-87C3-A45F740AF51A}"/>
    <cellStyle name="Comma 4 6 2 2 4 2 3 2" xfId="41240" xr:uid="{3DBE4C15-B153-4305-BDA1-CE338B318571}"/>
    <cellStyle name="Comma 4 6 2 2 4 2 4" xfId="28600" xr:uid="{4823B34E-D130-4721-8B6B-31D3E2041CFC}"/>
    <cellStyle name="Comma 4 6 2 2 4 3" xfId="4919" xr:uid="{4D8AFF48-B7A7-470D-A244-17F190434EDF}"/>
    <cellStyle name="Comma 4 6 2 2 4 3 2" xfId="12284" xr:uid="{E563F3A9-A88F-421B-AAC1-1A172AC479B1}"/>
    <cellStyle name="Comma 4 6 2 2 4 3 2 2" xfId="44902" xr:uid="{7F82F962-0347-4F96-A0B1-C2DB7A121198}"/>
    <cellStyle name="Comma 4 6 2 2 4 3 2 3" xfId="32274" xr:uid="{F63DCF89-25F4-4211-AD32-E5B2D40BF735}"/>
    <cellStyle name="Comma 4 6 2 2 4 3 3" xfId="19644" xr:uid="{5788F90D-0EB5-44C8-AAFF-1C1E4C074511}"/>
    <cellStyle name="Comma 4 6 2 2 4 3 3 2" xfId="38621" xr:uid="{B48F2267-D6FB-4078-BC27-F15DF9C8C87A}"/>
    <cellStyle name="Comma 4 6 2 2 4 3 4" xfId="25981" xr:uid="{31259496-2CFE-41C6-A957-C3ED140C0091}"/>
    <cellStyle name="Comma 4 6 2 2 4 4" xfId="11407" xr:uid="{14C4B3B7-86EA-47DE-A24B-CFC5FDA6A30B}"/>
    <cellStyle name="Comma 4 6 2 2 4 4 2" xfId="44024" xr:uid="{75E758A9-C1CC-40F5-A2FB-BDF123E7F366}"/>
    <cellStyle name="Comma 4 6 2 2 4 4 3" xfId="31396" xr:uid="{062F518C-EBC4-4F64-A58C-1A69EB068449}"/>
    <cellStyle name="Comma 4 6 2 2 4 5" xfId="18767" xr:uid="{8FCEEAA1-0157-459A-80A2-E22A23AE71C1}"/>
    <cellStyle name="Comma 4 6 2 2 4 5 2" xfId="37743" xr:uid="{6564E2D9-AFF8-4604-8A2D-ECD8E91C1E22}"/>
    <cellStyle name="Comma 4 6 2 2 4 6" xfId="25103" xr:uid="{07D6FA61-DDDD-45CB-AADC-C0D8479122BA}"/>
    <cellStyle name="Comma 4 6 2 2 5" xfId="3191" xr:uid="{1687EF6D-C199-4AF3-9DB5-C5A39F5DDD71}"/>
    <cellStyle name="Comma 4 6 2 2 5 2" xfId="6688" xr:uid="{5DD9AFB7-A770-4AFF-BD24-CF0347978E1C}"/>
    <cellStyle name="Comma 4 6 2 2 5 2 2" xfId="14053" xr:uid="{9E24E9C5-208E-4F1A-84F0-353EF7E0732F}"/>
    <cellStyle name="Comma 4 6 2 2 5 2 2 2" xfId="46671" xr:uid="{9D3E138D-9801-462C-BFBA-5DFD6D2ED8BC}"/>
    <cellStyle name="Comma 4 6 2 2 5 2 2 3" xfId="34043" xr:uid="{DC06A848-651B-43D2-B7C5-5E9DD8C5F537}"/>
    <cellStyle name="Comma 4 6 2 2 5 2 3" xfId="21413" xr:uid="{E503F797-8E8C-4407-808C-42EAC4333529}"/>
    <cellStyle name="Comma 4 6 2 2 5 2 3 2" xfId="40390" xr:uid="{F737479F-D9BB-4242-B1F9-D23E6C7529AC}"/>
    <cellStyle name="Comma 4 6 2 2 5 2 4" xfId="27750" xr:uid="{BE3D6948-239E-46FA-B1C6-BBE5D7FCC885}"/>
    <cellStyle name="Comma 4 6 2 2 5 3" xfId="10557" xr:uid="{A803B867-2633-44F4-A9E1-84E800DF7C6F}"/>
    <cellStyle name="Comma 4 6 2 2 5 3 2" xfId="43174" xr:uid="{6AEBEEEE-41A8-46B6-914C-BFD744EBD08C}"/>
    <cellStyle name="Comma 4 6 2 2 5 3 3" xfId="30546" xr:uid="{53C55037-550E-458D-897C-D750E6BAE9DE}"/>
    <cellStyle name="Comma 4 6 2 2 5 4" xfId="17917" xr:uid="{BA6B4405-395E-4EC7-B16D-46992E37583F}"/>
    <cellStyle name="Comma 4 6 2 2 5 4 2" xfId="36893" xr:uid="{6663DCA4-1709-4F00-9608-23F60A58BC5D}"/>
    <cellStyle name="Comma 4 6 2 2 5 5" xfId="24253" xr:uid="{674ABBB4-B773-474D-A486-926BBFB24CF5}"/>
    <cellStyle name="Comma 4 6 2 2 6" xfId="5804" xr:uid="{4757F262-B0B8-4E45-BB72-26EC401D3310}"/>
    <cellStyle name="Comma 4 6 2 2 6 2" xfId="13169" xr:uid="{A3204C76-CB2E-4DAA-A6BC-B47AA2805094}"/>
    <cellStyle name="Comma 4 6 2 2 6 2 2" xfId="45787" xr:uid="{5E7695EF-90C5-4E56-A154-37548E71E33E}"/>
    <cellStyle name="Comma 4 6 2 2 6 2 3" xfId="33159" xr:uid="{1EAFB246-8615-4B16-93D6-72CD1253A8D8}"/>
    <cellStyle name="Comma 4 6 2 2 6 3" xfId="20529" xr:uid="{E20D82B4-0614-4676-975F-797E1020FCF5}"/>
    <cellStyle name="Comma 4 6 2 2 6 3 2" xfId="39506" xr:uid="{3B2311BF-5CC0-43F5-88A7-50C969F3CA35}"/>
    <cellStyle name="Comma 4 6 2 2 6 4" xfId="26866" xr:uid="{B1C4DE1F-F499-41DE-9065-C3A2DDFE3623}"/>
    <cellStyle name="Comma 4 6 2 2 7" xfId="2252" xr:uid="{71E559CF-69D3-462D-84C7-256630099335}"/>
    <cellStyle name="Comma 4 6 2 2 7 2" xfId="9677" xr:uid="{0F61D51E-2487-4AF1-B82F-8CE0CBB7302E}"/>
    <cellStyle name="Comma 4 6 2 2 7 2 2" xfId="42290" xr:uid="{35F9F50C-79F4-4A1B-91EA-08C85F892259}"/>
    <cellStyle name="Comma 4 6 2 2 7 3" xfId="17037" xr:uid="{DB3D313E-ED5A-4928-A831-ADE48777B2A6}"/>
    <cellStyle name="Comma 4 6 2 2 7 4" xfId="29662" xr:uid="{9E4FCA13-487A-4677-BDAC-445A5ADBAD22}"/>
    <cellStyle name="Comma 4 6 2 2 8" xfId="8550" xr:uid="{25F36406-45BA-41D5-A240-6FBF6D58C69A}"/>
    <cellStyle name="Comma 4 6 2 2 8 2" xfId="35977" xr:uid="{78BDEBA3-5B0E-452F-A34D-C91B2D62A98F}"/>
    <cellStyle name="Comma 4 6 2 2 9" xfId="15910" xr:uid="{8B5E5B46-C7FC-46D8-8DE0-DAFA24CA03DB}"/>
    <cellStyle name="Comma 4 6 2 3" xfId="934" xr:uid="{3A4B815E-E6BC-4550-AAC6-B7F6444C36EC}"/>
    <cellStyle name="Comma 4 6 2 3 2" xfId="2828" xr:uid="{1A4AD836-DF41-41B3-B9DA-C7862B42D7FC}"/>
    <cellStyle name="Comma 4 6 2 3 2 2" xfId="4560" xr:uid="{0106615D-D5ED-45CD-BFAC-690BA5BB1466}"/>
    <cellStyle name="Comma 4 6 2 3 2 2 2" xfId="8058" xr:uid="{DCC437B4-FA55-457A-8A8A-2F58C25FE5FF}"/>
    <cellStyle name="Comma 4 6 2 3 2 2 2 2" xfId="15423" xr:uid="{60BF020F-5C14-4698-A70A-53D97AF592D9}"/>
    <cellStyle name="Comma 4 6 2 3 2 2 2 2 2" xfId="48041" xr:uid="{6AD3E045-AA29-435A-87C1-67D6850CC140}"/>
    <cellStyle name="Comma 4 6 2 3 2 2 2 2 3" xfId="35413" xr:uid="{F2E365CC-3014-44DA-A5E9-E3DC4C55BB26}"/>
    <cellStyle name="Comma 4 6 2 3 2 2 2 3" xfId="22783" xr:uid="{6C7EEC13-E0C5-4F6C-B4E0-B3A28A798E03}"/>
    <cellStyle name="Comma 4 6 2 3 2 2 2 3 2" xfId="41760" xr:uid="{DD6DAB16-EA5D-4B6A-9153-492F5D96B896}"/>
    <cellStyle name="Comma 4 6 2 3 2 2 2 4" xfId="29120" xr:uid="{C710F453-07FB-41D5-851A-8100381382E2}"/>
    <cellStyle name="Comma 4 6 2 3 2 2 3" xfId="5440" xr:uid="{A284101C-A32F-4FF9-AB69-C017FE087177}"/>
    <cellStyle name="Comma 4 6 2 3 2 2 3 2" xfId="12805" xr:uid="{D97EC2AA-2094-4D07-A4C5-61CC8696C8BD}"/>
    <cellStyle name="Comma 4 6 2 3 2 2 3 2 2" xfId="45423" xr:uid="{496A43F3-2739-42E4-8A32-DDBF993C255C}"/>
    <cellStyle name="Comma 4 6 2 3 2 2 3 2 3" xfId="32795" xr:uid="{C18A1304-668E-422F-97F9-50E8DE555A40}"/>
    <cellStyle name="Comma 4 6 2 3 2 2 3 3" xfId="20165" xr:uid="{1CBCC2C8-6B6E-4FFA-A0D7-09C0076C867E}"/>
    <cellStyle name="Comma 4 6 2 3 2 2 3 3 2" xfId="39142" xr:uid="{BEE67265-69A5-4EAD-B76F-6B39F8EE0245}"/>
    <cellStyle name="Comma 4 6 2 3 2 2 3 4" xfId="26502" xr:uid="{36767641-4985-49BB-BAAD-91F696FD006A}"/>
    <cellStyle name="Comma 4 6 2 3 2 2 4" xfId="11926" xr:uid="{5D4D9845-9A2C-4DFE-8D23-FA012596B300}"/>
    <cellStyle name="Comma 4 6 2 3 2 2 4 2" xfId="44544" xr:uid="{BE2219AC-A474-41FF-BC5E-A2517D07C3BE}"/>
    <cellStyle name="Comma 4 6 2 3 2 2 4 3" xfId="31916" xr:uid="{18279679-C1E7-488A-AA6E-13A4B9F7AC6F}"/>
    <cellStyle name="Comma 4 6 2 3 2 2 5" xfId="19286" xr:uid="{DD4C9E3D-6100-43E3-B6A5-8108F1CD68B2}"/>
    <cellStyle name="Comma 4 6 2 3 2 2 5 2" xfId="38263" xr:uid="{9014B613-3F53-4B73-84CC-B3C8D10223F2}"/>
    <cellStyle name="Comma 4 6 2 3 2 2 6" xfId="25623" xr:uid="{16327E4C-4504-4028-A5A8-F0483ACA2208}"/>
    <cellStyle name="Comma 4 6 2 3 2 3" xfId="3704" xr:uid="{AF81588E-709A-4EA1-BEA3-37F7F6FB3C93}"/>
    <cellStyle name="Comma 4 6 2 3 2 3 2" xfId="7201" xr:uid="{DEA0AB4F-7BC1-45E7-933A-1B8FB3116E3D}"/>
    <cellStyle name="Comma 4 6 2 3 2 3 2 2" xfId="14566" xr:uid="{AACCF418-70EF-49D9-A3A6-4A10F084600B}"/>
    <cellStyle name="Comma 4 6 2 3 2 3 2 2 2" xfId="47184" xr:uid="{9624A9FC-DB9E-46BA-9FB8-748D92815DB2}"/>
    <cellStyle name="Comma 4 6 2 3 2 3 2 2 3" xfId="34556" xr:uid="{9349F43C-0087-4B3C-BC90-5354A6C51611}"/>
    <cellStyle name="Comma 4 6 2 3 2 3 2 3" xfId="21926" xr:uid="{CA0305B0-6E6D-497E-B66C-8334F87E0EC2}"/>
    <cellStyle name="Comma 4 6 2 3 2 3 2 3 2" xfId="40903" xr:uid="{45665916-1FFE-4225-8046-58CB3454C7F2}"/>
    <cellStyle name="Comma 4 6 2 3 2 3 2 4" xfId="28263" xr:uid="{AEF157CC-8EB9-4299-8ECA-4398CBBA9E79}"/>
    <cellStyle name="Comma 4 6 2 3 2 3 3" xfId="11070" xr:uid="{9686E5CA-5F5D-4EEB-B2B0-1C6BAEB1B6B5}"/>
    <cellStyle name="Comma 4 6 2 3 2 3 3 2" xfId="43687" xr:uid="{643AD2EB-CBE0-4974-83D4-C783132CBFF9}"/>
    <cellStyle name="Comma 4 6 2 3 2 3 3 3" xfId="31059" xr:uid="{528F9FF7-FA16-4DA7-8D5A-B94FFAEBBE27}"/>
    <cellStyle name="Comma 4 6 2 3 2 3 4" xfId="18430" xr:uid="{61CB72F1-D536-43FA-879C-8EDA7B0EEBF6}"/>
    <cellStyle name="Comma 4 6 2 3 2 3 4 2" xfId="37406" xr:uid="{344FDA7B-C855-428B-8E06-ED9D62690FDD}"/>
    <cellStyle name="Comma 4 6 2 3 2 3 5" xfId="24766" xr:uid="{E52CF656-5791-485F-9A61-D5698D5DD157}"/>
    <cellStyle name="Comma 4 6 2 3 2 4" xfId="6325" xr:uid="{83FBA3E5-301E-48A3-81E4-421FEEBA24CD}"/>
    <cellStyle name="Comma 4 6 2 3 2 4 2" xfId="13690" xr:uid="{63FBBF7B-A8E6-4298-807C-2DA4BCB3EB17}"/>
    <cellStyle name="Comma 4 6 2 3 2 4 2 2" xfId="46308" xr:uid="{A5481009-3CBA-4368-9022-1CB927F3FB14}"/>
    <cellStyle name="Comma 4 6 2 3 2 4 2 3" xfId="33680" xr:uid="{554766F1-8809-4F61-97D4-4F858136C20D}"/>
    <cellStyle name="Comma 4 6 2 3 2 4 3" xfId="21050" xr:uid="{03E02173-8E19-4184-8A41-4DFC3D52D06E}"/>
    <cellStyle name="Comma 4 6 2 3 2 4 3 2" xfId="40027" xr:uid="{5AA1A166-5E4B-4865-8C46-1955C896324F}"/>
    <cellStyle name="Comma 4 6 2 3 2 4 4" xfId="27387" xr:uid="{D5852B3C-9902-4F52-A8FF-ED8456637D2D}"/>
    <cellStyle name="Comma 4 6 2 3 2 5" xfId="10196" xr:uid="{B0BA1096-8317-4F90-B53C-E6B45DF582E4}"/>
    <cellStyle name="Comma 4 6 2 3 2 5 2" xfId="42811" xr:uid="{BE565621-19A6-454F-A40E-D3FE1FBF33B7}"/>
    <cellStyle name="Comma 4 6 2 3 2 5 3" xfId="30183" xr:uid="{2A89ED18-1BF8-4285-B58D-ACF7F0A7F723}"/>
    <cellStyle name="Comma 4 6 2 3 2 6" xfId="17556" xr:uid="{53C7F17D-D8E2-4277-96E9-9323E97BDA29}"/>
    <cellStyle name="Comma 4 6 2 3 2 6 2" xfId="36530" xr:uid="{AD416AFD-0856-4368-805A-E47B623F1466}"/>
    <cellStyle name="Comma 4 6 2 3 2 7" xfId="23890" xr:uid="{A40C6DF2-5156-45E2-9806-4E28C9C670E1}"/>
    <cellStyle name="Comma 4 6 2 3 3" xfId="4120" xr:uid="{D209391F-5BB2-4572-8197-C315BB5EA06A}"/>
    <cellStyle name="Comma 4 6 2 3 3 2" xfId="7617" xr:uid="{6D92F3DD-9F9F-40E4-91D4-2187E5DBCB85}"/>
    <cellStyle name="Comma 4 6 2 3 3 2 2" xfId="14982" xr:uid="{41D918AA-AA34-45B8-8B49-A42C30C4DF17}"/>
    <cellStyle name="Comma 4 6 2 3 3 2 2 2" xfId="47600" xr:uid="{7C4806DF-380F-45B9-BBF2-4D95CBC8D169}"/>
    <cellStyle name="Comma 4 6 2 3 3 2 2 3" xfId="34972" xr:uid="{7D081248-18EE-4F7B-9673-6DFF64C73D2F}"/>
    <cellStyle name="Comma 4 6 2 3 3 2 3" xfId="22342" xr:uid="{317C444A-AD0E-433B-A7BB-11CC8D89724E}"/>
    <cellStyle name="Comma 4 6 2 3 3 2 3 2" xfId="41319" xr:uid="{63CA035E-C97B-4557-B6C2-D640C22BEF49}"/>
    <cellStyle name="Comma 4 6 2 3 3 2 4" xfId="28679" xr:uid="{9DB2AC18-FCA2-4FED-90B4-5AB01353829B}"/>
    <cellStyle name="Comma 4 6 2 3 3 3" xfId="4998" xr:uid="{B952E85A-4DB7-42F5-A0B5-C54921940168}"/>
    <cellStyle name="Comma 4 6 2 3 3 3 2" xfId="12363" xr:uid="{14844DF8-A78F-432A-BB39-3A6EF101144D}"/>
    <cellStyle name="Comma 4 6 2 3 3 3 2 2" xfId="44981" xr:uid="{54D9FCDF-DD93-4915-83CB-595E34C77549}"/>
    <cellStyle name="Comma 4 6 2 3 3 3 2 3" xfId="32353" xr:uid="{3FDF21CF-1CE9-4585-BF8E-9E8F71B53C55}"/>
    <cellStyle name="Comma 4 6 2 3 3 3 3" xfId="19723" xr:uid="{585DB0FA-79E7-4757-9424-B63B1409A02C}"/>
    <cellStyle name="Comma 4 6 2 3 3 3 3 2" xfId="38700" xr:uid="{0EED22A4-534C-4408-9053-C34ACEF6BC31}"/>
    <cellStyle name="Comma 4 6 2 3 3 3 4" xfId="26060" xr:uid="{7D9BBCE3-F67C-40F1-9399-514D598A88C3}"/>
    <cellStyle name="Comma 4 6 2 3 3 4" xfId="11486" xr:uid="{4EF5143A-410E-4885-8CD4-05549A15144F}"/>
    <cellStyle name="Comma 4 6 2 3 3 4 2" xfId="44103" xr:uid="{D6711DB1-A8C2-4192-A725-7186CE789A4E}"/>
    <cellStyle name="Comma 4 6 2 3 3 4 3" xfId="31475" xr:uid="{160B4E20-5F8E-4EA8-A018-126D0CB88B75}"/>
    <cellStyle name="Comma 4 6 2 3 3 5" xfId="18846" xr:uid="{917C4B64-E32C-4DAA-9CDE-EE83C96F3C0D}"/>
    <cellStyle name="Comma 4 6 2 3 3 5 2" xfId="37822" xr:uid="{A6EE7417-A423-4FC6-8AB0-2F50C01B8F70}"/>
    <cellStyle name="Comma 4 6 2 3 3 6" xfId="25182" xr:uid="{827FA24B-AA16-47B7-A62C-F4CBEB27D4A8}"/>
    <cellStyle name="Comma 4 6 2 3 4" xfId="3270" xr:uid="{8589DAA2-D695-4386-9CD4-F89A088258CE}"/>
    <cellStyle name="Comma 4 6 2 3 4 2" xfId="6767" xr:uid="{0FB1A00D-80A7-429C-8EDC-8C9A1D51C5FD}"/>
    <cellStyle name="Comma 4 6 2 3 4 2 2" xfId="14132" xr:uid="{A9115756-5770-4010-9240-B9D815FF4606}"/>
    <cellStyle name="Comma 4 6 2 3 4 2 2 2" xfId="46750" xr:uid="{265B49CD-41A6-45B3-9959-431B7286A898}"/>
    <cellStyle name="Comma 4 6 2 3 4 2 2 3" xfId="34122" xr:uid="{69AEDA74-67F7-4426-95EE-EB3D341CCA34}"/>
    <cellStyle name="Comma 4 6 2 3 4 2 3" xfId="21492" xr:uid="{8DAC6373-43A9-4C99-8565-CB2597A8007C}"/>
    <cellStyle name="Comma 4 6 2 3 4 2 3 2" xfId="40469" xr:uid="{71631E1C-2EB5-4BE5-AD69-B916678C7481}"/>
    <cellStyle name="Comma 4 6 2 3 4 2 4" xfId="27829" xr:uid="{6BB95D09-5BE8-4B65-8B4D-20919EFA2F73}"/>
    <cellStyle name="Comma 4 6 2 3 4 3" xfId="10636" xr:uid="{1CBFED74-EBFE-47E1-B14B-4409DA656D03}"/>
    <cellStyle name="Comma 4 6 2 3 4 3 2" xfId="43253" xr:uid="{FF2BAD9C-66ED-4BD5-8D30-FCB138C048A2}"/>
    <cellStyle name="Comma 4 6 2 3 4 3 3" xfId="30625" xr:uid="{3432EE2F-5500-432F-9680-DEF68F03D084}"/>
    <cellStyle name="Comma 4 6 2 3 4 4" xfId="17996" xr:uid="{43E6AC78-1AE6-45E3-9A9D-E85C3143AB33}"/>
    <cellStyle name="Comma 4 6 2 3 4 4 2" xfId="36972" xr:uid="{3156B5E2-2E02-4E94-AB55-24EEB2C3B725}"/>
    <cellStyle name="Comma 4 6 2 3 4 5" xfId="24332" xr:uid="{F06132BA-E1DB-4FD5-A88B-34CE90BA858B}"/>
    <cellStyle name="Comma 4 6 2 3 5" xfId="5883" xr:uid="{14AEE21B-A0AC-41EF-8491-3FC84FD1D74B}"/>
    <cellStyle name="Comma 4 6 2 3 5 2" xfId="13248" xr:uid="{96A7D05E-DA75-418B-92BE-F1605926413D}"/>
    <cellStyle name="Comma 4 6 2 3 5 2 2" xfId="45866" xr:uid="{C15E0336-5732-4FB2-971E-E549A2959BE0}"/>
    <cellStyle name="Comma 4 6 2 3 5 2 3" xfId="33238" xr:uid="{0AC6B5BD-E46A-427E-8E96-E6B0D48C534C}"/>
    <cellStyle name="Comma 4 6 2 3 5 3" xfId="20608" xr:uid="{FCC00FE0-8B12-4D84-BF42-831816ED1386}"/>
    <cellStyle name="Comma 4 6 2 3 5 3 2" xfId="39585" xr:uid="{28AD7249-538A-4D8E-8C24-42880C127037}"/>
    <cellStyle name="Comma 4 6 2 3 5 4" xfId="26945" xr:uid="{3F66745E-C9D5-4CC6-99CB-C6371B15AE9E}"/>
    <cellStyle name="Comma 4 6 2 3 6" xfId="2331" xr:uid="{96290566-B8F5-4BCB-8DB6-F4C6DB1555D1}"/>
    <cellStyle name="Comma 4 6 2 3 6 2" xfId="9756" xr:uid="{CE0D20C5-31EB-415A-816F-9DA96ACB7E73}"/>
    <cellStyle name="Comma 4 6 2 3 6 2 2" xfId="42369" xr:uid="{C087D450-A472-4815-BBA9-71E0B9E1B213}"/>
    <cellStyle name="Comma 4 6 2 3 6 3" xfId="17116" xr:uid="{FE2F0260-CB60-4AE1-BE61-E3ED6230309E}"/>
    <cellStyle name="Comma 4 6 2 3 6 4" xfId="29741" xr:uid="{866F2191-5DFD-4C1D-A5E3-B8EC81D2AB1A}"/>
    <cellStyle name="Comma 4 6 2 3 7" xfId="8793" xr:uid="{985232D7-92E6-4C7A-93E5-F1D480680D15}"/>
    <cellStyle name="Comma 4 6 2 3 7 2" xfId="36056" xr:uid="{44BDDA88-4B31-465D-BD17-2A8CEA716F6A}"/>
    <cellStyle name="Comma 4 6 2 3 8" xfId="16153" xr:uid="{D03D2BAB-F502-49D4-856E-EE125DCC8AE9}"/>
    <cellStyle name="Comma 4 6 2 3 9" xfId="23444" xr:uid="{39C75FB5-4D2B-430E-B7BE-5105F6259E82}"/>
    <cellStyle name="Comma 4 6 2 4" xfId="850" xr:uid="{F20F3623-7A7A-4FAF-8CA4-0DA6909D4D90}"/>
    <cellStyle name="Comma 4 6 2 4 2" xfId="4406" xr:uid="{B1F96C84-B5E2-482D-877A-C8E75DA521A4}"/>
    <cellStyle name="Comma 4 6 2 4 2 2" xfId="7904" xr:uid="{4A9E4C54-D95F-450C-95CD-262D68144635}"/>
    <cellStyle name="Comma 4 6 2 4 2 2 2" xfId="15269" xr:uid="{88F78E06-24FB-40B8-89B5-C1E09762C4C5}"/>
    <cellStyle name="Comma 4 6 2 4 2 2 2 2" xfId="47887" xr:uid="{B24A4EA7-D93E-4A7F-A6D0-33CA273389FE}"/>
    <cellStyle name="Comma 4 6 2 4 2 2 2 3" xfId="35259" xr:uid="{D0B9DF3B-C848-4FAD-878A-B98C38F70CAF}"/>
    <cellStyle name="Comma 4 6 2 4 2 2 3" xfId="22629" xr:uid="{7FFF442B-8C7C-4438-B637-AB76C73B6B53}"/>
    <cellStyle name="Comma 4 6 2 4 2 2 3 2" xfId="41606" xr:uid="{6D1A240D-F416-4588-B6AF-1C0CB855D542}"/>
    <cellStyle name="Comma 4 6 2 4 2 2 4" xfId="28966" xr:uid="{1C9C9062-DA85-41BD-9BFA-93BF792C9140}"/>
    <cellStyle name="Comma 4 6 2 4 2 3" xfId="5286" xr:uid="{38F2DAEC-A45B-4331-9E40-F5AB6986B927}"/>
    <cellStyle name="Comma 4 6 2 4 2 3 2" xfId="12651" xr:uid="{A99743F2-857A-4A3C-A285-550C10F89329}"/>
    <cellStyle name="Comma 4 6 2 4 2 3 2 2" xfId="45269" xr:uid="{7FB1FBDD-879B-48DC-94D8-6AD4AEE14193}"/>
    <cellStyle name="Comma 4 6 2 4 2 3 2 3" xfId="32641" xr:uid="{59135031-8F72-4EF9-8B95-A5C11EE858DC}"/>
    <cellStyle name="Comma 4 6 2 4 2 3 3" xfId="20011" xr:uid="{9C54AF61-084D-4B3D-B548-629749A57878}"/>
    <cellStyle name="Comma 4 6 2 4 2 3 3 2" xfId="38988" xr:uid="{BF38274F-ECBB-4869-A9CA-D1CEB90BAF64}"/>
    <cellStyle name="Comma 4 6 2 4 2 3 4" xfId="26348" xr:uid="{B9EF9975-A372-47F3-B489-38F0D827D767}"/>
    <cellStyle name="Comma 4 6 2 4 2 4" xfId="11772" xr:uid="{E5E65A43-234F-46AB-8B92-767B3803FE3A}"/>
    <cellStyle name="Comma 4 6 2 4 2 4 2" xfId="44390" xr:uid="{37A420FA-B87F-41A3-AA4C-D8BCAD732169}"/>
    <cellStyle name="Comma 4 6 2 4 2 4 3" xfId="31762" xr:uid="{3C2A1949-E60D-4B2C-9443-429E28C5CB9D}"/>
    <cellStyle name="Comma 4 6 2 4 2 5" xfId="19132" xr:uid="{2E4CE762-A96F-4154-AC51-729F30C33B6F}"/>
    <cellStyle name="Comma 4 6 2 4 2 5 2" xfId="38109" xr:uid="{644EF11C-ADED-4515-82CD-5367520AED36}"/>
    <cellStyle name="Comma 4 6 2 4 2 6" xfId="25469" xr:uid="{C7FDF328-6A01-4FF1-8849-B365E19A2581}"/>
    <cellStyle name="Comma 4 6 2 4 3" xfId="3551" xr:uid="{640550FC-42F9-4D4D-95F6-0A86B6198C1F}"/>
    <cellStyle name="Comma 4 6 2 4 3 2" xfId="7048" xr:uid="{8001CE1F-C47F-4283-968E-022B99C91B32}"/>
    <cellStyle name="Comma 4 6 2 4 3 2 2" xfId="14413" xr:uid="{2B019EBB-140D-40AA-9C17-47A2CE58C1A9}"/>
    <cellStyle name="Comma 4 6 2 4 3 2 2 2" xfId="47031" xr:uid="{10A454B9-5372-4C0D-9877-E04184DFDA3E}"/>
    <cellStyle name="Comma 4 6 2 4 3 2 2 3" xfId="34403" xr:uid="{DAEA4B83-05A9-4A4F-8182-670C0FAAF928}"/>
    <cellStyle name="Comma 4 6 2 4 3 2 3" xfId="21773" xr:uid="{F06DE06D-B875-44C5-9B98-6779CBF2B692}"/>
    <cellStyle name="Comma 4 6 2 4 3 2 3 2" xfId="40750" xr:uid="{91A1ABC8-63C5-4503-8677-0191F5569F30}"/>
    <cellStyle name="Comma 4 6 2 4 3 2 4" xfId="28110" xr:uid="{B508C4FB-5E15-456C-8BCD-1A3E31EE69CF}"/>
    <cellStyle name="Comma 4 6 2 4 3 3" xfId="10917" xr:uid="{CB596310-747D-4BB6-A805-F1F96A6A7C9E}"/>
    <cellStyle name="Comma 4 6 2 4 3 3 2" xfId="43534" xr:uid="{8B19F794-BB81-426F-A5EB-F4BBEB84B1AE}"/>
    <cellStyle name="Comma 4 6 2 4 3 3 3" xfId="30906" xr:uid="{BD8549EF-F368-4C82-B047-4468A88D15F7}"/>
    <cellStyle name="Comma 4 6 2 4 3 4" xfId="18277" xr:uid="{EC954EF3-9ADA-4FB5-A844-81668A5B80A3}"/>
    <cellStyle name="Comma 4 6 2 4 3 4 2" xfId="37253" xr:uid="{7D991E11-4AC9-4ADE-A7AF-736320D3A5BD}"/>
    <cellStyle name="Comma 4 6 2 4 3 5" xfId="24613" xr:uid="{B9B1B692-15BF-47FC-8D0B-3663F70CC7E3}"/>
    <cellStyle name="Comma 4 6 2 4 4" xfId="6171" xr:uid="{7A7F2ACC-8B74-4AA1-83BD-FCDEF11D9E1A}"/>
    <cellStyle name="Comma 4 6 2 4 4 2" xfId="13536" xr:uid="{C7784350-8D2E-4996-99FC-2B1588FD6E29}"/>
    <cellStyle name="Comma 4 6 2 4 4 2 2" xfId="46154" xr:uid="{06FB432F-0764-44FB-B422-076A2735721F}"/>
    <cellStyle name="Comma 4 6 2 4 4 2 3" xfId="33526" xr:uid="{CF9F6AB2-F312-4977-8EF4-437BF7466915}"/>
    <cellStyle name="Comma 4 6 2 4 4 3" xfId="20896" xr:uid="{7F8D8933-E742-4AC4-93A9-8EB9F3856941}"/>
    <cellStyle name="Comma 4 6 2 4 4 3 2" xfId="39873" xr:uid="{BAAC7F29-C067-4817-B652-79EAF8EC6E4C}"/>
    <cellStyle name="Comma 4 6 2 4 4 4" xfId="27233" xr:uid="{A3420BBA-5871-4E2A-8366-E57CDE3C110B}"/>
    <cellStyle name="Comma 4 6 2 4 5" xfId="2673" xr:uid="{33392656-A20D-4BA0-A6EB-429A3F6B067A}"/>
    <cellStyle name="Comma 4 6 2 4 5 2" xfId="10042" xr:uid="{38206AE5-1870-45CE-BCA1-991CDBB42141}"/>
    <cellStyle name="Comma 4 6 2 4 5 2 2" xfId="42657" xr:uid="{A01175A0-F1D3-4090-BF68-6BC7603A7BC1}"/>
    <cellStyle name="Comma 4 6 2 4 5 3" xfId="17402" xr:uid="{7ABB9D90-702C-44CA-8ACE-5359BAF89421}"/>
    <cellStyle name="Comma 4 6 2 4 5 4" xfId="30029" xr:uid="{C4EED9A5-1223-4EFC-834B-860D491F4487}"/>
    <cellStyle name="Comma 4 6 2 4 6" xfId="8719" xr:uid="{F12BE9A6-715E-4C17-A88E-1D81BA835305}"/>
    <cellStyle name="Comma 4 6 2 4 6 2" xfId="36376" xr:uid="{BA565FBB-04F1-4885-A5B9-A54305D9E973}"/>
    <cellStyle name="Comma 4 6 2 4 7" xfId="16079" xr:uid="{9175CEFE-9700-484E-ACE7-04484D6C897F}"/>
    <cellStyle name="Comma 4 6 2 4 8" xfId="23736" xr:uid="{2827F085-0F2A-48BD-B35C-9456AEA72FCC}"/>
    <cellStyle name="Comma 4 6 2 5" xfId="3967" xr:uid="{EE11AD57-14CE-4CC3-8DC6-4974B8CA101F}"/>
    <cellStyle name="Comma 4 6 2 5 2" xfId="7464" xr:uid="{3F5F1F5F-5DF4-4F61-AF67-319E08D2C2EA}"/>
    <cellStyle name="Comma 4 6 2 5 2 2" xfId="14829" xr:uid="{29EF1095-BD7A-4A2E-B5DF-33178C95710F}"/>
    <cellStyle name="Comma 4 6 2 5 2 2 2" xfId="47447" xr:uid="{9E91C3A6-6293-49D0-BBC5-595D7134E20A}"/>
    <cellStyle name="Comma 4 6 2 5 2 2 3" xfId="34819" xr:uid="{5DA2912D-9748-486B-8982-A8FA50C80C31}"/>
    <cellStyle name="Comma 4 6 2 5 2 3" xfId="22189" xr:uid="{0D9AF277-8F6D-4A68-B454-D7BD26586B12}"/>
    <cellStyle name="Comma 4 6 2 5 2 3 2" xfId="41166" xr:uid="{85E3AC17-2CF0-42C4-9D4E-F1ACB5AD3B42}"/>
    <cellStyle name="Comma 4 6 2 5 2 4" xfId="28526" xr:uid="{BC3789C1-BB1D-4BD1-B74F-406932696726}"/>
    <cellStyle name="Comma 4 6 2 5 3" xfId="4844" xr:uid="{28A600FE-F43A-4185-843D-AA4A7A7DA815}"/>
    <cellStyle name="Comma 4 6 2 5 3 2" xfId="12209" xr:uid="{E3745451-662B-4BD8-8083-16C5FA32A81F}"/>
    <cellStyle name="Comma 4 6 2 5 3 2 2" xfId="44827" xr:uid="{638C00CB-DE22-4917-9AE7-637DCEBF3473}"/>
    <cellStyle name="Comma 4 6 2 5 3 2 3" xfId="32199" xr:uid="{0F564409-D048-429E-9211-A708A6B6A294}"/>
    <cellStyle name="Comma 4 6 2 5 3 3" xfId="19569" xr:uid="{349209F9-DD51-4CB0-8212-B6D432189A8E}"/>
    <cellStyle name="Comma 4 6 2 5 3 3 2" xfId="38546" xr:uid="{A0161B17-66E1-41B5-A9E0-C367441A82E7}"/>
    <cellStyle name="Comma 4 6 2 5 3 4" xfId="25906" xr:uid="{F718799E-A6EC-4821-9007-8057523DDF48}"/>
    <cellStyle name="Comma 4 6 2 5 4" xfId="11333" xr:uid="{2347B550-30E2-43BF-B5F4-9981244F6E77}"/>
    <cellStyle name="Comma 4 6 2 5 4 2" xfId="43950" xr:uid="{9DB753B4-FAD9-409C-92BD-306E17404F48}"/>
    <cellStyle name="Comma 4 6 2 5 4 3" xfId="31322" xr:uid="{B35B44A5-1E6B-48E5-B7E3-AD6011F0E368}"/>
    <cellStyle name="Comma 4 6 2 5 5" xfId="18693" xr:uid="{4F0DF332-B1F8-43C8-977F-CC6B27E7FBA1}"/>
    <cellStyle name="Comma 4 6 2 5 5 2" xfId="37669" xr:uid="{B5299F8E-45A7-458C-8FAF-FC0DD37320F2}"/>
    <cellStyle name="Comma 4 6 2 5 6" xfId="25029" xr:uid="{94719005-B05E-4969-A52C-FA7F17C358CE}"/>
    <cellStyle name="Comma 4 6 2 6" xfId="3117" xr:uid="{B25C5B78-BC86-4247-A83D-675F816FD87E}"/>
    <cellStyle name="Comma 4 6 2 6 2" xfId="6614" xr:uid="{390D0BA7-66A8-4384-9CE5-9A5FB1680743}"/>
    <cellStyle name="Comma 4 6 2 6 2 2" xfId="13979" xr:uid="{B6048C37-925B-4360-A853-EF82DE0F342A}"/>
    <cellStyle name="Comma 4 6 2 6 2 2 2" xfId="46597" xr:uid="{8D8BB74A-7849-4C15-9BFE-E2C458247BA9}"/>
    <cellStyle name="Comma 4 6 2 6 2 2 3" xfId="33969" xr:uid="{30641A6E-C7F2-4333-A7DF-8F437E218159}"/>
    <cellStyle name="Comma 4 6 2 6 2 3" xfId="21339" xr:uid="{823A8AD0-77CC-43A6-ACD0-D868B135A0DA}"/>
    <cellStyle name="Comma 4 6 2 6 2 3 2" xfId="40316" xr:uid="{F8F32F3E-61A8-4101-9D7C-58207EA8149D}"/>
    <cellStyle name="Comma 4 6 2 6 2 4" xfId="27676" xr:uid="{1F398781-A26E-4FAC-AAB9-2D14ADF85A50}"/>
    <cellStyle name="Comma 4 6 2 6 3" xfId="10483" xr:uid="{79FBD47C-3A40-411D-AB81-6442251F0196}"/>
    <cellStyle name="Comma 4 6 2 6 3 2" xfId="43100" xr:uid="{9A3D4814-713C-4529-B5AE-B690956306D2}"/>
    <cellStyle name="Comma 4 6 2 6 3 3" xfId="30472" xr:uid="{0C5131CC-DCB9-40AE-BE49-92696C716474}"/>
    <cellStyle name="Comma 4 6 2 6 4" xfId="17843" xr:uid="{5044B98F-7741-49A6-93B9-F00493BB1B0E}"/>
    <cellStyle name="Comma 4 6 2 6 4 2" xfId="36819" xr:uid="{E88BBF07-7BE2-4D42-8CBD-6EE81FE6C0B6}"/>
    <cellStyle name="Comma 4 6 2 6 5" xfId="24179" xr:uid="{F8FBAB66-DB85-4EFE-A81F-F135E1F928B9}"/>
    <cellStyle name="Comma 4 6 2 7" xfId="5729" xr:uid="{A9FA3692-ED36-4EFF-8B08-DE094836F099}"/>
    <cellStyle name="Comma 4 6 2 7 2" xfId="13094" xr:uid="{9EBE3BA1-BAA7-4E41-B9CA-FBB546FC2B02}"/>
    <cellStyle name="Comma 4 6 2 7 2 2" xfId="45712" xr:uid="{1EAB5582-AE0A-4635-A6E1-23C88A7AFDA7}"/>
    <cellStyle name="Comma 4 6 2 7 2 3" xfId="33084" xr:uid="{B421D11A-3516-4598-A45D-68079CA94F80}"/>
    <cellStyle name="Comma 4 6 2 7 3" xfId="20454" xr:uid="{9C5CEFF2-2E94-43E9-931E-1246134CFD2D}"/>
    <cellStyle name="Comma 4 6 2 7 3 2" xfId="39431" xr:uid="{785B235A-7174-4ADD-8391-0AC78684548E}"/>
    <cellStyle name="Comma 4 6 2 7 4" xfId="26791" xr:uid="{11721C2A-D589-49FA-8A9C-853E6E70577D}"/>
    <cellStyle name="Comma 4 6 2 8" xfId="2155" xr:uid="{84514642-E4F3-4733-9DF2-43FC10CD3FA4}"/>
    <cellStyle name="Comma 4 6 2 8 2" xfId="9602" xr:uid="{4ED6C128-6768-4196-9ED7-5ED4E00AB40E}"/>
    <cellStyle name="Comma 4 6 2 8 2 2" xfId="42215" xr:uid="{D00D341A-8ACE-49B7-82BD-75C939CD026A}"/>
    <cellStyle name="Comma 4 6 2 8 3" xfId="16962" xr:uid="{7B19A172-13E7-427F-97E7-8CF83B622978}"/>
    <cellStyle name="Comma 4 6 2 8 4" xfId="29587" xr:uid="{AFCC28A2-6A7B-4697-8A1A-811C92A830FD}"/>
    <cellStyle name="Comma 4 6 2 9" xfId="1799" xr:uid="{E9D0651D-7FEE-4600-A51C-FA4E01BC15F5}"/>
    <cellStyle name="Comma 4 6 2 9 2" xfId="9337" xr:uid="{2FE53720-8CB9-4335-9F99-112DF2398C87}"/>
    <cellStyle name="Comma 4 6 2 9 3" xfId="16697" xr:uid="{7FAAEE05-3C2C-47F7-9275-5B88D0029FF5}"/>
    <cellStyle name="Comma 4 6 2 9 4" xfId="35884" xr:uid="{B7D51870-739A-4556-92D2-52E4679D61D2}"/>
    <cellStyle name="Comma 4 6 3" xfId="421" xr:uid="{34E40E84-7E4B-4E28-9ED8-D681973F6921}"/>
    <cellStyle name="Comma 4 6 3 10" xfId="15859" xr:uid="{9816380E-C17E-4911-8C47-53563455C3F3}"/>
    <cellStyle name="Comma 4 6 3 11" xfId="23343" xr:uid="{90B3CC29-F194-43B5-BD0C-9497B7D436BB}"/>
    <cellStyle name="Comma 4 6 3 2" xfId="1104" xr:uid="{460527FD-6E0A-4903-B5B6-4BBC607556A2}"/>
    <cellStyle name="Comma 4 6 3 2 2" xfId="2882" xr:uid="{4FA41948-5263-4D39-AAB5-5854B8717B54}"/>
    <cellStyle name="Comma 4 6 3 2 2 2" xfId="4614" xr:uid="{2525C9C8-7C55-4456-BC1D-8EB9A7605492}"/>
    <cellStyle name="Comma 4 6 3 2 2 2 2" xfId="8112" xr:uid="{64EFA68B-E4AC-423A-8B01-C9DD981A34DD}"/>
    <cellStyle name="Comma 4 6 3 2 2 2 2 2" xfId="15477" xr:uid="{C5459DA7-C712-424C-9433-9F08159E9E92}"/>
    <cellStyle name="Comma 4 6 3 2 2 2 2 2 2" xfId="48095" xr:uid="{2CDE9298-89FC-481C-944D-14AAB2845452}"/>
    <cellStyle name="Comma 4 6 3 2 2 2 2 2 3" xfId="35467" xr:uid="{BE1C1C7B-E62F-4C74-82D8-864132327C23}"/>
    <cellStyle name="Comma 4 6 3 2 2 2 2 3" xfId="22837" xr:uid="{CE148C2D-739F-443E-BD44-CD9F39EAB4D7}"/>
    <cellStyle name="Comma 4 6 3 2 2 2 2 3 2" xfId="41814" xr:uid="{4D67BD3C-991C-4983-9795-57E0845450DC}"/>
    <cellStyle name="Comma 4 6 3 2 2 2 2 4" xfId="29174" xr:uid="{D5FCB1FD-FE4A-47F0-B4E6-3DF2CF683DE1}"/>
    <cellStyle name="Comma 4 6 3 2 2 2 3" xfId="5494" xr:uid="{6513B5DF-C5DA-476D-B985-F01B8C1D5441}"/>
    <cellStyle name="Comma 4 6 3 2 2 2 3 2" xfId="12859" xr:uid="{DB7441B5-E999-4EFF-9EAB-61CAC1B11553}"/>
    <cellStyle name="Comma 4 6 3 2 2 2 3 2 2" xfId="45477" xr:uid="{6405090C-35B8-41FC-A232-A422A3C8D27C}"/>
    <cellStyle name="Comma 4 6 3 2 2 2 3 2 3" xfId="32849" xr:uid="{F35C0D58-FA05-4219-8A91-0E28245728BE}"/>
    <cellStyle name="Comma 4 6 3 2 2 2 3 3" xfId="20219" xr:uid="{0342A2E8-A2E7-4F29-A02B-F10049659491}"/>
    <cellStyle name="Comma 4 6 3 2 2 2 3 3 2" xfId="39196" xr:uid="{0CE482C2-8BC6-4D01-BB55-89F38483DBA8}"/>
    <cellStyle name="Comma 4 6 3 2 2 2 3 4" xfId="26556" xr:uid="{405118F0-3D26-4868-AC7D-76125AA3EAA4}"/>
    <cellStyle name="Comma 4 6 3 2 2 2 4" xfId="11980" xr:uid="{28763E49-44B3-4729-83C8-3F0B5056BE21}"/>
    <cellStyle name="Comma 4 6 3 2 2 2 4 2" xfId="44598" xr:uid="{F3823AB6-EE68-4B77-A1F1-C9E78E8D624F}"/>
    <cellStyle name="Comma 4 6 3 2 2 2 4 3" xfId="31970" xr:uid="{1D2DC90E-F3D3-4395-ADBF-260533754918}"/>
    <cellStyle name="Comma 4 6 3 2 2 2 5" xfId="19340" xr:uid="{4EAB9F6D-7882-4EE9-98F1-616FA7F30CA0}"/>
    <cellStyle name="Comma 4 6 3 2 2 2 5 2" xfId="38317" xr:uid="{29AC6F1B-09A0-4F39-825F-BCF706933F69}"/>
    <cellStyle name="Comma 4 6 3 2 2 2 6" xfId="25677" xr:uid="{DB7CFE5B-A716-4E4E-ACCA-22B18150A4D1}"/>
    <cellStyle name="Comma 4 6 3 2 2 3" xfId="3758" xr:uid="{EC9A9E36-D2B2-408D-9EF7-40157E1E07A2}"/>
    <cellStyle name="Comma 4 6 3 2 2 3 2" xfId="7255" xr:uid="{8AD137CE-2AB2-4A2F-80A4-51A1CDF3FDFE}"/>
    <cellStyle name="Comma 4 6 3 2 2 3 2 2" xfId="14620" xr:uid="{F02F9C1B-C095-4FE8-82E0-A97F1E2F41E5}"/>
    <cellStyle name="Comma 4 6 3 2 2 3 2 2 2" xfId="47238" xr:uid="{C9401AF9-93DF-480C-BB86-BE13F09C6503}"/>
    <cellStyle name="Comma 4 6 3 2 2 3 2 2 3" xfId="34610" xr:uid="{3E810ACE-2112-4BBB-8A62-94192F919B20}"/>
    <cellStyle name="Comma 4 6 3 2 2 3 2 3" xfId="21980" xr:uid="{0B5CB742-8C25-4BD9-9ADD-07EA64E985DF}"/>
    <cellStyle name="Comma 4 6 3 2 2 3 2 3 2" xfId="40957" xr:uid="{47A86F3C-E518-4869-B558-B7C4D5B6D07F}"/>
    <cellStyle name="Comma 4 6 3 2 2 3 2 4" xfId="28317" xr:uid="{E8C73BD7-ED68-49C6-9D5E-A8551619DEBB}"/>
    <cellStyle name="Comma 4 6 3 2 2 3 3" xfId="11124" xr:uid="{8F4B3141-BE0E-4BDC-AC43-6ACD09091E5F}"/>
    <cellStyle name="Comma 4 6 3 2 2 3 3 2" xfId="43741" xr:uid="{17AF769B-990B-4690-A731-D2F52E247836}"/>
    <cellStyle name="Comma 4 6 3 2 2 3 3 3" xfId="31113" xr:uid="{02706E15-3043-4422-8B52-D84D53C30DE9}"/>
    <cellStyle name="Comma 4 6 3 2 2 3 4" xfId="18484" xr:uid="{FFDAF420-2FA3-45EC-AC2F-58674524F45C}"/>
    <cellStyle name="Comma 4 6 3 2 2 3 4 2" xfId="37460" xr:uid="{1450CBB4-8F01-4291-B2BD-0131399CBC00}"/>
    <cellStyle name="Comma 4 6 3 2 2 3 5" xfId="24820" xr:uid="{BC19FC2B-68BA-4262-8F56-965ACCA56C96}"/>
    <cellStyle name="Comma 4 6 3 2 2 4" xfId="6379" xr:uid="{90DD3EE8-5CFC-489C-BD17-9D46926DEB68}"/>
    <cellStyle name="Comma 4 6 3 2 2 4 2" xfId="13744" xr:uid="{1934F2E8-AFFD-44AC-9A51-6E51DE5C3D1C}"/>
    <cellStyle name="Comma 4 6 3 2 2 4 2 2" xfId="46362" xr:uid="{26124B16-D6B1-4ED0-A5BB-828D63ACFB4B}"/>
    <cellStyle name="Comma 4 6 3 2 2 4 2 3" xfId="33734" xr:uid="{920E0D61-29A4-43C6-95A2-A91234F9FC0C}"/>
    <cellStyle name="Comma 4 6 3 2 2 4 3" xfId="21104" xr:uid="{E2895D83-1594-4FD1-AD6B-9C57825C0C05}"/>
    <cellStyle name="Comma 4 6 3 2 2 4 3 2" xfId="40081" xr:uid="{23063FB4-E5D4-4764-BF56-CD218A6A3D5F}"/>
    <cellStyle name="Comma 4 6 3 2 2 4 4" xfId="27441" xr:uid="{5BC2AF7A-526F-497C-ACF7-5CDF6D39C9D8}"/>
    <cellStyle name="Comma 4 6 3 2 2 5" xfId="10250" xr:uid="{5BC96F5F-2204-4A07-8C85-43C2A86E440F}"/>
    <cellStyle name="Comma 4 6 3 2 2 5 2" xfId="42865" xr:uid="{CD7FC939-E9D1-4C51-A258-BA0FE566676F}"/>
    <cellStyle name="Comma 4 6 3 2 2 5 3" xfId="30237" xr:uid="{B52E5720-68BA-4D4E-A4A0-5842F0987D57}"/>
    <cellStyle name="Comma 4 6 3 2 2 6" xfId="17610" xr:uid="{23A1CEE6-149F-42A1-96CC-9A4397045378}"/>
    <cellStyle name="Comma 4 6 3 2 2 6 2" xfId="36584" xr:uid="{7704C4AA-A7BC-4E31-A9C6-64C0D4E67788}"/>
    <cellStyle name="Comma 4 6 3 2 2 7" xfId="23944" xr:uid="{A3CDDD7C-E060-4501-B907-EA73711D8F52}"/>
    <cellStyle name="Comma 4 6 3 2 3" xfId="4174" xr:uid="{173B9A1E-9FF7-45F9-8505-F84DD0381769}"/>
    <cellStyle name="Comma 4 6 3 2 3 2" xfId="7671" xr:uid="{A440C9EC-EF64-4062-BE7E-36D70F4BFD9E}"/>
    <cellStyle name="Comma 4 6 3 2 3 2 2" xfId="15036" xr:uid="{503C6C8C-93F1-425B-B576-2143424F51AD}"/>
    <cellStyle name="Comma 4 6 3 2 3 2 2 2" xfId="47654" xr:uid="{370F8813-205D-4662-9207-D6EB39CA6372}"/>
    <cellStyle name="Comma 4 6 3 2 3 2 2 3" xfId="35026" xr:uid="{B512BCF0-88F6-4943-9948-3F2A108E1C1D}"/>
    <cellStyle name="Comma 4 6 3 2 3 2 3" xfId="22396" xr:uid="{E9A08F13-42C3-4B8E-ADFA-34972510B136}"/>
    <cellStyle name="Comma 4 6 3 2 3 2 3 2" xfId="41373" xr:uid="{4CB26D99-7D8D-4485-9779-E678CBCBCF0C}"/>
    <cellStyle name="Comma 4 6 3 2 3 2 4" xfId="28733" xr:uid="{7389A1F5-E987-4F41-A502-6C09BD73739C}"/>
    <cellStyle name="Comma 4 6 3 2 3 3" xfId="5052" xr:uid="{A082A7F2-8123-4521-82FC-A7D887970D7D}"/>
    <cellStyle name="Comma 4 6 3 2 3 3 2" xfId="12417" xr:uid="{1E69593A-3919-42A0-A839-B75E9CE8F629}"/>
    <cellStyle name="Comma 4 6 3 2 3 3 2 2" xfId="45035" xr:uid="{84FE18E6-6C53-4F8C-853D-EAC4789FD64F}"/>
    <cellStyle name="Comma 4 6 3 2 3 3 2 3" xfId="32407" xr:uid="{E51A9B44-27FD-4E0B-9ED8-8541EFC8B3FA}"/>
    <cellStyle name="Comma 4 6 3 2 3 3 3" xfId="19777" xr:uid="{112FCF86-43A2-4DA4-99E6-577ED7989001}"/>
    <cellStyle name="Comma 4 6 3 2 3 3 3 2" xfId="38754" xr:uid="{9C31BF7D-1FB9-4703-AC4C-B5D95300DAC1}"/>
    <cellStyle name="Comma 4 6 3 2 3 3 4" xfId="26114" xr:uid="{95346EDC-0E58-4140-9222-3C96FE1B1012}"/>
    <cellStyle name="Comma 4 6 3 2 3 4" xfId="11540" xr:uid="{97CA8928-B1AD-4195-BA11-41DCAD1662C9}"/>
    <cellStyle name="Comma 4 6 3 2 3 4 2" xfId="44157" xr:uid="{699AD8C8-FAD9-4B34-B6F1-8885A1F98D6D}"/>
    <cellStyle name="Comma 4 6 3 2 3 4 3" xfId="31529" xr:uid="{0ABB1C31-F2BF-45E4-AA4C-C620FD1C2364}"/>
    <cellStyle name="Comma 4 6 3 2 3 5" xfId="18900" xr:uid="{816EC475-4A06-42F9-907E-C4D030227133}"/>
    <cellStyle name="Comma 4 6 3 2 3 5 2" xfId="37876" xr:uid="{615F4985-551A-4481-8768-1050AA5DA3DE}"/>
    <cellStyle name="Comma 4 6 3 2 3 6" xfId="25236" xr:uid="{4A5C4C6F-4596-4341-BD42-70C3855BD71B}"/>
    <cellStyle name="Comma 4 6 3 2 4" xfId="3324" xr:uid="{554FB0F2-71D0-46DF-ABF6-F1D44DD4345D}"/>
    <cellStyle name="Comma 4 6 3 2 4 2" xfId="6821" xr:uid="{1CCCFEC2-BC3D-4E77-9D83-ED9BE08A653B}"/>
    <cellStyle name="Comma 4 6 3 2 4 2 2" xfId="14186" xr:uid="{4028A61E-7D16-4E18-858F-371502E41C69}"/>
    <cellStyle name="Comma 4 6 3 2 4 2 2 2" xfId="46804" xr:uid="{C282825D-5C6F-4759-A9AD-BB3249789A16}"/>
    <cellStyle name="Comma 4 6 3 2 4 2 2 3" xfId="34176" xr:uid="{9F649F06-7D0F-4BCD-97AB-F45861E94FFE}"/>
    <cellStyle name="Comma 4 6 3 2 4 2 3" xfId="21546" xr:uid="{EB942FFE-318E-4DBE-8AE3-1ACB254B4490}"/>
    <cellStyle name="Comma 4 6 3 2 4 2 3 2" xfId="40523" xr:uid="{EFA57A84-8538-4DB8-A26E-5F34036C5395}"/>
    <cellStyle name="Comma 4 6 3 2 4 2 4" xfId="27883" xr:uid="{A9BC43B1-33F0-4C9E-BECE-FF2A9C93F5D5}"/>
    <cellStyle name="Comma 4 6 3 2 4 3" xfId="10690" xr:uid="{1D6D68E4-F5C0-4971-A4E7-89668E77CA20}"/>
    <cellStyle name="Comma 4 6 3 2 4 3 2" xfId="43307" xr:uid="{B3B325F4-C58A-4A50-B016-C9C10320CC41}"/>
    <cellStyle name="Comma 4 6 3 2 4 3 3" xfId="30679" xr:uid="{78E94C34-0E33-418A-B4C3-3E98CD478888}"/>
    <cellStyle name="Comma 4 6 3 2 4 4" xfId="18050" xr:uid="{8134812A-35B5-4352-AFC8-3088922D043E}"/>
    <cellStyle name="Comma 4 6 3 2 4 4 2" xfId="37026" xr:uid="{79A79A8E-0E2A-450D-BB9E-7D8276D5463A}"/>
    <cellStyle name="Comma 4 6 3 2 4 5" xfId="24386" xr:uid="{F3FD216E-D4DD-4C0D-8BFA-E10275BF35F3}"/>
    <cellStyle name="Comma 4 6 3 2 5" xfId="5937" xr:uid="{B3D0307F-85D4-4353-8ACB-FB9AEE5BE8A2}"/>
    <cellStyle name="Comma 4 6 3 2 5 2" xfId="13302" xr:uid="{BC414C36-5304-4E3A-85B6-B81A75AA2B34}"/>
    <cellStyle name="Comma 4 6 3 2 5 2 2" xfId="45920" xr:uid="{E7C34EE1-D4D6-4C1A-BB23-7AF499B04BE7}"/>
    <cellStyle name="Comma 4 6 3 2 5 2 3" xfId="33292" xr:uid="{84169A5A-F69F-496E-BD55-B88FB915A8BC}"/>
    <cellStyle name="Comma 4 6 3 2 5 3" xfId="20662" xr:uid="{42EF7192-507D-4D3C-B7AD-D4B9F27BE448}"/>
    <cellStyle name="Comma 4 6 3 2 5 3 2" xfId="39639" xr:uid="{DE46B09E-B28C-4C40-982C-4CD88581D293}"/>
    <cellStyle name="Comma 4 6 3 2 5 4" xfId="26999" xr:uid="{F2A9A01C-B313-4B46-8C04-BEFFBD953810}"/>
    <cellStyle name="Comma 4 6 3 2 6" xfId="2385" xr:uid="{236D9A30-2919-4512-8FF9-435D55B681AE}"/>
    <cellStyle name="Comma 4 6 3 2 6 2" xfId="9810" xr:uid="{0067A88A-F21E-4D4B-9BD5-FB314AEED37F}"/>
    <cellStyle name="Comma 4 6 3 2 6 2 2" xfId="42423" xr:uid="{E2C1F4BB-C3FC-4E5F-BD40-3F906C492EF2}"/>
    <cellStyle name="Comma 4 6 3 2 6 3" xfId="17170" xr:uid="{026E5B35-D6AC-4DF0-A8E4-2B43436FCA54}"/>
    <cellStyle name="Comma 4 6 3 2 6 4" xfId="29795" xr:uid="{BE2C1AF5-EA7A-4003-B435-6CBD0EF6ECBA}"/>
    <cellStyle name="Comma 4 6 3 2 7" xfId="8948" xr:uid="{681A1E7C-8684-43AE-BEF3-CD33D480F232}"/>
    <cellStyle name="Comma 4 6 3 2 7 2" xfId="36110" xr:uid="{606FB7CB-3A18-4D11-8ED2-697A0B66FB31}"/>
    <cellStyle name="Comma 4 6 3 2 8" xfId="16308" xr:uid="{9544A681-5D4D-4A59-9678-DE2CE060136C}"/>
    <cellStyle name="Comma 4 6 3 2 9" xfId="23498" xr:uid="{C9F2E56B-3933-4348-8364-FC523B116F2D}"/>
    <cellStyle name="Comma 4 6 3 3" xfId="799" xr:uid="{0CE627D0-42E9-4302-B6EF-841D55F47CD8}"/>
    <cellStyle name="Comma 4 6 3 3 2" xfId="4459" xr:uid="{42630C3A-0188-446C-8040-4E8B6D782570}"/>
    <cellStyle name="Comma 4 6 3 3 2 2" xfId="7957" xr:uid="{132211D8-92E2-46F9-A8E6-C0EF3C63CA41}"/>
    <cellStyle name="Comma 4 6 3 3 2 2 2" xfId="15322" xr:uid="{9CAA10AD-7047-4A0C-BF99-D2D5751AE9D7}"/>
    <cellStyle name="Comma 4 6 3 3 2 2 2 2" xfId="47940" xr:uid="{EA53ACAB-39EF-4E6E-8577-7430EA485530}"/>
    <cellStyle name="Comma 4 6 3 3 2 2 2 3" xfId="35312" xr:uid="{CEF2BE8E-9261-4F18-8C6D-3971D8158211}"/>
    <cellStyle name="Comma 4 6 3 3 2 2 3" xfId="22682" xr:uid="{95D82162-111D-425F-A460-0AEEBFF5DF96}"/>
    <cellStyle name="Comma 4 6 3 3 2 2 3 2" xfId="41659" xr:uid="{8F71679F-89BE-4A28-B18C-647C0572C0F5}"/>
    <cellStyle name="Comma 4 6 3 3 2 2 4" xfId="29019" xr:uid="{5E4DD46A-BC5C-4B6C-8FFE-9D7BAECECC88}"/>
    <cellStyle name="Comma 4 6 3 3 2 3" xfId="5339" xr:uid="{E09F97CF-0518-4A02-8DA5-A5C522D7EF45}"/>
    <cellStyle name="Comma 4 6 3 3 2 3 2" xfId="12704" xr:uid="{4A5FADF9-3F10-46BC-876E-DEFDCFB0B8E4}"/>
    <cellStyle name="Comma 4 6 3 3 2 3 2 2" xfId="45322" xr:uid="{1A99EF08-9532-460F-807A-AB9727810D12}"/>
    <cellStyle name="Comma 4 6 3 3 2 3 2 3" xfId="32694" xr:uid="{844EBAA4-C155-4BDA-9DCA-B5BD9F7AEF2D}"/>
    <cellStyle name="Comma 4 6 3 3 2 3 3" xfId="20064" xr:uid="{AC15E511-6F85-4EBA-B7DD-15FB4777DFFE}"/>
    <cellStyle name="Comma 4 6 3 3 2 3 3 2" xfId="39041" xr:uid="{C7A83403-F0E8-4BDB-978B-04A16CB32996}"/>
    <cellStyle name="Comma 4 6 3 3 2 3 4" xfId="26401" xr:uid="{CFB53D04-0DD8-4BCC-A12C-E07267FCB8CD}"/>
    <cellStyle name="Comma 4 6 3 3 2 4" xfId="11825" xr:uid="{CCC5CE52-EAC0-43AA-9306-38D8D60998CA}"/>
    <cellStyle name="Comma 4 6 3 3 2 4 2" xfId="44443" xr:uid="{34B8BFC9-08DB-4721-8E50-F84201721FFE}"/>
    <cellStyle name="Comma 4 6 3 3 2 4 3" xfId="31815" xr:uid="{E719EA47-8919-4D2C-93A9-0B8FF0EE46B5}"/>
    <cellStyle name="Comma 4 6 3 3 2 5" xfId="19185" xr:uid="{2574E359-C7B2-46D8-A600-F9FC183EDEF4}"/>
    <cellStyle name="Comma 4 6 3 3 2 5 2" xfId="38162" xr:uid="{DEEE29D2-2785-4C53-911D-3FE2CE1FE39F}"/>
    <cellStyle name="Comma 4 6 3 3 2 6" xfId="25522" xr:uid="{A991DBAD-C62D-4F74-A1D6-5AB130595763}"/>
    <cellStyle name="Comma 4 6 3 3 3" xfId="3604" xr:uid="{721911B5-1C0E-403E-9C7D-B17B4AF131B2}"/>
    <cellStyle name="Comma 4 6 3 3 3 2" xfId="7101" xr:uid="{A195091E-8B4D-46CB-9439-1C38498CC168}"/>
    <cellStyle name="Comma 4 6 3 3 3 2 2" xfId="14466" xr:uid="{02DD4798-1D0B-4FFE-9E3A-B6655D40B071}"/>
    <cellStyle name="Comma 4 6 3 3 3 2 2 2" xfId="47084" xr:uid="{FA867D76-D394-421C-A072-DBDB260FF29E}"/>
    <cellStyle name="Comma 4 6 3 3 3 2 2 3" xfId="34456" xr:uid="{40492AE0-8436-4DE5-A625-261BC0AC7F08}"/>
    <cellStyle name="Comma 4 6 3 3 3 2 3" xfId="21826" xr:uid="{0BEAAB77-8E76-4540-B70D-555CE211BCF5}"/>
    <cellStyle name="Comma 4 6 3 3 3 2 3 2" xfId="40803" xr:uid="{85C352AC-54E3-4566-A238-1A3BDD772968}"/>
    <cellStyle name="Comma 4 6 3 3 3 2 4" xfId="28163" xr:uid="{E93AD4DC-73A7-4CBD-8CFE-D0B058F4DE14}"/>
    <cellStyle name="Comma 4 6 3 3 3 3" xfId="10970" xr:uid="{1EBBFC0A-6442-4C06-A17B-8FFF1667A3D3}"/>
    <cellStyle name="Comma 4 6 3 3 3 3 2" xfId="43587" xr:uid="{D784383B-DC4F-434B-80D8-92ED7EA480BC}"/>
    <cellStyle name="Comma 4 6 3 3 3 3 3" xfId="30959" xr:uid="{27DDAFEE-7CE5-4422-989F-8B02EEAC1607}"/>
    <cellStyle name="Comma 4 6 3 3 3 4" xfId="18330" xr:uid="{B7BFDC12-13DF-485B-AEA4-6648B0EB63D7}"/>
    <cellStyle name="Comma 4 6 3 3 3 4 2" xfId="37306" xr:uid="{640E10C3-5C51-4503-B1F5-C0913B206450}"/>
    <cellStyle name="Comma 4 6 3 3 3 5" xfId="24666" xr:uid="{CF152F17-9ECE-462F-8812-C64517896D2D}"/>
    <cellStyle name="Comma 4 6 3 3 4" xfId="6224" xr:uid="{6729BFEF-D652-42E0-B5AC-3A82C51963BE}"/>
    <cellStyle name="Comma 4 6 3 3 4 2" xfId="13589" xr:uid="{2B71E3E4-0A79-427B-AAEB-1E3B2B3E41DD}"/>
    <cellStyle name="Comma 4 6 3 3 4 2 2" xfId="46207" xr:uid="{5DC9E450-31A6-4E44-BE10-7BD8DBC3E580}"/>
    <cellStyle name="Comma 4 6 3 3 4 2 3" xfId="33579" xr:uid="{8C2D4F2D-0B73-4ACE-878E-0839B42B44C9}"/>
    <cellStyle name="Comma 4 6 3 3 4 3" xfId="20949" xr:uid="{5C0819F4-7989-4043-9F4D-29BFA2970F29}"/>
    <cellStyle name="Comma 4 6 3 3 4 3 2" xfId="39926" xr:uid="{88B9C436-88D1-4253-919C-97B97FEF7CB8}"/>
    <cellStyle name="Comma 4 6 3 3 4 4" xfId="27286" xr:uid="{DE16E7ED-CA5B-4878-B252-D374E9167393}"/>
    <cellStyle name="Comma 4 6 3 3 5" xfId="2727" xr:uid="{D3E51512-D2AC-460C-A7FE-CA09EB5AED0C}"/>
    <cellStyle name="Comma 4 6 3 3 5 2" xfId="10095" xr:uid="{EC5B7E18-8A20-4C4D-8835-B938723AC8E6}"/>
    <cellStyle name="Comma 4 6 3 3 5 2 2" xfId="42710" xr:uid="{B30D67A2-6777-4FD7-B50F-250A8DADDF57}"/>
    <cellStyle name="Comma 4 6 3 3 5 3" xfId="17455" xr:uid="{FF5E85EE-700B-4554-864D-722650185303}"/>
    <cellStyle name="Comma 4 6 3 3 5 4" xfId="30082" xr:uid="{00BCC106-20F8-4D37-9EFF-22D26686A1F5}"/>
    <cellStyle name="Comma 4 6 3 3 6" xfId="8668" xr:uid="{8E27FC57-980A-4F6B-9B2F-F0422D7EAF13}"/>
    <cellStyle name="Comma 4 6 3 3 6 2" xfId="36429" xr:uid="{73E4421C-42E8-4D30-A67A-55B90A25F8EC}"/>
    <cellStyle name="Comma 4 6 3 3 7" xfId="16028" xr:uid="{6939F349-C220-4957-A7B3-F11C9624FC99}"/>
    <cellStyle name="Comma 4 6 3 3 8" xfId="23789" xr:uid="{9223D368-91DF-4A56-9C12-CE5AA85A8303}"/>
    <cellStyle name="Comma 4 6 3 4" xfId="4019" xr:uid="{AA4615CC-1FD4-4059-A163-1E5A580BEA35}"/>
    <cellStyle name="Comma 4 6 3 4 2" xfId="7516" xr:uid="{6D3B4922-C279-49E0-8726-C7942449D75A}"/>
    <cellStyle name="Comma 4 6 3 4 2 2" xfId="14881" xr:uid="{9947D270-1290-46FA-B7EF-FBDC85E152C1}"/>
    <cellStyle name="Comma 4 6 3 4 2 2 2" xfId="47499" xr:uid="{57D36768-B77A-40AA-B364-2033EA20A700}"/>
    <cellStyle name="Comma 4 6 3 4 2 2 3" xfId="34871" xr:uid="{9B95053D-FDE9-48AC-9A13-F741B35EC4C4}"/>
    <cellStyle name="Comma 4 6 3 4 2 3" xfId="22241" xr:uid="{7E454103-8833-434A-BB45-0010A142E633}"/>
    <cellStyle name="Comma 4 6 3 4 2 3 2" xfId="41218" xr:uid="{66CECEA2-6D10-4674-A0BA-F9E1BC8655EF}"/>
    <cellStyle name="Comma 4 6 3 4 2 4" xfId="28578" xr:uid="{07F2AB19-92B0-4A75-9A15-B8B7EB190215}"/>
    <cellStyle name="Comma 4 6 3 4 3" xfId="4897" xr:uid="{D3D2D431-9058-4923-9382-B28916E1D6A8}"/>
    <cellStyle name="Comma 4 6 3 4 3 2" xfId="12262" xr:uid="{09B73E17-7BF1-4872-B01C-668E94EB2D3C}"/>
    <cellStyle name="Comma 4 6 3 4 3 2 2" xfId="44880" xr:uid="{541729E2-0592-43A7-A9A4-EC8882741777}"/>
    <cellStyle name="Comma 4 6 3 4 3 2 3" xfId="32252" xr:uid="{B48B767A-B0CA-4ABE-8E31-2CF24CE4DA33}"/>
    <cellStyle name="Comma 4 6 3 4 3 3" xfId="19622" xr:uid="{0AF71B2F-8681-4459-896E-34BC06105D78}"/>
    <cellStyle name="Comma 4 6 3 4 3 3 2" xfId="38599" xr:uid="{14AC272F-F4DC-43E4-82A3-72F63292E7FF}"/>
    <cellStyle name="Comma 4 6 3 4 3 4" xfId="25959" xr:uid="{913124AA-4C12-4AA6-81EA-047B3575F798}"/>
    <cellStyle name="Comma 4 6 3 4 4" xfId="11385" xr:uid="{193CC6E3-BABB-412E-9E73-2D234CB0C5FA}"/>
    <cellStyle name="Comma 4 6 3 4 4 2" xfId="44002" xr:uid="{D2685CF9-1F7C-453A-BD0D-237201AFE333}"/>
    <cellStyle name="Comma 4 6 3 4 4 3" xfId="31374" xr:uid="{9B031DEA-D982-4214-83DE-CAD60B9E4242}"/>
    <cellStyle name="Comma 4 6 3 4 5" xfId="18745" xr:uid="{D3C1CBC0-76A2-470E-876F-A7BB63B916F5}"/>
    <cellStyle name="Comma 4 6 3 4 5 2" xfId="37721" xr:uid="{19D5B837-387A-42DE-B4DD-19CBFDDEB81A}"/>
    <cellStyle name="Comma 4 6 3 4 6" xfId="25081" xr:uid="{8630EF83-49CE-4ADD-8D89-AD3A3D280415}"/>
    <cellStyle name="Comma 4 6 3 5" xfId="3169" xr:uid="{8F979752-F6CF-479C-8E09-16B1417ED27A}"/>
    <cellStyle name="Comma 4 6 3 5 2" xfId="6666" xr:uid="{ABD4E4B7-FE58-431A-9411-9A1D25AF68C2}"/>
    <cellStyle name="Comma 4 6 3 5 2 2" xfId="14031" xr:uid="{DBFCE138-D153-4D72-8A58-D1C7030B3EF7}"/>
    <cellStyle name="Comma 4 6 3 5 2 2 2" xfId="46649" xr:uid="{39D37EC9-B0F2-4F14-A6CC-48D4CE8B3E2C}"/>
    <cellStyle name="Comma 4 6 3 5 2 2 3" xfId="34021" xr:uid="{FBD27C67-F0AA-4278-A267-E2539C4BDCE4}"/>
    <cellStyle name="Comma 4 6 3 5 2 3" xfId="21391" xr:uid="{B889280C-EE15-4C75-94FC-CDF40957B06F}"/>
    <cellStyle name="Comma 4 6 3 5 2 3 2" xfId="40368" xr:uid="{5AB9749D-892C-4394-9703-C32B601E331A}"/>
    <cellStyle name="Comma 4 6 3 5 2 4" xfId="27728" xr:uid="{1DD3B376-871A-4338-8344-42052345D616}"/>
    <cellStyle name="Comma 4 6 3 5 3" xfId="10535" xr:uid="{580F73AA-1C67-49B3-A34C-89392CE7BFE6}"/>
    <cellStyle name="Comma 4 6 3 5 3 2" xfId="43152" xr:uid="{ACF39BE6-8686-4F51-9E56-069D64244C88}"/>
    <cellStyle name="Comma 4 6 3 5 3 3" xfId="30524" xr:uid="{41812044-4B06-4198-A946-84BA1343E56A}"/>
    <cellStyle name="Comma 4 6 3 5 4" xfId="17895" xr:uid="{9B3B0DAC-9146-42C0-AAD2-511F7F2B361E}"/>
    <cellStyle name="Comma 4 6 3 5 4 2" xfId="36871" xr:uid="{8B808EEB-3AB6-45E5-A0AB-6F1FBC631C4F}"/>
    <cellStyle name="Comma 4 6 3 5 5" xfId="24231" xr:uid="{446A4D98-4B02-4B59-B891-9E808154DFAB}"/>
    <cellStyle name="Comma 4 6 3 6" xfId="5782" xr:uid="{CF88CBCF-5C74-4851-966D-C14706C7E396}"/>
    <cellStyle name="Comma 4 6 3 6 2" xfId="13147" xr:uid="{D9C2B7B8-56DE-44D0-BC4D-C7C58C2AF961}"/>
    <cellStyle name="Comma 4 6 3 6 2 2" xfId="45765" xr:uid="{2C80BBD9-A0A0-4536-ACAF-452BDAB6CDF4}"/>
    <cellStyle name="Comma 4 6 3 6 2 3" xfId="33137" xr:uid="{D91154B4-CB1D-46FE-9EED-8AC416A3C7EB}"/>
    <cellStyle name="Comma 4 6 3 6 3" xfId="20507" xr:uid="{CA9E7A1C-EB0A-45C4-8602-A6369D6CF5B3}"/>
    <cellStyle name="Comma 4 6 3 6 3 2" xfId="39484" xr:uid="{62EF60D4-7989-4289-AAE8-F71C7D719BA9}"/>
    <cellStyle name="Comma 4 6 3 6 4" xfId="26844" xr:uid="{3C65DB21-2106-40E4-B8BB-8AEA12BF0A96}"/>
    <cellStyle name="Comma 4 6 3 7" xfId="2230" xr:uid="{127E603C-1E68-4C0D-8843-D03C9BE1E568}"/>
    <cellStyle name="Comma 4 6 3 7 2" xfId="9655" xr:uid="{76E4F027-9ADB-413D-AA26-51120860C423}"/>
    <cellStyle name="Comma 4 6 3 7 2 2" xfId="42268" xr:uid="{F520CB62-4699-4F39-9AB0-ECF24A0AB28D}"/>
    <cellStyle name="Comma 4 6 3 7 3" xfId="17015" xr:uid="{FB40C295-1EA7-4B41-80F2-0686DC56B6B2}"/>
    <cellStyle name="Comma 4 6 3 7 4" xfId="29640" xr:uid="{9732EC1F-AEBF-421D-8AED-0090D5F8DFBC}"/>
    <cellStyle name="Comma 4 6 3 8" xfId="1896" xr:uid="{3A9DE5CD-62A9-4DB5-81B3-E8BB0354F0D8}"/>
    <cellStyle name="Comma 4 6 3 8 2" xfId="9433" xr:uid="{12872B19-5E93-494F-8D43-188518E15D69}"/>
    <cellStyle name="Comma 4 6 3 8 3" xfId="16793" xr:uid="{04B42952-0F0C-4E55-B111-7EDD1D762EF9}"/>
    <cellStyle name="Comma 4 6 3 8 4" xfId="35955" xr:uid="{B448C1B2-BCA3-4884-A12A-95F187E88472}"/>
    <cellStyle name="Comma 4 6 3 9" xfId="8499" xr:uid="{08A817FF-BE47-4844-B272-6C9E732BD5B3}"/>
    <cellStyle name="Comma 4 6 4" xfId="372" xr:uid="{205E7F63-E9C1-4CCE-AC58-0F8F966B85DE}"/>
    <cellStyle name="Comma 4 6 4 2" xfId="987" xr:uid="{237113A1-CD84-46C2-9398-C7CD99F3AAA0}"/>
    <cellStyle name="Comma 4 6 4 2 2" xfId="4538" xr:uid="{A675699F-26CE-4E66-9C61-1EB922ED3DAB}"/>
    <cellStyle name="Comma 4 6 4 2 2 2" xfId="8036" xr:uid="{BF0ADFA2-973D-4D40-84D7-AD9966E8AD0F}"/>
    <cellStyle name="Comma 4 6 4 2 2 2 2" xfId="15401" xr:uid="{A6725DCA-2868-4740-AD15-8D8C9FBF8771}"/>
    <cellStyle name="Comma 4 6 4 2 2 2 2 2" xfId="48019" xr:uid="{A85F3C61-6D89-40E6-9FB9-D9362FEFF7BC}"/>
    <cellStyle name="Comma 4 6 4 2 2 2 2 3" xfId="35391" xr:uid="{D23D7AA4-9499-4B73-8476-BB919AF86338}"/>
    <cellStyle name="Comma 4 6 4 2 2 2 3" xfId="22761" xr:uid="{8650F309-DAB5-456A-B0C2-1AC4A3771094}"/>
    <cellStyle name="Comma 4 6 4 2 2 2 3 2" xfId="41738" xr:uid="{8A0662AB-5473-4B30-B909-4B104E38CFB0}"/>
    <cellStyle name="Comma 4 6 4 2 2 2 4" xfId="29098" xr:uid="{DE246DC1-CE73-4353-A2C2-AA019AF10239}"/>
    <cellStyle name="Comma 4 6 4 2 2 3" xfId="5418" xr:uid="{5449B157-1ACE-44E6-AE16-416534E8BD87}"/>
    <cellStyle name="Comma 4 6 4 2 2 3 2" xfId="12783" xr:uid="{65A593C5-CD6A-41BD-B3A7-D16F83680F3F}"/>
    <cellStyle name="Comma 4 6 4 2 2 3 2 2" xfId="45401" xr:uid="{585B4C25-186F-4B90-8F59-E25A9BDDD381}"/>
    <cellStyle name="Comma 4 6 4 2 2 3 2 3" xfId="32773" xr:uid="{E3D3AF9B-56F0-447D-8CE3-B3E4F92A9058}"/>
    <cellStyle name="Comma 4 6 4 2 2 3 3" xfId="20143" xr:uid="{F1E42C00-56A4-4EB2-BA39-AA794BAE2EE1}"/>
    <cellStyle name="Comma 4 6 4 2 2 3 3 2" xfId="39120" xr:uid="{D222D524-2C15-4787-9002-4EF7E7DC8C1C}"/>
    <cellStyle name="Comma 4 6 4 2 2 3 4" xfId="26480" xr:uid="{8578E6D3-B858-4EFD-A0A9-2180375D1ACB}"/>
    <cellStyle name="Comma 4 6 4 2 2 4" xfId="11904" xr:uid="{C9C11E38-668A-4A93-8551-66103D191790}"/>
    <cellStyle name="Comma 4 6 4 2 2 4 2" xfId="44522" xr:uid="{3B5EC0CE-CF91-4466-BD7C-20BBACA1B8DE}"/>
    <cellStyle name="Comma 4 6 4 2 2 4 3" xfId="31894" xr:uid="{42ABD74F-E1DF-49C8-A208-AA578E8E02A0}"/>
    <cellStyle name="Comma 4 6 4 2 2 5" xfId="19264" xr:uid="{26C6A70F-1FB7-4B6E-8615-40EB4C0E2CD6}"/>
    <cellStyle name="Comma 4 6 4 2 2 5 2" xfId="38241" xr:uid="{763E5E2D-A9B3-4345-9E63-998001672718}"/>
    <cellStyle name="Comma 4 6 4 2 2 6" xfId="25601" xr:uid="{B555BFB3-D13B-453B-98C4-05AEBA1C4659}"/>
    <cellStyle name="Comma 4 6 4 2 3" xfId="3682" xr:uid="{E43A8818-89BA-4E83-9B9B-D60B29359DE0}"/>
    <cellStyle name="Comma 4 6 4 2 3 2" xfId="7179" xr:uid="{BE2E0609-FFA7-4BD5-BB66-AE3D2012B48B}"/>
    <cellStyle name="Comma 4 6 4 2 3 2 2" xfId="14544" xr:uid="{1F825B85-90E1-428B-8B60-C40E0B033110}"/>
    <cellStyle name="Comma 4 6 4 2 3 2 2 2" xfId="47162" xr:uid="{65C922B9-B60D-4EBD-8A83-B6B2116D7F24}"/>
    <cellStyle name="Comma 4 6 4 2 3 2 2 3" xfId="34534" xr:uid="{E781BB13-5007-456C-9EC6-FF875B65A0C4}"/>
    <cellStyle name="Comma 4 6 4 2 3 2 3" xfId="21904" xr:uid="{0951281A-A212-4A57-A123-F689043732FE}"/>
    <cellStyle name="Comma 4 6 4 2 3 2 3 2" xfId="40881" xr:uid="{454A43B6-51E1-4A5B-9EB2-250F9393D416}"/>
    <cellStyle name="Comma 4 6 4 2 3 2 4" xfId="28241" xr:uid="{E92F03D8-50C6-4FCE-9F4B-ADDEFB5456CF}"/>
    <cellStyle name="Comma 4 6 4 2 3 3" xfId="11048" xr:uid="{701E5986-6A42-489C-8BAF-0665A6C07B7F}"/>
    <cellStyle name="Comma 4 6 4 2 3 3 2" xfId="43665" xr:uid="{3ECB0B70-486A-417B-8784-73EF0418389C}"/>
    <cellStyle name="Comma 4 6 4 2 3 3 3" xfId="31037" xr:uid="{A15F9DA5-CFFE-4F1D-8EA4-CBFDB60482FC}"/>
    <cellStyle name="Comma 4 6 4 2 3 4" xfId="18408" xr:uid="{4DFADE5D-D614-43B4-84D6-BED169B6F16B}"/>
    <cellStyle name="Comma 4 6 4 2 3 4 2" xfId="37384" xr:uid="{40A7A552-AB85-4EBB-B91E-90254364A174}"/>
    <cellStyle name="Comma 4 6 4 2 3 5" xfId="24744" xr:uid="{7E60BC18-8FA9-47B3-B8A2-DACA92BA59A3}"/>
    <cellStyle name="Comma 4 6 4 2 4" xfId="6303" xr:uid="{53CAEBF8-5BA9-4C0F-8C71-06BA22C1ABD7}"/>
    <cellStyle name="Comma 4 6 4 2 4 2" xfId="13668" xr:uid="{8F6F2ED3-3CE4-4B7C-A2E6-C4B2797BC7AC}"/>
    <cellStyle name="Comma 4 6 4 2 4 2 2" xfId="46286" xr:uid="{0FCBFBDD-A7CD-4DD5-956B-7731F9964F0B}"/>
    <cellStyle name="Comma 4 6 4 2 4 2 3" xfId="33658" xr:uid="{79B0669D-340A-43D7-A471-DC01B360067A}"/>
    <cellStyle name="Comma 4 6 4 2 4 3" xfId="21028" xr:uid="{4B997BFA-6CC4-4291-85E4-736533E8E306}"/>
    <cellStyle name="Comma 4 6 4 2 4 3 2" xfId="40005" xr:uid="{EBB720CD-D7A7-4ACB-A1B4-58D094585004}"/>
    <cellStyle name="Comma 4 6 4 2 4 4" xfId="27365" xr:uid="{89B76B94-4E87-4232-9646-18E94701747D}"/>
    <cellStyle name="Comma 4 6 4 2 5" xfId="2806" xr:uid="{63538C6C-4148-4D82-BF08-A69B040E9261}"/>
    <cellStyle name="Comma 4 6 4 2 5 2" xfId="10174" xr:uid="{A7B3E2A4-772A-4498-AC27-B80073B46E92}"/>
    <cellStyle name="Comma 4 6 4 2 5 2 2" xfId="42789" xr:uid="{24E3A7F5-907A-44A2-87CB-E26E72C1688F}"/>
    <cellStyle name="Comma 4 6 4 2 5 3" xfId="17534" xr:uid="{D818D7B0-5501-4E80-A25D-E374C9F2F120}"/>
    <cellStyle name="Comma 4 6 4 2 5 4" xfId="30161" xr:uid="{C82C8D20-5DE1-4D83-B922-7560DF92080A}"/>
    <cellStyle name="Comma 4 6 4 2 6" xfId="8843" xr:uid="{4D852B5E-F4F8-425C-A258-43772E9E9D62}"/>
    <cellStyle name="Comma 4 6 4 2 6 2" xfId="36508" xr:uid="{FB0E3C70-B87A-42C2-9D70-500D8A88954E}"/>
    <cellStyle name="Comma 4 6 4 2 7" xfId="16203" xr:uid="{9D3AEBB2-D2AE-476A-9790-A07D5D4FF51A}"/>
    <cellStyle name="Comma 4 6 4 2 8" xfId="23868" xr:uid="{A3D67C78-4824-4A42-AA6B-2D697B99B474}"/>
    <cellStyle name="Comma 4 6 4 3" xfId="4098" xr:uid="{7FAEB3BF-7E5E-4FE8-95B7-D14295C0E740}"/>
    <cellStyle name="Comma 4 6 4 3 2" xfId="7595" xr:uid="{2E58C85E-89B9-41A0-92C4-B508741BF2D6}"/>
    <cellStyle name="Comma 4 6 4 3 2 2" xfId="14960" xr:uid="{CF894612-49E4-47DF-B43D-EB9BBF19070E}"/>
    <cellStyle name="Comma 4 6 4 3 2 2 2" xfId="47578" xr:uid="{FE2F2486-2779-49B2-8DCD-154B200062F5}"/>
    <cellStyle name="Comma 4 6 4 3 2 2 3" xfId="34950" xr:uid="{055DB438-8E94-4859-8CF2-6FFEDD152598}"/>
    <cellStyle name="Comma 4 6 4 3 2 3" xfId="22320" xr:uid="{D0F7F27A-4121-4961-908F-588A4B193C34}"/>
    <cellStyle name="Comma 4 6 4 3 2 3 2" xfId="41297" xr:uid="{681A8E6F-4C4B-4128-92D3-6AF43F0F18B6}"/>
    <cellStyle name="Comma 4 6 4 3 2 4" xfId="28657" xr:uid="{8B57224F-74AC-4354-AFCD-A1B97D778DD3}"/>
    <cellStyle name="Comma 4 6 4 3 3" xfId="4976" xr:uid="{16A78635-26D6-40A3-8565-C352933B5A87}"/>
    <cellStyle name="Comma 4 6 4 3 3 2" xfId="12341" xr:uid="{3A6A902A-E9F9-4936-9D9D-4D55D9A7B1ED}"/>
    <cellStyle name="Comma 4 6 4 3 3 2 2" xfId="44959" xr:uid="{AF6CDD02-D63F-4458-997F-98B5920346CD}"/>
    <cellStyle name="Comma 4 6 4 3 3 2 3" xfId="32331" xr:uid="{E76EAF44-6EFA-453D-9D70-081CD0DAAB26}"/>
    <cellStyle name="Comma 4 6 4 3 3 3" xfId="19701" xr:uid="{E56FF34A-1C8A-4667-9E65-1A71A55935A0}"/>
    <cellStyle name="Comma 4 6 4 3 3 3 2" xfId="38678" xr:uid="{F34C57F6-35B2-46B9-A05B-CE693D91A388}"/>
    <cellStyle name="Comma 4 6 4 3 3 4" xfId="26038" xr:uid="{ED8EB6AB-68C4-46D9-B814-26FC059D5567}"/>
    <cellStyle name="Comma 4 6 4 3 4" xfId="11464" xr:uid="{E4AD5DC9-4110-4819-9E29-CC4313712F71}"/>
    <cellStyle name="Comma 4 6 4 3 4 2" xfId="44081" xr:uid="{86AFF31D-FCA3-4B7A-889C-AE837358F804}"/>
    <cellStyle name="Comma 4 6 4 3 4 3" xfId="31453" xr:uid="{E8263094-8423-4AA8-8C0C-F016EC14D3AF}"/>
    <cellStyle name="Comma 4 6 4 3 5" xfId="18824" xr:uid="{AD18A243-58F6-4331-8216-9BD2539D58FE}"/>
    <cellStyle name="Comma 4 6 4 3 5 2" xfId="37800" xr:uid="{15BB51EA-4C87-4D1A-87A6-0EB774C96F01}"/>
    <cellStyle name="Comma 4 6 4 3 6" xfId="25160" xr:uid="{466E7D75-920D-4E5B-A606-F084B94A9B3A}"/>
    <cellStyle name="Comma 4 6 4 4" xfId="3248" xr:uid="{42793D89-A9AC-480C-B3D0-C65EC83CE57F}"/>
    <cellStyle name="Comma 4 6 4 4 2" xfId="6745" xr:uid="{930C6B46-C111-4205-9E4F-9B8EF79E9693}"/>
    <cellStyle name="Comma 4 6 4 4 2 2" xfId="14110" xr:uid="{B073571B-B2AE-40E1-9B3A-060AFECE13A8}"/>
    <cellStyle name="Comma 4 6 4 4 2 2 2" xfId="46728" xr:uid="{9A9381BE-4B3C-490B-B971-ACF41C8E7D19}"/>
    <cellStyle name="Comma 4 6 4 4 2 2 3" xfId="34100" xr:uid="{4239FBCC-9AC7-40FC-A02A-F2D5EA042AA2}"/>
    <cellStyle name="Comma 4 6 4 4 2 3" xfId="21470" xr:uid="{75FE5EB4-E460-47C3-A394-2251D8642620}"/>
    <cellStyle name="Comma 4 6 4 4 2 3 2" xfId="40447" xr:uid="{8D5BE50D-E6E4-44D7-8B62-61BCA2021DA8}"/>
    <cellStyle name="Comma 4 6 4 4 2 4" xfId="27807" xr:uid="{B4CA1316-004E-43BC-8B3F-E9AD19D9D96D}"/>
    <cellStyle name="Comma 4 6 4 4 3" xfId="10614" xr:uid="{3A080126-235A-4D0B-8680-DF1F1FEDCBCA}"/>
    <cellStyle name="Comma 4 6 4 4 3 2" xfId="43231" xr:uid="{0F1728A7-E85D-49DB-BB90-16E1AD9A22D2}"/>
    <cellStyle name="Comma 4 6 4 4 3 3" xfId="30603" xr:uid="{4D4C33FD-2849-43AC-86E7-23BF8FE2CBD8}"/>
    <cellStyle name="Comma 4 6 4 4 4" xfId="17974" xr:uid="{966A24A3-7353-49EF-B4BA-5E397DDC2925}"/>
    <cellStyle name="Comma 4 6 4 4 4 2" xfId="36950" xr:uid="{221F80B4-1D7E-41BF-8B5B-FD1FE687733E}"/>
    <cellStyle name="Comma 4 6 4 4 5" xfId="24310" xr:uid="{319CBEE3-CCE5-4962-B77F-F1D6F61523C4}"/>
    <cellStyle name="Comma 4 6 4 5" xfId="5861" xr:uid="{6CFF5D73-A6F3-47B0-AA4A-FEC43D0B9F9C}"/>
    <cellStyle name="Comma 4 6 4 5 2" xfId="13226" xr:uid="{3DDC8ECB-3D96-49FE-8BD3-0228447FEAB8}"/>
    <cellStyle name="Comma 4 6 4 5 2 2" xfId="45844" xr:uid="{8BFB98FB-545C-470A-A34A-8B9560DDC83C}"/>
    <cellStyle name="Comma 4 6 4 5 2 3" xfId="33216" xr:uid="{FDB19948-DF37-4592-9548-8CD2ED467AF5}"/>
    <cellStyle name="Comma 4 6 4 5 3" xfId="20586" xr:uid="{34F4BCFC-8FF9-4279-83FD-6B80ED5A2B3E}"/>
    <cellStyle name="Comma 4 6 4 5 3 2" xfId="39563" xr:uid="{9D79842A-9DCA-47FE-A43C-0875EA932BF7}"/>
    <cellStyle name="Comma 4 6 4 5 4" xfId="26923" xr:uid="{606AF9AE-8B54-4F68-AC2F-C276762C3A07}"/>
    <cellStyle name="Comma 4 6 4 6" xfId="2309" xr:uid="{D184E4B3-E704-4207-BB3D-06F9FE60091D}"/>
    <cellStyle name="Comma 4 6 4 6 2" xfId="9734" xr:uid="{A72F63B6-FC00-49F8-A0E2-FC0D799B3CB5}"/>
    <cellStyle name="Comma 4 6 4 6 2 2" xfId="42347" xr:uid="{F42DA81D-D44B-4DE3-AB5D-8464DF3F980B}"/>
    <cellStyle name="Comma 4 6 4 6 3" xfId="17094" xr:uid="{2501A2DA-323B-47CB-B218-C33C518358C7}"/>
    <cellStyle name="Comma 4 6 4 6 4" xfId="29719" xr:uid="{60022F61-C588-4FB7-A57E-74F335F6F41C}"/>
    <cellStyle name="Comma 4 6 4 7" xfId="8472" xr:uid="{3296BFE4-A057-4E7E-857E-FAE673D94D6F}"/>
    <cellStyle name="Comma 4 6 4 7 2" xfId="36034" xr:uid="{C2B03A45-1A23-4043-B44E-938EEE3EDB52}"/>
    <cellStyle name="Comma 4 6 4 8" xfId="15832" xr:uid="{8C6A09A2-CC50-4898-A28C-B0D70EEE9F51}"/>
    <cellStyle name="Comma 4 6 4 9" xfId="23422" xr:uid="{DBBBE980-D722-4BAA-8292-AB6266A66FCC}"/>
    <cellStyle name="Comma 4 6 5" xfId="1192" xr:uid="{B77C5F69-6A9A-4D2E-A860-D9AE1EE940BA}"/>
    <cellStyle name="Comma 4 6 5 2" xfId="2652" xr:uid="{AC7AC372-F122-4986-86EC-1FE6E5B0FA92}"/>
    <cellStyle name="Comma 4 6 5 2 2" xfId="4386" xr:uid="{06355EF4-F593-4CAB-B80D-97E7900D1DFA}"/>
    <cellStyle name="Comma 4 6 5 2 2 2" xfId="7884" xr:uid="{E87E437E-DC64-46F8-8D11-21408798B9E6}"/>
    <cellStyle name="Comma 4 6 5 2 2 2 2" xfId="15249" xr:uid="{A30B497F-5B5F-4E11-8259-B491A975566B}"/>
    <cellStyle name="Comma 4 6 5 2 2 2 2 2" xfId="47867" xr:uid="{B3B9D5A5-F5B4-45BB-9504-C5F4441B66AC}"/>
    <cellStyle name="Comma 4 6 5 2 2 2 2 3" xfId="35239" xr:uid="{5586180C-DEF4-428A-8C9D-AC163EBA822E}"/>
    <cellStyle name="Comma 4 6 5 2 2 2 3" xfId="22609" xr:uid="{79EE39EC-6FDA-4CFC-BDB7-5BBBB730B5FB}"/>
    <cellStyle name="Comma 4 6 5 2 2 2 3 2" xfId="41586" xr:uid="{B4683860-C151-4FBA-B317-9D3292C40216}"/>
    <cellStyle name="Comma 4 6 5 2 2 2 4" xfId="28946" xr:uid="{AEC3F46B-103E-4C9C-B768-B5468DB5AE1C}"/>
    <cellStyle name="Comma 4 6 5 2 2 3" xfId="5266" xr:uid="{195A84D1-0AEA-4E2E-B0AF-FF7E3BDE5C8A}"/>
    <cellStyle name="Comma 4 6 5 2 2 3 2" xfId="12631" xr:uid="{5210B299-2F17-4C84-ADBF-048862A9C522}"/>
    <cellStyle name="Comma 4 6 5 2 2 3 2 2" xfId="45249" xr:uid="{DB75E7BB-232A-4064-A6F0-78FAE927F135}"/>
    <cellStyle name="Comma 4 6 5 2 2 3 2 3" xfId="32621" xr:uid="{D8F6FA5D-DC1F-4170-8DF2-9CEC7364718F}"/>
    <cellStyle name="Comma 4 6 5 2 2 3 3" xfId="19991" xr:uid="{001E34A0-D762-4C12-9EA0-1CFA5DE82C5B}"/>
    <cellStyle name="Comma 4 6 5 2 2 3 3 2" xfId="38968" xr:uid="{46018F2B-83D7-47BE-83E5-F03D55869440}"/>
    <cellStyle name="Comma 4 6 5 2 2 3 4" xfId="26328" xr:uid="{429F2E44-41D2-4500-BAAE-58EF773D5ACE}"/>
    <cellStyle name="Comma 4 6 5 2 2 4" xfId="11752" xr:uid="{1456842C-892E-4F4C-943E-81A8136F9D31}"/>
    <cellStyle name="Comma 4 6 5 2 2 4 2" xfId="44370" xr:uid="{4BD94ACD-6F9A-4226-850F-A3BAA9DEBC04}"/>
    <cellStyle name="Comma 4 6 5 2 2 4 3" xfId="31742" xr:uid="{06F22C70-ADE0-4326-A5AA-A5ABD35CD105}"/>
    <cellStyle name="Comma 4 6 5 2 2 5" xfId="19112" xr:uid="{4BFBD6E7-2871-40EC-B2E1-AA3418E7D26E}"/>
    <cellStyle name="Comma 4 6 5 2 2 5 2" xfId="38089" xr:uid="{A2F62510-F670-4D60-835C-E53C7120C949}"/>
    <cellStyle name="Comma 4 6 5 2 2 6" xfId="25449" xr:uid="{250059D2-3D90-4D7C-9654-1A9D96CBBEC4}"/>
    <cellStyle name="Comma 4 6 5 2 3" xfId="3531" xr:uid="{EB81EBA8-C06C-4283-A5E3-94860CE3E753}"/>
    <cellStyle name="Comma 4 6 5 2 3 2" xfId="7028" xr:uid="{9B07C33C-9D27-4A44-A905-71CB65F939A5}"/>
    <cellStyle name="Comma 4 6 5 2 3 2 2" xfId="14393" xr:uid="{57617940-5DA8-4FB7-B22C-58E84FAFEEA2}"/>
    <cellStyle name="Comma 4 6 5 2 3 2 2 2" xfId="47011" xr:uid="{097CCA1C-6389-42F9-982E-8BA74121CA4D}"/>
    <cellStyle name="Comma 4 6 5 2 3 2 2 3" xfId="34383" xr:uid="{1F33BB85-03E2-4C6A-A193-5D4B480D2874}"/>
    <cellStyle name="Comma 4 6 5 2 3 2 3" xfId="21753" xr:uid="{AF65CC93-6BC7-4269-9267-2367ECEFE74E}"/>
    <cellStyle name="Comma 4 6 5 2 3 2 3 2" xfId="40730" xr:uid="{98FCE898-5659-41E4-800B-9582F7218E1E}"/>
    <cellStyle name="Comma 4 6 5 2 3 2 4" xfId="28090" xr:uid="{379CEFE1-AEF1-4BD4-9659-6C26A4C9B1F8}"/>
    <cellStyle name="Comma 4 6 5 2 3 3" xfId="10897" xr:uid="{98E38EC7-CA31-4B37-AC2C-E70AE84BCE7F}"/>
    <cellStyle name="Comma 4 6 5 2 3 3 2" xfId="43514" xr:uid="{84F6568E-C21A-445B-8CA4-8CFE029B9948}"/>
    <cellStyle name="Comma 4 6 5 2 3 3 3" xfId="30886" xr:uid="{2C68B248-A155-4DE2-B71E-ACDB026E8C02}"/>
    <cellStyle name="Comma 4 6 5 2 3 4" xfId="18257" xr:uid="{5880857F-67DB-476F-8E02-A0AD2675D5E9}"/>
    <cellStyle name="Comma 4 6 5 2 3 4 2" xfId="37233" xr:uid="{B8538F55-E245-4D86-B876-9BAB1C161DFB}"/>
    <cellStyle name="Comma 4 6 5 2 3 5" xfId="24593" xr:uid="{EAF64BBD-852F-4B04-8260-5154520EC53B}"/>
    <cellStyle name="Comma 4 6 5 2 4" xfId="6151" xr:uid="{BEBDA470-7A0A-4AB2-8142-71AEF5E259BC}"/>
    <cellStyle name="Comma 4 6 5 2 4 2" xfId="13516" xr:uid="{4BACA893-876D-4974-A132-9F6F673D1056}"/>
    <cellStyle name="Comma 4 6 5 2 4 2 2" xfId="46134" xr:uid="{DFCE2FBC-581A-438F-BBF8-BFC789BFB407}"/>
    <cellStyle name="Comma 4 6 5 2 4 2 3" xfId="33506" xr:uid="{3FDEEBEF-3833-49A1-B176-B40566C78702}"/>
    <cellStyle name="Comma 4 6 5 2 4 3" xfId="20876" xr:uid="{9BB678C3-B564-4FFA-B299-262087C4C0A2}"/>
    <cellStyle name="Comma 4 6 5 2 4 3 2" xfId="39853" xr:uid="{D2E5F758-370B-4CF3-8F86-34281168EC77}"/>
    <cellStyle name="Comma 4 6 5 2 4 4" xfId="27213" xr:uid="{3980DBA5-4D60-458D-9472-73F7D8589DC5}"/>
    <cellStyle name="Comma 4 6 5 2 5" xfId="10022" xr:uid="{13B424E3-2991-48C3-A2B1-938AE26F4780}"/>
    <cellStyle name="Comma 4 6 5 2 5 2" xfId="42637" xr:uid="{9555FC01-BD0D-42B6-8F12-7542E2B56908}"/>
    <cellStyle name="Comma 4 6 5 2 5 3" xfId="30009" xr:uid="{B9EFF4F3-89E2-4553-BAE5-7D09784E56CB}"/>
    <cellStyle name="Comma 4 6 5 2 6" xfId="17382" xr:uid="{4CDCDDC0-3D8A-4BB0-9028-10E0D91A8683}"/>
    <cellStyle name="Comma 4 6 5 2 6 2" xfId="36356" xr:uid="{4458CEDF-AFD9-4518-AD78-E474B953A384}"/>
    <cellStyle name="Comma 4 6 5 2 7" xfId="23716" xr:uid="{96564DCE-2B05-451E-A42C-C22AEC29F643}"/>
    <cellStyle name="Comma 4 6 5 3" xfId="3947" xr:uid="{07674FE4-17A5-465B-950F-A5F7E700DF8A}"/>
    <cellStyle name="Comma 4 6 5 3 2" xfId="7444" xr:uid="{A2AF5D1D-151C-40BA-B69F-CA24F54B6E3F}"/>
    <cellStyle name="Comma 4 6 5 3 2 2" xfId="14809" xr:uid="{6106BF84-9718-4CA5-AE60-A2FD7AB866E3}"/>
    <cellStyle name="Comma 4 6 5 3 2 2 2" xfId="47427" xr:uid="{51CFC346-0C8A-423C-82E9-63EC44CDED1F}"/>
    <cellStyle name="Comma 4 6 5 3 2 2 3" xfId="34799" xr:uid="{01E21866-C552-4BA3-ACB7-0FE6FE8662DD}"/>
    <cellStyle name="Comma 4 6 5 3 2 3" xfId="22169" xr:uid="{EC26E627-D145-4E67-A157-697B103A1C56}"/>
    <cellStyle name="Comma 4 6 5 3 2 3 2" xfId="41146" xr:uid="{0CD11D51-5AD2-485D-A024-D88FC066A603}"/>
    <cellStyle name="Comma 4 6 5 3 2 4" xfId="28506" xr:uid="{3AE8849F-14D8-4079-A642-F7E45F3DAA99}"/>
    <cellStyle name="Comma 4 6 5 3 3" xfId="4822" xr:uid="{1C55360C-D978-4250-B0DA-F4D8C0F9BA30}"/>
    <cellStyle name="Comma 4 6 5 3 3 2" xfId="12187" xr:uid="{BF822E6F-A363-4EB1-A234-0CC363167D63}"/>
    <cellStyle name="Comma 4 6 5 3 3 2 2" xfId="44805" xr:uid="{26054360-2776-45E5-B822-1F2290BFCF13}"/>
    <cellStyle name="Comma 4 6 5 3 3 2 3" xfId="32177" xr:uid="{47E32BC3-8241-42A5-95D7-2EF42EA07DFA}"/>
    <cellStyle name="Comma 4 6 5 3 3 3" xfId="19547" xr:uid="{91C5EC99-19CC-4770-AE3B-127933D0E678}"/>
    <cellStyle name="Comma 4 6 5 3 3 3 2" xfId="38524" xr:uid="{06E6B5C2-F5F0-4C0A-B57E-31FE7E11867C}"/>
    <cellStyle name="Comma 4 6 5 3 3 4" xfId="25884" xr:uid="{1F6BB90B-E134-423E-A4AC-8F65C075C9DA}"/>
    <cellStyle name="Comma 4 6 5 3 4" xfId="11313" xr:uid="{ACE0B5CF-55EC-4879-959C-0AB8D2691C70}"/>
    <cellStyle name="Comma 4 6 5 3 4 2" xfId="43930" xr:uid="{835D3479-3B18-49DF-8732-5AAACB16433F}"/>
    <cellStyle name="Comma 4 6 5 3 4 3" xfId="31302" xr:uid="{C4F8A732-710A-42C7-9A58-13D1DFFA3033}"/>
    <cellStyle name="Comma 4 6 5 3 5" xfId="18673" xr:uid="{1819C81E-FBB3-4C4A-8E30-F7ED0016DFC5}"/>
    <cellStyle name="Comma 4 6 5 3 5 2" xfId="37649" xr:uid="{322633F3-B1FC-4445-B928-4CB055031DC1}"/>
    <cellStyle name="Comma 4 6 5 3 6" xfId="25009" xr:uid="{1AB487F2-1B2C-499B-9150-1F2C33E4901C}"/>
    <cellStyle name="Comma 4 6 5 4" xfId="3097" xr:uid="{E5F74201-6D26-4398-816F-CFC3E2A1595B}"/>
    <cellStyle name="Comma 4 6 5 4 2" xfId="6594" xr:uid="{11086960-04AC-4905-9668-2315031CEFAF}"/>
    <cellStyle name="Comma 4 6 5 4 2 2" xfId="13959" xr:uid="{FCF9AAD8-95A7-4390-B687-0357D6245C2B}"/>
    <cellStyle name="Comma 4 6 5 4 2 2 2" xfId="46577" xr:uid="{A23F6640-94F4-4506-8CA8-1C50AEAE1720}"/>
    <cellStyle name="Comma 4 6 5 4 2 2 3" xfId="33949" xr:uid="{DD88759F-A95C-4CF0-8DAE-EA3D6F6EA0BA}"/>
    <cellStyle name="Comma 4 6 5 4 2 3" xfId="21319" xr:uid="{B545736B-4C71-4840-ADF6-2A3240847E1A}"/>
    <cellStyle name="Comma 4 6 5 4 2 3 2" xfId="40296" xr:uid="{A65CC535-1970-45A1-A5E3-B551EE71B244}"/>
    <cellStyle name="Comma 4 6 5 4 2 4" xfId="27656" xr:uid="{D1E5FD6A-15AE-479B-8AD5-8789F02F9C44}"/>
    <cellStyle name="Comma 4 6 5 4 3" xfId="10463" xr:uid="{ABF16C5F-6C11-4555-B1AB-0195324EDFA7}"/>
    <cellStyle name="Comma 4 6 5 4 3 2" xfId="43080" xr:uid="{78702659-47EE-4422-8AA0-A102C2EDFB1E}"/>
    <cellStyle name="Comma 4 6 5 4 3 3" xfId="30452" xr:uid="{D9AC752B-E8F0-47CB-BD2A-09F61796BEFA}"/>
    <cellStyle name="Comma 4 6 5 4 4" xfId="17823" xr:uid="{7A57BF9A-50E3-4E76-A706-369F3B1C8DCA}"/>
    <cellStyle name="Comma 4 6 5 4 4 2" xfId="36799" xr:uid="{C71CD453-1D9E-4E00-B3F8-A779ADC30FD4}"/>
    <cellStyle name="Comma 4 6 5 4 5" xfId="24159" xr:uid="{BD4106AD-D70F-4F1C-9E2E-64AEC24670E7}"/>
    <cellStyle name="Comma 4 6 5 5" xfId="5707" xr:uid="{387F8FF8-8CC8-4F7D-A2F5-DE8C5168145C}"/>
    <cellStyle name="Comma 4 6 5 5 2" xfId="13072" xr:uid="{DF63EFF3-079F-4974-B8C2-FACF9A49BC2F}"/>
    <cellStyle name="Comma 4 6 5 5 2 2" xfId="45690" xr:uid="{B66106F3-04D7-42B4-829A-1B2399504EB3}"/>
    <cellStyle name="Comma 4 6 5 5 2 3" xfId="33062" xr:uid="{26E54B28-C0BF-4D2C-AB0A-CB0C890BAD7E}"/>
    <cellStyle name="Comma 4 6 5 5 3" xfId="20432" xr:uid="{32F7AFF3-5C79-4AA9-A2B0-942F63B09C70}"/>
    <cellStyle name="Comma 4 6 5 5 3 2" xfId="39409" xr:uid="{9042C9DF-3550-4FF1-B072-32B9B482A5EE}"/>
    <cellStyle name="Comma 4 6 5 5 4" xfId="26769" xr:uid="{14D2C178-504F-4EE4-986C-2588BA40D153}"/>
    <cellStyle name="Comma 4 6 5 6" xfId="2105" xr:uid="{B5DA24CB-1432-4DC1-957B-06F7D4B20220}"/>
    <cellStyle name="Comma 4 6 5 6 2" xfId="9580" xr:uid="{858D0EF9-7FAC-40CB-9085-28223445B01E}"/>
    <cellStyle name="Comma 4 6 5 6 2 2" xfId="42193" xr:uid="{CB60AC91-6BDF-45A8-9398-312948766592}"/>
    <cellStyle name="Comma 4 6 5 6 3" xfId="16940" xr:uid="{DC407106-F5A4-433A-B1C1-968A4506C681}"/>
    <cellStyle name="Comma 4 6 5 6 4" xfId="29565" xr:uid="{BE7AF788-392C-44F4-A229-9476BD1FCCAD}"/>
    <cellStyle name="Comma 4 6 5 7" xfId="9024" xr:uid="{BBC2FB03-3F99-4160-B27A-269A7E813CCA}"/>
    <cellStyle name="Comma 4 6 5 7 2" xfId="35849" xr:uid="{6A45E942-CE11-4021-ABC9-82E09CFDCA9B}"/>
    <cellStyle name="Comma 4 6 5 8" xfId="16384" xr:uid="{4D1971FC-060C-4462-8284-E8F1C315485D}"/>
    <cellStyle name="Comma 4 6 5 9" xfId="23267" xr:uid="{AF037346-EF39-483F-B08A-8EC8589BCD3C}"/>
    <cellStyle name="Comma 4 6 6" xfId="772" xr:uid="{C703BA37-E741-468B-8981-C03C282590C4}"/>
    <cellStyle name="Comma 4 6 6 2" xfId="4303" xr:uid="{FA0769DF-6774-44F4-8814-F27A1639F5AC}"/>
    <cellStyle name="Comma 4 6 6 2 2" xfId="7801" xr:uid="{45C251D8-776A-44CC-BE56-7CFCFBDA32E7}"/>
    <cellStyle name="Comma 4 6 6 2 2 2" xfId="15166" xr:uid="{5B307F01-1BC8-4328-B234-81DC0010245A}"/>
    <cellStyle name="Comma 4 6 6 2 2 2 2" xfId="47784" xr:uid="{55080D2A-38DE-48A5-8445-3265D00C541B}"/>
    <cellStyle name="Comma 4 6 6 2 2 2 3" xfId="35156" xr:uid="{8E2F4D8F-491E-411A-A83C-C932CA396F95}"/>
    <cellStyle name="Comma 4 6 6 2 2 3" xfId="22526" xr:uid="{011333FD-FB75-473D-90AD-FD8C59309721}"/>
    <cellStyle name="Comma 4 6 6 2 2 3 2" xfId="41503" xr:uid="{ED3B2CFD-00AE-48AB-9910-20C0B3A8620D}"/>
    <cellStyle name="Comma 4 6 6 2 2 4" xfId="28863" xr:uid="{03BAB08C-05FB-484C-8496-C434CFA7C513}"/>
    <cellStyle name="Comma 4 6 6 2 3" xfId="5183" xr:uid="{A9000DB8-2DD8-48F5-B680-02473B64A34B}"/>
    <cellStyle name="Comma 4 6 6 2 3 2" xfId="12548" xr:uid="{BB0F4C06-8025-4B74-AD51-6EEE790CB638}"/>
    <cellStyle name="Comma 4 6 6 2 3 2 2" xfId="45166" xr:uid="{9D28E3F1-D9F4-4480-B46B-099C33E8831D}"/>
    <cellStyle name="Comma 4 6 6 2 3 2 3" xfId="32538" xr:uid="{B688B1A6-EB8C-4747-B117-244AA9D51443}"/>
    <cellStyle name="Comma 4 6 6 2 3 3" xfId="19908" xr:uid="{0F7BC325-A33E-4EFF-9522-8B8359D2FC5D}"/>
    <cellStyle name="Comma 4 6 6 2 3 3 2" xfId="38885" xr:uid="{B2DCD3A8-C244-4F66-B2CC-4BFD6078FDBD}"/>
    <cellStyle name="Comma 4 6 6 2 3 4" xfId="26245" xr:uid="{10505070-FA3B-44AD-9CCE-26BB88A8BAE6}"/>
    <cellStyle name="Comma 4 6 6 2 4" xfId="11669" xr:uid="{4BA11AA2-54E1-458B-B5E5-3C2302FCD333}"/>
    <cellStyle name="Comma 4 6 6 2 4 2" xfId="44287" xr:uid="{DAC4EF27-C973-4C8D-8E1F-CE95F159DCDF}"/>
    <cellStyle name="Comma 4 6 6 2 4 3" xfId="31659" xr:uid="{B0E04578-04B0-4CB9-8DB2-B8F6626FF8AA}"/>
    <cellStyle name="Comma 4 6 6 2 5" xfId="19029" xr:uid="{0BF1BF0B-B11E-419A-9D03-B447AC0A2707}"/>
    <cellStyle name="Comma 4 6 6 2 5 2" xfId="38006" xr:uid="{2718419A-16B4-4583-9407-5FFEA160429E}"/>
    <cellStyle name="Comma 4 6 6 2 6" xfId="25366" xr:uid="{B635E196-F15C-4769-B67B-9F9C902EFB61}"/>
    <cellStyle name="Comma 4 6 6 3" xfId="3453" xr:uid="{37867931-2579-43ED-B988-9232E6589019}"/>
    <cellStyle name="Comma 4 6 6 3 2" xfId="6950" xr:uid="{90790E43-B795-4EAA-A179-B684F0F62A88}"/>
    <cellStyle name="Comma 4 6 6 3 2 2" xfId="14315" xr:uid="{CB666502-9525-4BB7-8AFF-F696A5FD324F}"/>
    <cellStyle name="Comma 4 6 6 3 2 2 2" xfId="46933" xr:uid="{3DCDA511-F74A-4CEA-A37B-7DB71DECF866}"/>
    <cellStyle name="Comma 4 6 6 3 2 2 3" xfId="34305" xr:uid="{718AC3AD-9080-44E1-BB61-2DE27115B09B}"/>
    <cellStyle name="Comma 4 6 6 3 2 3" xfId="21675" xr:uid="{F4C61BE2-EB75-4662-B6A0-232254CD748D}"/>
    <cellStyle name="Comma 4 6 6 3 2 3 2" xfId="40652" xr:uid="{72AB656D-15EA-4DC1-80A5-CF908C3264AE}"/>
    <cellStyle name="Comma 4 6 6 3 2 4" xfId="28012" xr:uid="{533BAB51-D782-4071-9D15-D696976D2E3E}"/>
    <cellStyle name="Comma 4 6 6 3 3" xfId="10819" xr:uid="{D7005BE9-2EA0-4E79-87D4-A5C83AD18903}"/>
    <cellStyle name="Comma 4 6 6 3 3 2" xfId="43436" xr:uid="{D01FC995-0B63-40F9-9F4C-DE880EDDC212}"/>
    <cellStyle name="Comma 4 6 6 3 3 3" xfId="30808" xr:uid="{E1C94D4C-B66F-4B8D-B62B-474C499CA2ED}"/>
    <cellStyle name="Comma 4 6 6 3 4" xfId="18179" xr:uid="{1545DDEF-A82E-4858-9F14-16A3AB3F142A}"/>
    <cellStyle name="Comma 4 6 6 3 4 2" xfId="37155" xr:uid="{3A454724-C3CA-4B74-A562-B53F96155794}"/>
    <cellStyle name="Comma 4 6 6 3 5" xfId="24515" xr:uid="{1299CE62-5DB8-4F3B-8885-485DE07398E7}"/>
    <cellStyle name="Comma 4 6 6 4" xfId="6068" xr:uid="{362ED1F1-13D4-4796-BF5D-69B0AF6CD858}"/>
    <cellStyle name="Comma 4 6 6 4 2" xfId="13433" xr:uid="{368B298B-8374-453E-991E-47E4388C6C74}"/>
    <cellStyle name="Comma 4 6 6 4 2 2" xfId="46051" xr:uid="{1A3EA6D5-4AED-4E9B-B9BD-2ED57C795A65}"/>
    <cellStyle name="Comma 4 6 6 4 2 3" xfId="33423" xr:uid="{2BB728BC-D2B9-4FAF-80A1-9FDEAC7AA725}"/>
    <cellStyle name="Comma 4 6 6 4 3" xfId="20793" xr:uid="{9CC7D767-9717-47C7-97AB-9C09C7A2B640}"/>
    <cellStyle name="Comma 4 6 6 4 3 2" xfId="39770" xr:uid="{3DBA9CAC-8F99-4FCE-9219-D5DF48F5DB27}"/>
    <cellStyle name="Comma 4 6 6 4 4" xfId="27130" xr:uid="{A9155AFE-4D32-49AB-B418-CA7F067552A5}"/>
    <cellStyle name="Comma 4 6 6 5" xfId="2548" xr:uid="{48269B15-8E37-40D2-B5A5-952D08E18CA1}"/>
    <cellStyle name="Comma 4 6 6 5 2" xfId="9940" xr:uid="{EF92E3EB-0D3E-4BE2-A223-027F0B2F2E62}"/>
    <cellStyle name="Comma 4 6 6 5 2 2" xfId="42554" xr:uid="{E241FFBA-BEBD-4455-977C-6820360A3C03}"/>
    <cellStyle name="Comma 4 6 6 5 3" xfId="17300" xr:uid="{31E5D118-85A4-4F67-9CBE-092F1351BDAA}"/>
    <cellStyle name="Comma 4 6 6 5 4" xfId="29926" xr:uid="{AEB6D422-5115-4E3E-AFE0-D21C650F62D8}"/>
    <cellStyle name="Comma 4 6 6 6" xfId="8641" xr:uid="{378C74FD-725F-4840-91AD-E300A880E8A3}"/>
    <cellStyle name="Comma 4 6 6 6 2" xfId="36254" xr:uid="{82C55771-F590-4DB3-A1D1-A911E007FFA3}"/>
    <cellStyle name="Comma 4 6 6 7" xfId="16001" xr:uid="{DFF2493A-C6B3-4FB6-9B27-A9106DE28279}"/>
    <cellStyle name="Comma 4 6 6 8" xfId="23633" xr:uid="{4A8ADF62-AEE0-4CD7-A2C1-32A879EB52E6}"/>
    <cellStyle name="Comma 4 6 7" xfId="1444" xr:uid="{B1D24413-63B5-4A97-B9DE-24079CCC5DF0}"/>
    <cellStyle name="Comma 4 6 7 2" xfId="7385" xr:uid="{72B64D7A-54DF-4091-933A-ACE34FD0BA00}"/>
    <cellStyle name="Comma 4 6 7 2 2" xfId="14750" xr:uid="{042E9615-ACDB-4DF5-A898-F316D0DB5FDC}"/>
    <cellStyle name="Comma 4 6 7 2 2 2" xfId="47368" xr:uid="{AB559511-0A13-40D3-8ABC-CF03987E0220}"/>
    <cellStyle name="Comma 4 6 7 2 2 3" xfId="34740" xr:uid="{E5D44BC6-8ACD-4326-AD09-D864B4BDFB47}"/>
    <cellStyle name="Comma 4 6 7 2 3" xfId="22110" xr:uid="{D3EB62C5-86DF-4951-8665-6092CD77C20F}"/>
    <cellStyle name="Comma 4 6 7 2 3 2" xfId="41087" xr:uid="{7921E8B7-54BD-49A1-8525-933DD45BC29C}"/>
    <cellStyle name="Comma 4 6 7 2 4" xfId="28447" xr:uid="{1210E3D4-B9AF-4939-B289-C4AA647CF3E6}"/>
    <cellStyle name="Comma 4 6 7 3" xfId="4763" xr:uid="{D1DAFFA8-0B6C-4433-B325-1F4EBA7F5D1E}"/>
    <cellStyle name="Comma 4 6 7 3 2" xfId="12128" xr:uid="{84AF0CA1-05C5-414C-AB5A-11ADC3557696}"/>
    <cellStyle name="Comma 4 6 7 3 2 2" xfId="44746" xr:uid="{A5005E84-6B37-4C57-B79C-7E4719BB9BAD}"/>
    <cellStyle name="Comma 4 6 7 3 2 3" xfId="32118" xr:uid="{896FEE11-6DC4-4065-9130-6939DAEFF535}"/>
    <cellStyle name="Comma 4 6 7 3 3" xfId="19488" xr:uid="{BE1878F5-1C93-4C86-8D96-E3A5FDABAFC4}"/>
    <cellStyle name="Comma 4 6 7 3 3 2" xfId="38465" xr:uid="{A86FD7E5-C150-49A4-9A37-AFE664610C24}"/>
    <cellStyle name="Comma 4 6 7 3 4" xfId="25825" xr:uid="{04AEFD06-4ACF-47A1-BE7E-B49B68A7BB6E}"/>
    <cellStyle name="Comma 4 6 7 4" xfId="3888" xr:uid="{2F2D90EF-3E55-4B9E-AD3E-6127FE297297}"/>
    <cellStyle name="Comma 4 6 7 4 2" xfId="11254" xr:uid="{24B8C134-6A86-4D58-9C4B-03054BB7E9FE}"/>
    <cellStyle name="Comma 4 6 7 4 2 2" xfId="43871" xr:uid="{1FB2CA5D-F6EF-4C34-806C-2D58509F4551}"/>
    <cellStyle name="Comma 4 6 7 4 3" xfId="18614" xr:uid="{26B6BBAB-2CF7-45D7-B163-03BDC8B85940}"/>
    <cellStyle name="Comma 4 6 7 4 4" xfId="31243" xr:uid="{CBA064AE-E878-4C48-AEF9-E10F83854FE2}"/>
    <cellStyle name="Comma 4 6 7 5" xfId="9081" xr:uid="{D01CA265-180C-4650-9649-DFFD0C24DC4F}"/>
    <cellStyle name="Comma 4 6 7 5 2" xfId="37590" xr:uid="{0F8B7108-6271-4442-8F25-0A8C2903A938}"/>
    <cellStyle name="Comma 4 6 7 6" xfId="16441" xr:uid="{418279FD-4797-44A5-A667-44481157C515}"/>
    <cellStyle name="Comma 4 6 7 7" xfId="24950" xr:uid="{5B852471-86B0-41BF-AED8-75FB9DC6AC24}"/>
    <cellStyle name="Comma 4 6 8" xfId="3039" xr:uid="{51A00701-297D-4C78-86E2-7D1769A96DDF}"/>
    <cellStyle name="Comma 4 6 8 2" xfId="6536" xr:uid="{EBF12FD8-F6A1-4D88-929C-E625FFF58A59}"/>
    <cellStyle name="Comma 4 6 8 2 2" xfId="13901" xr:uid="{3E4B2C34-E38A-4AC8-93EB-05DD4E1ABAC8}"/>
    <cellStyle name="Comma 4 6 8 2 2 2" xfId="46519" xr:uid="{88F9EE7F-E60D-4C6C-A18E-21D7359D65C3}"/>
    <cellStyle name="Comma 4 6 8 2 2 3" xfId="33891" xr:uid="{7499A08C-46E5-4701-BB71-B7BCE83E36C9}"/>
    <cellStyle name="Comma 4 6 8 2 3" xfId="21261" xr:uid="{1087A21B-A28F-41AF-9CF7-B12371855E0F}"/>
    <cellStyle name="Comma 4 6 8 2 3 2" xfId="40238" xr:uid="{D651A13E-0D53-4AC4-B395-AA3C7B56F581}"/>
    <cellStyle name="Comma 4 6 8 2 4" xfId="27598" xr:uid="{5F394CFB-74EF-4635-B7B4-F0053D0223B9}"/>
    <cellStyle name="Comma 4 6 8 3" xfId="10405" xr:uid="{9B30FDBE-01F9-4FD3-A9EA-551CB050E77F}"/>
    <cellStyle name="Comma 4 6 8 3 2" xfId="43022" xr:uid="{476DF952-8B07-4B5F-A2B3-A3306D07BFE8}"/>
    <cellStyle name="Comma 4 6 8 3 3" xfId="30394" xr:uid="{A9DBBB79-D357-41D7-9C65-1037DD071CF3}"/>
    <cellStyle name="Comma 4 6 8 4" xfId="17765" xr:uid="{D62E75E9-7A32-4D70-A091-F87EBFBEA593}"/>
    <cellStyle name="Comma 4 6 8 4 2" xfId="36741" xr:uid="{C3D60B4C-FF24-4984-87C0-9A004E7FC646}"/>
    <cellStyle name="Comma 4 6 8 5" xfId="24101" xr:uid="{035A49C1-7A77-4711-BB52-6AB0DFB9FE64}"/>
    <cellStyle name="Comma 4 6 9" xfId="5648" xr:uid="{43E29664-F8F2-4B4A-9AAC-CD2D64F27E4D}"/>
    <cellStyle name="Comma 4 6 9 2" xfId="13013" xr:uid="{33088F2F-88A0-4009-88EF-E5754E56926E}"/>
    <cellStyle name="Comma 4 6 9 2 2" xfId="45631" xr:uid="{E033D6BE-448E-46D8-9747-288D89FF5F1E}"/>
    <cellStyle name="Comma 4 6 9 2 3" xfId="33003" xr:uid="{01F3E629-9D06-4FAB-8D6F-2A26E57EE214}"/>
    <cellStyle name="Comma 4 6 9 3" xfId="20373" xr:uid="{2B7DEAE7-D4BB-4C99-879B-BE148DE6941C}"/>
    <cellStyle name="Comma 4 6 9 3 2" xfId="39350" xr:uid="{BA90DA58-162C-4A86-B8EC-66C31180F73A}"/>
    <cellStyle name="Comma 4 6 9 4" xfId="26710" xr:uid="{93738B89-E379-4FA0-A691-9A518FA3A2BB}"/>
    <cellStyle name="Comma 4 7" xfId="220" xr:uid="{91BCCD1D-1CC3-42F4-8625-FA1A9808B919}"/>
    <cellStyle name="Comma 4 7 10" xfId="8299" xr:uid="{3019F464-32A2-4DC0-BAD7-81C70AFD5E7C}"/>
    <cellStyle name="Comma 4 7 10 2" xfId="15664" xr:uid="{A5EA4A1D-C634-43DD-B232-9F45CEA37BBF}"/>
    <cellStyle name="Comma 4 7 10 2 2" xfId="35855" xr:uid="{F7BFFCB0-88CA-4F39-834C-28B0386526A3}"/>
    <cellStyle name="Comma 4 7 10 3" xfId="23024" xr:uid="{356F5B09-6085-4940-B5D5-F2ED23E84A56}"/>
    <cellStyle name="Comma 4 7 10 4" xfId="23271" xr:uid="{CBE94D0F-A57B-4AEA-84A4-7972257CE146}"/>
    <cellStyle name="Comma 4 7 11" xfId="1487" xr:uid="{7D94A3FA-5AAF-4748-A77F-BA358F14D9CC}"/>
    <cellStyle name="Comma 4 7 11 2" xfId="9116" xr:uid="{4F853549-CA72-46E9-B472-1C6A459C4159}"/>
    <cellStyle name="Comma 4 7 11 2 2" xfId="42197" xr:uid="{E5ED8A8C-4520-4C9E-A9F1-0E4DA2E0E123}"/>
    <cellStyle name="Comma 4 7 11 3" xfId="16476" xr:uid="{3D8E57C1-FB88-4ABC-A32A-9C0B69974046}"/>
    <cellStyle name="Comma 4 7 11 4" xfId="29569" xr:uid="{016B9E1C-131A-49D7-A7C0-87F3432FC471}"/>
    <cellStyle name="Comma 4 7 12" xfId="8355" xr:uid="{89D7C9FF-9466-4D5F-BB3E-38BBDEEF128D}"/>
    <cellStyle name="Comma 4 7 12 2" xfId="35600" xr:uid="{45B10C9F-F451-4DEF-98E9-B74A265413BE}"/>
    <cellStyle name="Comma 4 7 13" xfId="15716" xr:uid="{054618BB-1E7B-4C77-8148-CF180F28A327}"/>
    <cellStyle name="Comma 4 7 14" xfId="23068" xr:uid="{C4DE5FE0-3FE0-4E6A-9CE3-A31D5EBB4A38}"/>
    <cellStyle name="Comma 4 7 2" xfId="541" xr:uid="{C2664591-CB21-4A4B-A626-6D4C8A5A6868}"/>
    <cellStyle name="Comma 4 7 2 10" xfId="8528" xr:uid="{B52402D8-AB80-45CE-AB7B-6CDDC9B4AA5C}"/>
    <cellStyle name="Comma 4 7 2 11" xfId="15888" xr:uid="{A70E2DE3-6465-49D4-A82E-3BB5F20A0545}"/>
    <cellStyle name="Comma 4 7 2 12" xfId="23293" xr:uid="{06135702-72E3-44DC-84B7-F5DBFB0F6DCB}"/>
    <cellStyle name="Comma 4 7 2 2" xfId="1121" xr:uid="{14E73AA4-DF2D-469A-8AF7-9FA45C2040C2}"/>
    <cellStyle name="Comma 4 7 2 2 10" xfId="23369" xr:uid="{2F0E4C47-98A6-44A6-A85B-926EE7EF358C}"/>
    <cellStyle name="Comma 4 7 2 2 2" xfId="2411" xr:uid="{5FCFCB1B-BBAC-496C-A666-A318B32ED002}"/>
    <cellStyle name="Comma 4 7 2 2 2 2" xfId="2908" xr:uid="{FBF3AA5E-5FCC-4AC2-8AE3-05B5D28C9D80}"/>
    <cellStyle name="Comma 4 7 2 2 2 2 2" xfId="4640" xr:uid="{A5C4720E-3C27-4110-AA93-287B2633A245}"/>
    <cellStyle name="Comma 4 7 2 2 2 2 2 2" xfId="8138" xr:uid="{C6E1DEF8-2BA2-4E33-A331-039386F05900}"/>
    <cellStyle name="Comma 4 7 2 2 2 2 2 2 2" xfId="15503" xr:uid="{3A14BFF4-83A9-4004-B8B1-F7EFFEE95F72}"/>
    <cellStyle name="Comma 4 7 2 2 2 2 2 2 2 2" xfId="48121" xr:uid="{BAE7A2FE-FE8C-4A60-9439-80468D889930}"/>
    <cellStyle name="Comma 4 7 2 2 2 2 2 2 2 3" xfId="35493" xr:uid="{C3FA079A-F02A-4E28-824C-B2AA2355D46F}"/>
    <cellStyle name="Comma 4 7 2 2 2 2 2 2 3" xfId="22863" xr:uid="{86572676-C044-4372-8312-80AC00FF4957}"/>
    <cellStyle name="Comma 4 7 2 2 2 2 2 2 3 2" xfId="41840" xr:uid="{865CCF30-B4B1-400D-A6BC-26CADF83136F}"/>
    <cellStyle name="Comma 4 7 2 2 2 2 2 2 4" xfId="29200" xr:uid="{9487AFDC-4D5B-42C4-AF5D-DCDA04B29F74}"/>
    <cellStyle name="Comma 4 7 2 2 2 2 2 3" xfId="5520" xr:uid="{EF4F4ADB-79E4-4DF3-AEF0-26F82EDC465D}"/>
    <cellStyle name="Comma 4 7 2 2 2 2 2 3 2" xfId="12885" xr:uid="{5A650698-897B-4E2B-B8D7-460C8BF347E3}"/>
    <cellStyle name="Comma 4 7 2 2 2 2 2 3 2 2" xfId="45503" xr:uid="{29DB3C43-7518-4FDF-AF81-98FFD532D84F}"/>
    <cellStyle name="Comma 4 7 2 2 2 2 2 3 2 3" xfId="32875" xr:uid="{A800BA2A-4F71-4BC0-A146-37E67577C683}"/>
    <cellStyle name="Comma 4 7 2 2 2 2 2 3 3" xfId="20245" xr:uid="{3F115FDD-C298-4CBC-8A8D-D3CBE144EAC6}"/>
    <cellStyle name="Comma 4 7 2 2 2 2 2 3 3 2" xfId="39222" xr:uid="{09044053-C04C-46FD-B8BF-5F47613505B7}"/>
    <cellStyle name="Comma 4 7 2 2 2 2 2 3 4" xfId="26582" xr:uid="{84E1C138-2504-422B-AAD7-AED0CB79D414}"/>
    <cellStyle name="Comma 4 7 2 2 2 2 2 4" xfId="12006" xr:uid="{D3610BCE-3D57-4EE0-A007-66323A360268}"/>
    <cellStyle name="Comma 4 7 2 2 2 2 2 4 2" xfId="44624" xr:uid="{AE443EC8-8EE5-4863-99C0-1FA973ADB2BB}"/>
    <cellStyle name="Comma 4 7 2 2 2 2 2 4 3" xfId="31996" xr:uid="{0D3A1E53-E06F-4DD2-BD31-3B756C84EB12}"/>
    <cellStyle name="Comma 4 7 2 2 2 2 2 5" xfId="19366" xr:uid="{637FDE18-E728-4B3A-9FB6-C3188173D7BC}"/>
    <cellStyle name="Comma 4 7 2 2 2 2 2 5 2" xfId="38343" xr:uid="{AC5447E0-996E-4EF6-8B7C-77B1540DBAC0}"/>
    <cellStyle name="Comma 4 7 2 2 2 2 2 6" xfId="25703" xr:uid="{657846CA-9266-49EA-B9BE-1CA1E97FCB71}"/>
    <cellStyle name="Comma 4 7 2 2 2 2 3" xfId="3784" xr:uid="{58CEA656-84BF-4B06-B661-756067668018}"/>
    <cellStyle name="Comma 4 7 2 2 2 2 3 2" xfId="7281" xr:uid="{DC548190-EFB1-430A-A4C7-A962F224EFCF}"/>
    <cellStyle name="Comma 4 7 2 2 2 2 3 2 2" xfId="14646" xr:uid="{E8C409AB-AF8D-414F-8079-479A566C3331}"/>
    <cellStyle name="Comma 4 7 2 2 2 2 3 2 2 2" xfId="47264" xr:uid="{9A4242D4-85ED-4131-8A65-122F076E887B}"/>
    <cellStyle name="Comma 4 7 2 2 2 2 3 2 2 3" xfId="34636" xr:uid="{00C2B33C-08C7-45CA-A832-7C3918EA62A3}"/>
    <cellStyle name="Comma 4 7 2 2 2 2 3 2 3" xfId="22006" xr:uid="{D461D1FE-782A-48EC-905C-7B3442F6EDD4}"/>
    <cellStyle name="Comma 4 7 2 2 2 2 3 2 3 2" xfId="40983" xr:uid="{F2F1710F-D584-48D3-BE01-70539B04F3CF}"/>
    <cellStyle name="Comma 4 7 2 2 2 2 3 2 4" xfId="28343" xr:uid="{94EC5A0C-513E-48A1-A771-EB3897690B16}"/>
    <cellStyle name="Comma 4 7 2 2 2 2 3 3" xfId="11150" xr:uid="{364B263B-758B-419C-B151-385DC4FAAFEE}"/>
    <cellStyle name="Comma 4 7 2 2 2 2 3 3 2" xfId="43767" xr:uid="{C8C0FDC2-502D-4115-B734-9D6A88843AAA}"/>
    <cellStyle name="Comma 4 7 2 2 2 2 3 3 3" xfId="31139" xr:uid="{3DA95483-753D-44A4-95DC-4B1527409E96}"/>
    <cellStyle name="Comma 4 7 2 2 2 2 3 4" xfId="18510" xr:uid="{E719B7C2-3182-470C-BD2C-3CC53A4388D5}"/>
    <cellStyle name="Comma 4 7 2 2 2 2 3 4 2" xfId="37486" xr:uid="{42138E13-A0CB-42BF-8700-DA63045A4182}"/>
    <cellStyle name="Comma 4 7 2 2 2 2 3 5" xfId="24846" xr:uid="{F0A4E1AC-EF60-47BC-B6DB-C7A454B2682E}"/>
    <cellStyle name="Comma 4 7 2 2 2 2 4" xfId="6405" xr:uid="{DCA78980-62EA-412A-AE45-B0724A5E12D5}"/>
    <cellStyle name="Comma 4 7 2 2 2 2 4 2" xfId="13770" xr:uid="{215F688F-7562-4624-88A0-68DD7ED3641C}"/>
    <cellStyle name="Comma 4 7 2 2 2 2 4 2 2" xfId="46388" xr:uid="{E3AC16CF-D10E-4DA5-9B18-695674EA70B7}"/>
    <cellStyle name="Comma 4 7 2 2 2 2 4 2 3" xfId="33760" xr:uid="{2276C542-2401-49FD-9109-01F420C7F6EE}"/>
    <cellStyle name="Comma 4 7 2 2 2 2 4 3" xfId="21130" xr:uid="{3CD5DE1C-221A-4666-8A90-898F8CD05277}"/>
    <cellStyle name="Comma 4 7 2 2 2 2 4 3 2" xfId="40107" xr:uid="{13B3E5E3-30AD-4197-BA4C-45862F37B336}"/>
    <cellStyle name="Comma 4 7 2 2 2 2 4 4" xfId="27467" xr:uid="{55BB1367-4FD0-4AFF-923C-940D76BE3C97}"/>
    <cellStyle name="Comma 4 7 2 2 2 2 5" xfId="10276" xr:uid="{0093A19E-AC60-4132-B573-7ADBDB2AFAEA}"/>
    <cellStyle name="Comma 4 7 2 2 2 2 5 2" xfId="42891" xr:uid="{F48D555B-7748-4C21-939C-F305CFEAF8FC}"/>
    <cellStyle name="Comma 4 7 2 2 2 2 5 3" xfId="30263" xr:uid="{D0436825-AD79-4E21-AC60-D4D10AC58436}"/>
    <cellStyle name="Comma 4 7 2 2 2 2 6" xfId="17636" xr:uid="{1057DD46-72B4-4F35-9985-F3ED326B52B7}"/>
    <cellStyle name="Comma 4 7 2 2 2 2 6 2" xfId="36610" xr:uid="{55E974E3-8603-448C-A7D8-F8A03F5E8BC8}"/>
    <cellStyle name="Comma 4 7 2 2 2 2 7" xfId="23970" xr:uid="{6226D1BF-81FC-4CB6-9D3D-2083A84933BE}"/>
    <cellStyle name="Comma 4 7 2 2 2 3" xfId="4200" xr:uid="{51A8C492-7B60-48B6-BE52-ADBC9455EBE4}"/>
    <cellStyle name="Comma 4 7 2 2 2 3 2" xfId="7697" xr:uid="{693DE9BC-0CFF-4ED3-B49B-9744C1F63FDC}"/>
    <cellStyle name="Comma 4 7 2 2 2 3 2 2" xfId="15062" xr:uid="{FA0ABC98-FBCC-4CDB-9D9C-84E833FD2C02}"/>
    <cellStyle name="Comma 4 7 2 2 2 3 2 2 2" xfId="47680" xr:uid="{BB4E74BF-B0C2-4145-8A54-256191D27540}"/>
    <cellStyle name="Comma 4 7 2 2 2 3 2 2 3" xfId="35052" xr:uid="{8118ECBE-48A2-46F0-B34F-77F219290C2B}"/>
    <cellStyle name="Comma 4 7 2 2 2 3 2 3" xfId="22422" xr:uid="{C04E73E5-8D85-4356-B2E7-68CDB19104CE}"/>
    <cellStyle name="Comma 4 7 2 2 2 3 2 3 2" xfId="41399" xr:uid="{7A3F15CB-0969-4299-964D-8F86B3299E56}"/>
    <cellStyle name="Comma 4 7 2 2 2 3 2 4" xfId="28759" xr:uid="{64850B0C-5123-4E22-B68C-D761C417074C}"/>
    <cellStyle name="Comma 4 7 2 2 2 3 3" xfId="5078" xr:uid="{A29FC591-68BE-4394-8B71-F416C88F104B}"/>
    <cellStyle name="Comma 4 7 2 2 2 3 3 2" xfId="12443" xr:uid="{A4537BB6-E183-4181-ACB8-4A186CD21967}"/>
    <cellStyle name="Comma 4 7 2 2 2 3 3 2 2" xfId="45061" xr:uid="{FADFE41B-441A-486B-8B48-07321C95D50D}"/>
    <cellStyle name="Comma 4 7 2 2 2 3 3 2 3" xfId="32433" xr:uid="{96AC1B92-3FA0-4E75-9A22-4B32090871DA}"/>
    <cellStyle name="Comma 4 7 2 2 2 3 3 3" xfId="19803" xr:uid="{09A3287F-1C29-42D0-82BF-5FC5F42FC293}"/>
    <cellStyle name="Comma 4 7 2 2 2 3 3 3 2" xfId="38780" xr:uid="{4434CFB1-4532-4B4A-966A-7400343CE6EA}"/>
    <cellStyle name="Comma 4 7 2 2 2 3 3 4" xfId="26140" xr:uid="{037083C1-47FA-48A7-950A-51B4267F55EF}"/>
    <cellStyle name="Comma 4 7 2 2 2 3 4" xfId="11566" xr:uid="{98465812-B9C0-4848-B019-BAF017E03C0C}"/>
    <cellStyle name="Comma 4 7 2 2 2 3 4 2" xfId="44183" xr:uid="{F5A6CC25-A715-4C84-B66A-152AC86E2A9C}"/>
    <cellStyle name="Comma 4 7 2 2 2 3 4 3" xfId="31555" xr:uid="{4D2BD255-294F-4BB9-B7F9-C978EEE2825C}"/>
    <cellStyle name="Comma 4 7 2 2 2 3 5" xfId="18926" xr:uid="{963ECF31-76B2-47E1-AE75-75ED56F834C7}"/>
    <cellStyle name="Comma 4 7 2 2 2 3 5 2" xfId="37902" xr:uid="{C147EF0C-4629-4C70-A5D9-7B70CBC4238C}"/>
    <cellStyle name="Comma 4 7 2 2 2 3 6" xfId="25262" xr:uid="{87274FA1-F90D-4491-8EA8-63400F3FF5E4}"/>
    <cellStyle name="Comma 4 7 2 2 2 4" xfId="3350" xr:uid="{DC6C0A41-FBC6-41EA-B972-3CA7D298D707}"/>
    <cellStyle name="Comma 4 7 2 2 2 4 2" xfId="6847" xr:uid="{CE2DF8AD-11B4-4B98-94B8-47F3F5114069}"/>
    <cellStyle name="Comma 4 7 2 2 2 4 2 2" xfId="14212" xr:uid="{FBD89018-6CC1-4D73-91AC-D3735610B892}"/>
    <cellStyle name="Comma 4 7 2 2 2 4 2 2 2" xfId="46830" xr:uid="{2F80B749-539D-4492-8BC6-22BD18198F74}"/>
    <cellStyle name="Comma 4 7 2 2 2 4 2 2 3" xfId="34202" xr:uid="{0751E788-9CE5-4399-8F6E-BD87BEE10380}"/>
    <cellStyle name="Comma 4 7 2 2 2 4 2 3" xfId="21572" xr:uid="{A8E05E47-BE3E-49F0-83CF-E2C056ABDC36}"/>
    <cellStyle name="Comma 4 7 2 2 2 4 2 3 2" xfId="40549" xr:uid="{53E30E1A-9635-45D0-A95B-C9AE83A13F7B}"/>
    <cellStyle name="Comma 4 7 2 2 2 4 2 4" xfId="27909" xr:uid="{91552A19-D47D-4A27-AC40-ABEB237691C6}"/>
    <cellStyle name="Comma 4 7 2 2 2 4 3" xfId="10716" xr:uid="{4B555DC5-51A9-4A5E-BD93-5E1DF36F1E4D}"/>
    <cellStyle name="Comma 4 7 2 2 2 4 3 2" xfId="43333" xr:uid="{62E3577B-3E3F-4E7F-991C-3CA440986861}"/>
    <cellStyle name="Comma 4 7 2 2 2 4 3 3" xfId="30705" xr:uid="{E3B1F83F-8AC3-4D47-AFCF-F72EE74CCB8D}"/>
    <cellStyle name="Comma 4 7 2 2 2 4 4" xfId="18076" xr:uid="{79C8B856-22BD-4176-888F-A6D666434B81}"/>
    <cellStyle name="Comma 4 7 2 2 2 4 4 2" xfId="37052" xr:uid="{1F9884CC-9053-4D5C-A9DB-33B5AF608C57}"/>
    <cellStyle name="Comma 4 7 2 2 2 4 5" xfId="24412" xr:uid="{38BED894-CC9A-4D1C-8B22-DB0A4A31DF33}"/>
    <cellStyle name="Comma 4 7 2 2 2 5" xfId="5963" xr:uid="{60BE58CF-463B-450A-95A7-B2211E51ADA0}"/>
    <cellStyle name="Comma 4 7 2 2 2 5 2" xfId="13328" xr:uid="{EC021D37-381E-4D35-8384-6C5E3FDE849E}"/>
    <cellStyle name="Comma 4 7 2 2 2 5 2 2" xfId="45946" xr:uid="{A7CA8589-3B07-44A4-B52B-50C775A78434}"/>
    <cellStyle name="Comma 4 7 2 2 2 5 2 3" xfId="33318" xr:uid="{B685B97C-58AB-4A2A-BCA9-42E5FC8AF55B}"/>
    <cellStyle name="Comma 4 7 2 2 2 5 3" xfId="20688" xr:uid="{54808856-E7CA-4BD7-BF8B-97BC49DED7BB}"/>
    <cellStyle name="Comma 4 7 2 2 2 5 3 2" xfId="39665" xr:uid="{DF994EE2-E8A1-4F1C-8FF4-2ACCF31ED650}"/>
    <cellStyle name="Comma 4 7 2 2 2 5 4" xfId="27025" xr:uid="{C5DDA888-5BDE-4F35-BC19-264F18127C03}"/>
    <cellStyle name="Comma 4 7 2 2 2 6" xfId="9836" xr:uid="{604DEACD-E212-4165-BEBB-46AB9D52FF3F}"/>
    <cellStyle name="Comma 4 7 2 2 2 6 2" xfId="42449" xr:uid="{FE538F99-1C68-4974-B0D3-8509C650C60F}"/>
    <cellStyle name="Comma 4 7 2 2 2 6 3" xfId="29821" xr:uid="{FCA447D4-9620-4EC0-B9CE-9EA1905E1DAA}"/>
    <cellStyle name="Comma 4 7 2 2 2 7" xfId="17196" xr:uid="{A5A9376D-1B0A-48F3-885E-8664A67D640A}"/>
    <cellStyle name="Comma 4 7 2 2 2 7 2" xfId="36136" xr:uid="{BAC51178-3FB6-4FAC-AEFD-75C6C97D8CED}"/>
    <cellStyle name="Comma 4 7 2 2 2 8" xfId="23524" xr:uid="{AD82B564-60A9-412B-B7F5-2F93620C0180}"/>
    <cellStyle name="Comma 4 7 2 2 3" xfId="2753" xr:uid="{9CA478B4-8E38-4FB6-B459-3BC57C72557F}"/>
    <cellStyle name="Comma 4 7 2 2 3 2" xfId="4485" xr:uid="{362F30F3-2730-4AB1-AAB3-9EFF5BE1ABD6}"/>
    <cellStyle name="Comma 4 7 2 2 3 2 2" xfId="7983" xr:uid="{6F9AE0AA-F710-4003-8F43-0481C6F91A4B}"/>
    <cellStyle name="Comma 4 7 2 2 3 2 2 2" xfId="15348" xr:uid="{78426BFE-76A9-46B6-AE9D-CC49D4D46FBE}"/>
    <cellStyle name="Comma 4 7 2 2 3 2 2 2 2" xfId="47966" xr:uid="{8568A188-C95B-4EED-86A1-91DFBDE9FD21}"/>
    <cellStyle name="Comma 4 7 2 2 3 2 2 2 3" xfId="35338" xr:uid="{2458EF63-ECFF-43C0-8DD4-06B41F6E84EC}"/>
    <cellStyle name="Comma 4 7 2 2 3 2 2 3" xfId="22708" xr:uid="{86CB3684-B68C-4EA1-90F1-03B6B1DCE0F2}"/>
    <cellStyle name="Comma 4 7 2 2 3 2 2 3 2" xfId="41685" xr:uid="{73908DC8-E9D4-416D-9702-851077D1C890}"/>
    <cellStyle name="Comma 4 7 2 2 3 2 2 4" xfId="29045" xr:uid="{F906221F-6A04-4E2F-AE76-D228426CC799}"/>
    <cellStyle name="Comma 4 7 2 2 3 2 3" xfId="5365" xr:uid="{8BC5F4A2-5DA7-4FBA-8EA8-34032BC37864}"/>
    <cellStyle name="Comma 4 7 2 2 3 2 3 2" xfId="12730" xr:uid="{55F44D31-858B-4ACB-8BBB-853EAAA4EC66}"/>
    <cellStyle name="Comma 4 7 2 2 3 2 3 2 2" xfId="45348" xr:uid="{2102D14D-30E4-4BB7-9C47-81C582B1487D}"/>
    <cellStyle name="Comma 4 7 2 2 3 2 3 2 3" xfId="32720" xr:uid="{6FD2B62A-25FE-4A7D-B1C6-199FDB394C56}"/>
    <cellStyle name="Comma 4 7 2 2 3 2 3 3" xfId="20090" xr:uid="{F9CCA889-D09B-4D08-BEFE-16296E2D413D}"/>
    <cellStyle name="Comma 4 7 2 2 3 2 3 3 2" xfId="39067" xr:uid="{7F36D5D3-A676-4A08-A978-9DED4C89F346}"/>
    <cellStyle name="Comma 4 7 2 2 3 2 3 4" xfId="26427" xr:uid="{65B3F3C6-2741-433A-9913-C2B7179C4B0D}"/>
    <cellStyle name="Comma 4 7 2 2 3 2 4" xfId="11851" xr:uid="{4FF06BA3-72B8-487D-886F-5F18FB6630B9}"/>
    <cellStyle name="Comma 4 7 2 2 3 2 4 2" xfId="44469" xr:uid="{933B72D7-F66C-4B79-A815-5218411A18AF}"/>
    <cellStyle name="Comma 4 7 2 2 3 2 4 3" xfId="31841" xr:uid="{D76D8AF7-D926-454F-8F51-A9B116ED4A0B}"/>
    <cellStyle name="Comma 4 7 2 2 3 2 5" xfId="19211" xr:uid="{55248D7B-6467-4EE2-A897-956C0078E7F0}"/>
    <cellStyle name="Comma 4 7 2 2 3 2 5 2" xfId="38188" xr:uid="{D0D218ED-4F75-4AFC-8306-164E34EF27B9}"/>
    <cellStyle name="Comma 4 7 2 2 3 2 6" xfId="25548" xr:uid="{43BE4688-D00E-407D-AAFB-B9CC7C3C8E2D}"/>
    <cellStyle name="Comma 4 7 2 2 3 3" xfId="3630" xr:uid="{F9E87B59-1B93-414E-BCDB-6ECC65BE0457}"/>
    <cellStyle name="Comma 4 7 2 2 3 3 2" xfId="7127" xr:uid="{D8409769-3C53-47AF-8BEB-50F2568AAC27}"/>
    <cellStyle name="Comma 4 7 2 2 3 3 2 2" xfId="14492" xr:uid="{D3E19A13-FD38-4D6C-8DF1-6B9D395D5B00}"/>
    <cellStyle name="Comma 4 7 2 2 3 3 2 2 2" xfId="47110" xr:uid="{C2E34468-4223-479F-922A-89FFC3C63CE0}"/>
    <cellStyle name="Comma 4 7 2 2 3 3 2 2 3" xfId="34482" xr:uid="{6E654E74-B495-4BFF-99A6-C4427C3A1C66}"/>
    <cellStyle name="Comma 4 7 2 2 3 3 2 3" xfId="21852" xr:uid="{EF8DF5DE-0969-472D-B4E5-F9F496732593}"/>
    <cellStyle name="Comma 4 7 2 2 3 3 2 3 2" xfId="40829" xr:uid="{3494B939-04EC-46B9-9D64-2869E8460D10}"/>
    <cellStyle name="Comma 4 7 2 2 3 3 2 4" xfId="28189" xr:uid="{57EA0C2D-A0B3-4888-A2FA-2546F08ECFE9}"/>
    <cellStyle name="Comma 4 7 2 2 3 3 3" xfId="10996" xr:uid="{025DE2F9-EE96-4EC3-8E6B-87EB02A77E78}"/>
    <cellStyle name="Comma 4 7 2 2 3 3 3 2" xfId="43613" xr:uid="{BF220C71-143E-411E-82C5-D949CF1478B6}"/>
    <cellStyle name="Comma 4 7 2 2 3 3 3 3" xfId="30985" xr:uid="{0D68BD2B-A2E2-4C90-9494-500213AC3FD8}"/>
    <cellStyle name="Comma 4 7 2 2 3 3 4" xfId="18356" xr:uid="{BE503FE0-E971-462F-8991-90975F864028}"/>
    <cellStyle name="Comma 4 7 2 2 3 3 4 2" xfId="37332" xr:uid="{6C8FE846-C2D1-4102-91B3-2BA0755608D0}"/>
    <cellStyle name="Comma 4 7 2 2 3 3 5" xfId="24692" xr:uid="{A72CDA42-AF3B-4914-A556-370526E3428A}"/>
    <cellStyle name="Comma 4 7 2 2 3 4" xfId="6250" xr:uid="{9DCEC59A-8A26-4EAE-B54C-33C24983FE44}"/>
    <cellStyle name="Comma 4 7 2 2 3 4 2" xfId="13615" xr:uid="{A291E105-0ED7-45D0-BC54-34E1899EB87D}"/>
    <cellStyle name="Comma 4 7 2 2 3 4 2 2" xfId="46233" xr:uid="{EEEC173C-D21D-42B6-8815-659668C0C533}"/>
    <cellStyle name="Comma 4 7 2 2 3 4 2 3" xfId="33605" xr:uid="{2F562260-F340-4A6A-B856-301C8AD88E0F}"/>
    <cellStyle name="Comma 4 7 2 2 3 4 3" xfId="20975" xr:uid="{9D3CE7F0-B58C-41BC-87C4-3BD74C468668}"/>
    <cellStyle name="Comma 4 7 2 2 3 4 3 2" xfId="39952" xr:uid="{E006693A-D70D-4EE8-BE46-9612ABB5175B}"/>
    <cellStyle name="Comma 4 7 2 2 3 4 4" xfId="27312" xr:uid="{4CCF3E32-1021-4B1E-AF35-BB63B861CC73}"/>
    <cellStyle name="Comma 4 7 2 2 3 5" xfId="10121" xr:uid="{E99C6D3D-FF90-4326-85A2-F957268E770D}"/>
    <cellStyle name="Comma 4 7 2 2 3 5 2" xfId="42736" xr:uid="{7C19D55D-515D-4AAF-9032-9A472B33CC63}"/>
    <cellStyle name="Comma 4 7 2 2 3 5 3" xfId="30108" xr:uid="{706CD795-B8C5-4E13-BB2D-AFD5F2296734}"/>
    <cellStyle name="Comma 4 7 2 2 3 6" xfId="17481" xr:uid="{D599F254-7303-4442-AA11-22650CF2D2AF}"/>
    <cellStyle name="Comma 4 7 2 2 3 6 2" xfId="36455" xr:uid="{D8AF32E4-3FDA-4D2C-A192-A62E78032B4F}"/>
    <cellStyle name="Comma 4 7 2 2 3 7" xfId="23815" xr:uid="{843494A3-5038-4BD7-A9F6-14B3CA0E413D}"/>
    <cellStyle name="Comma 4 7 2 2 4" xfId="4045" xr:uid="{F4626070-6BB4-4040-9FFB-C8E322863D3A}"/>
    <cellStyle name="Comma 4 7 2 2 4 2" xfId="7542" xr:uid="{7FA19338-FC45-46AA-9E2C-42206DBB2061}"/>
    <cellStyle name="Comma 4 7 2 2 4 2 2" xfId="14907" xr:uid="{8710CF82-EA74-46FB-B15D-A1B6508E2205}"/>
    <cellStyle name="Comma 4 7 2 2 4 2 2 2" xfId="47525" xr:uid="{FD7505D8-80F2-4B69-8BEA-5FA8CF8EF7D3}"/>
    <cellStyle name="Comma 4 7 2 2 4 2 2 3" xfId="34897" xr:uid="{78F0B5CF-2B45-4CD3-B342-E99A6E7715C7}"/>
    <cellStyle name="Comma 4 7 2 2 4 2 3" xfId="22267" xr:uid="{437BFA7A-03A1-40E4-9F6F-481C8F266F4E}"/>
    <cellStyle name="Comma 4 7 2 2 4 2 3 2" xfId="41244" xr:uid="{3E7741D6-E0ED-4DF7-A1AF-A2C7034540BE}"/>
    <cellStyle name="Comma 4 7 2 2 4 2 4" xfId="28604" xr:uid="{8B1FDB03-8EEE-4678-8F64-BED08A048069}"/>
    <cellStyle name="Comma 4 7 2 2 4 3" xfId="4923" xr:uid="{A61F0831-BD14-40AB-A40F-DD21FC09BD05}"/>
    <cellStyle name="Comma 4 7 2 2 4 3 2" xfId="12288" xr:uid="{A7C9C5D9-A852-4768-9BEC-56F8E9EE5A17}"/>
    <cellStyle name="Comma 4 7 2 2 4 3 2 2" xfId="44906" xr:uid="{812492A3-C704-48F3-8BBF-F89B421072C7}"/>
    <cellStyle name="Comma 4 7 2 2 4 3 2 3" xfId="32278" xr:uid="{A782690D-62C7-471E-BD70-5DBB9933AD76}"/>
    <cellStyle name="Comma 4 7 2 2 4 3 3" xfId="19648" xr:uid="{BD50FC29-C041-45BB-8667-628C150B2982}"/>
    <cellStyle name="Comma 4 7 2 2 4 3 3 2" xfId="38625" xr:uid="{F77425CD-8AC2-4412-8645-2CE04AEA0B59}"/>
    <cellStyle name="Comma 4 7 2 2 4 3 4" xfId="25985" xr:uid="{448B432A-B945-4E16-B798-AA570CB79AB5}"/>
    <cellStyle name="Comma 4 7 2 2 4 4" xfId="11411" xr:uid="{AFE9EA6C-046E-43FC-8079-285A2132D0C8}"/>
    <cellStyle name="Comma 4 7 2 2 4 4 2" xfId="44028" xr:uid="{750AD252-C384-431B-ADD6-1B89BEEEBDBA}"/>
    <cellStyle name="Comma 4 7 2 2 4 4 3" xfId="31400" xr:uid="{33B7EC18-1DA0-4EED-9C17-14DB3B6E946C}"/>
    <cellStyle name="Comma 4 7 2 2 4 5" xfId="18771" xr:uid="{A05F5B38-4F4C-4727-A500-8FA361DAAB68}"/>
    <cellStyle name="Comma 4 7 2 2 4 5 2" xfId="37747" xr:uid="{73C46647-DE05-4C94-86F3-4A3EDAF92B10}"/>
    <cellStyle name="Comma 4 7 2 2 4 6" xfId="25107" xr:uid="{5706332F-F686-429A-BD7F-939E9DEC2B49}"/>
    <cellStyle name="Comma 4 7 2 2 5" xfId="3195" xr:uid="{D3C9EDDF-360D-4B4F-9DB9-D53AAE645FCC}"/>
    <cellStyle name="Comma 4 7 2 2 5 2" xfId="6692" xr:uid="{7B5841E3-C057-4123-890A-973D1FE39B0B}"/>
    <cellStyle name="Comma 4 7 2 2 5 2 2" xfId="14057" xr:uid="{F6F3EE9D-442A-4546-83BD-36AC2161A1C0}"/>
    <cellStyle name="Comma 4 7 2 2 5 2 2 2" xfId="46675" xr:uid="{F78D63CC-7AC0-49DC-A85A-DEE821AFDB80}"/>
    <cellStyle name="Comma 4 7 2 2 5 2 2 3" xfId="34047" xr:uid="{B790F9C9-E6D4-4731-94F5-CF6E3E62580C}"/>
    <cellStyle name="Comma 4 7 2 2 5 2 3" xfId="21417" xr:uid="{77DA7735-14F6-4B6E-867C-F80F13E3C339}"/>
    <cellStyle name="Comma 4 7 2 2 5 2 3 2" xfId="40394" xr:uid="{79D8B616-DCD5-4182-88A7-203043C90C26}"/>
    <cellStyle name="Comma 4 7 2 2 5 2 4" xfId="27754" xr:uid="{859A14FB-43DE-45C6-9DDB-B07FEC3FA0EA}"/>
    <cellStyle name="Comma 4 7 2 2 5 3" xfId="10561" xr:uid="{C2883F18-BF84-46B6-B307-5E8F4D2EC297}"/>
    <cellStyle name="Comma 4 7 2 2 5 3 2" xfId="43178" xr:uid="{D3892B29-0A11-4061-BC3F-179064D2CE23}"/>
    <cellStyle name="Comma 4 7 2 2 5 3 3" xfId="30550" xr:uid="{F1D89383-EF1C-49A9-8C44-D4EE9909DFF2}"/>
    <cellStyle name="Comma 4 7 2 2 5 4" xfId="17921" xr:uid="{2D039ABF-81DC-4022-BD41-AD655D8E5E80}"/>
    <cellStyle name="Comma 4 7 2 2 5 4 2" xfId="36897" xr:uid="{64556EF5-3BB3-40CF-A450-83E5598FFF56}"/>
    <cellStyle name="Comma 4 7 2 2 5 5" xfId="24257" xr:uid="{89785BF4-346B-41B7-9245-F040D2B2CFA9}"/>
    <cellStyle name="Comma 4 7 2 2 6" xfId="5808" xr:uid="{A26E4BC6-EC26-459A-8FBC-E20D30AA1C46}"/>
    <cellStyle name="Comma 4 7 2 2 6 2" xfId="13173" xr:uid="{D125B489-8CE0-4BD3-8ADA-ECE70A56CD2E}"/>
    <cellStyle name="Comma 4 7 2 2 6 2 2" xfId="45791" xr:uid="{F778D9EC-2196-4AFF-B48B-306736002EAF}"/>
    <cellStyle name="Comma 4 7 2 2 6 2 3" xfId="33163" xr:uid="{67CE9FB2-2EFD-4717-9EF9-382C42AC52D4}"/>
    <cellStyle name="Comma 4 7 2 2 6 3" xfId="20533" xr:uid="{00FA224E-51D1-4741-A312-F5D0A51797A3}"/>
    <cellStyle name="Comma 4 7 2 2 6 3 2" xfId="39510" xr:uid="{CC4CA034-DF1D-43E9-AA99-A400C344F86C}"/>
    <cellStyle name="Comma 4 7 2 2 6 4" xfId="26870" xr:uid="{9852FB60-C2D6-4FA6-845A-75DD76E8E3B4}"/>
    <cellStyle name="Comma 4 7 2 2 7" xfId="2256" xr:uid="{9E1A93CE-6DE0-478D-8B73-5FF93AC03CD9}"/>
    <cellStyle name="Comma 4 7 2 2 7 2" xfId="9681" xr:uid="{A2417161-D917-48E8-AE5E-A8ABEC76CD11}"/>
    <cellStyle name="Comma 4 7 2 2 7 2 2" xfId="42294" xr:uid="{2312498C-85EA-4B73-A923-9667414CFD48}"/>
    <cellStyle name="Comma 4 7 2 2 7 3" xfId="17041" xr:uid="{9EFFAAE4-ECB9-4BCF-891D-070565CB35E3}"/>
    <cellStyle name="Comma 4 7 2 2 7 4" xfId="29666" xr:uid="{6546360D-A3E0-4437-8AB2-E69EACE02FB9}"/>
    <cellStyle name="Comma 4 7 2 2 8" xfId="8964" xr:uid="{1596BCA4-DB30-40F6-AB10-4494378DE644}"/>
    <cellStyle name="Comma 4 7 2 2 8 2" xfId="35981" xr:uid="{3744B697-B842-4FFF-AED7-026715F17F48}"/>
    <cellStyle name="Comma 4 7 2 2 9" xfId="16324" xr:uid="{6F847BBF-22D1-42D6-87F3-CF4F27BB470D}"/>
    <cellStyle name="Comma 4 7 2 3" xfId="828" xr:uid="{E2246BA6-424E-48E0-B6F8-21D83DDA5E6A}"/>
    <cellStyle name="Comma 4 7 2 3 2" xfId="2832" xr:uid="{C466F1B9-F401-4928-9911-355AFB9BD1AE}"/>
    <cellStyle name="Comma 4 7 2 3 2 2" xfId="4564" xr:uid="{C5FE3D5B-D77A-4B90-8BCA-A184D6A171BE}"/>
    <cellStyle name="Comma 4 7 2 3 2 2 2" xfId="8062" xr:uid="{0AADED08-A6D9-4EA9-9F2E-D6B0807B391F}"/>
    <cellStyle name="Comma 4 7 2 3 2 2 2 2" xfId="15427" xr:uid="{89D53295-B03C-4B53-8064-CF35C8600C48}"/>
    <cellStyle name="Comma 4 7 2 3 2 2 2 2 2" xfId="48045" xr:uid="{04D5156E-3D83-4E52-A1F9-A5A0712AC3BB}"/>
    <cellStyle name="Comma 4 7 2 3 2 2 2 2 3" xfId="35417" xr:uid="{EABE852A-42C0-40F3-BE25-BBDAE811C891}"/>
    <cellStyle name="Comma 4 7 2 3 2 2 2 3" xfId="22787" xr:uid="{8B10A645-E26D-4E31-93DE-7EFF502B0721}"/>
    <cellStyle name="Comma 4 7 2 3 2 2 2 3 2" xfId="41764" xr:uid="{604D3CDB-B59E-448E-9672-DB30F068233B}"/>
    <cellStyle name="Comma 4 7 2 3 2 2 2 4" xfId="29124" xr:uid="{3193DD6C-38FB-4C11-A280-05D6AC1CCB7B}"/>
    <cellStyle name="Comma 4 7 2 3 2 2 3" xfId="5444" xr:uid="{D04F2FB5-57F4-4B8D-BA5D-F57DBE222069}"/>
    <cellStyle name="Comma 4 7 2 3 2 2 3 2" xfId="12809" xr:uid="{D53580F0-9DC1-4F57-9CF7-BAD484F02321}"/>
    <cellStyle name="Comma 4 7 2 3 2 2 3 2 2" xfId="45427" xr:uid="{A458F6CD-7130-4C59-B121-A95433323AC4}"/>
    <cellStyle name="Comma 4 7 2 3 2 2 3 2 3" xfId="32799" xr:uid="{5136B85D-8B89-4A27-8DF2-809597CA608B}"/>
    <cellStyle name="Comma 4 7 2 3 2 2 3 3" xfId="20169" xr:uid="{F84D60FD-B0A6-4811-B7F0-D81276E05C0B}"/>
    <cellStyle name="Comma 4 7 2 3 2 2 3 3 2" xfId="39146" xr:uid="{A0EEF686-4664-4DFF-A899-4F4E0A6DE2C0}"/>
    <cellStyle name="Comma 4 7 2 3 2 2 3 4" xfId="26506" xr:uid="{BF5BF9ED-2A39-44C1-8EC8-C449E249AF36}"/>
    <cellStyle name="Comma 4 7 2 3 2 2 4" xfId="11930" xr:uid="{9E156D04-7B26-4823-8867-7EDDAC96C24C}"/>
    <cellStyle name="Comma 4 7 2 3 2 2 4 2" xfId="44548" xr:uid="{10A873CC-6A5D-46E7-A174-1A4D78F6CC4F}"/>
    <cellStyle name="Comma 4 7 2 3 2 2 4 3" xfId="31920" xr:uid="{18C684F9-6BC8-42DF-9C11-3DCE3AB7EA7F}"/>
    <cellStyle name="Comma 4 7 2 3 2 2 5" xfId="19290" xr:uid="{90830583-F76A-4F85-9E3A-44485BD9F55E}"/>
    <cellStyle name="Comma 4 7 2 3 2 2 5 2" xfId="38267" xr:uid="{0FD0B5C6-E06F-4F59-ADC7-C82348E6C498}"/>
    <cellStyle name="Comma 4 7 2 3 2 2 6" xfId="25627" xr:uid="{2F487599-398E-4A49-BBFF-FCBAAC5E5AC8}"/>
    <cellStyle name="Comma 4 7 2 3 2 3" xfId="3708" xr:uid="{9E08FE09-C2F8-44FD-BFAD-06A241DE51DE}"/>
    <cellStyle name="Comma 4 7 2 3 2 3 2" xfId="7205" xr:uid="{7B3489FD-00FD-4580-8F77-F947ECEFB367}"/>
    <cellStyle name="Comma 4 7 2 3 2 3 2 2" xfId="14570" xr:uid="{9E5D2284-0AEE-4F76-ACE9-BAFA2A077326}"/>
    <cellStyle name="Comma 4 7 2 3 2 3 2 2 2" xfId="47188" xr:uid="{1551D485-0D2A-473A-A38E-71D3532122F1}"/>
    <cellStyle name="Comma 4 7 2 3 2 3 2 2 3" xfId="34560" xr:uid="{4B9E29B5-13F0-41B3-AFFC-447505EBD11C}"/>
    <cellStyle name="Comma 4 7 2 3 2 3 2 3" xfId="21930" xr:uid="{68B5E142-0760-4497-9922-8DB1F5795BFD}"/>
    <cellStyle name="Comma 4 7 2 3 2 3 2 3 2" xfId="40907" xr:uid="{01BDD5A2-B4CB-42E0-9767-CFD6F48FBA69}"/>
    <cellStyle name="Comma 4 7 2 3 2 3 2 4" xfId="28267" xr:uid="{4F57CE13-7088-451C-AE86-CE42656FE3B1}"/>
    <cellStyle name="Comma 4 7 2 3 2 3 3" xfId="11074" xr:uid="{EF2AA032-1914-4CE7-8B16-A01E36681FE3}"/>
    <cellStyle name="Comma 4 7 2 3 2 3 3 2" xfId="43691" xr:uid="{1E0DBCF7-ACE4-4364-8806-58E51E56A93C}"/>
    <cellStyle name="Comma 4 7 2 3 2 3 3 3" xfId="31063" xr:uid="{CCAAD7EC-43A2-41F0-A972-B8B420D6D201}"/>
    <cellStyle name="Comma 4 7 2 3 2 3 4" xfId="18434" xr:uid="{906B7DFF-97E5-4DB2-B110-C498873CFA11}"/>
    <cellStyle name="Comma 4 7 2 3 2 3 4 2" xfId="37410" xr:uid="{AB9DF460-8E10-4B4D-B4D6-A35154910BD3}"/>
    <cellStyle name="Comma 4 7 2 3 2 3 5" xfId="24770" xr:uid="{DE12DED2-B687-48AB-8640-02F37490790C}"/>
    <cellStyle name="Comma 4 7 2 3 2 4" xfId="6329" xr:uid="{ADE28CE3-0FD5-4F2A-AF13-8403E55480EA}"/>
    <cellStyle name="Comma 4 7 2 3 2 4 2" xfId="13694" xr:uid="{7BCBE611-131F-4ECA-8EFC-5F30991433D3}"/>
    <cellStyle name="Comma 4 7 2 3 2 4 2 2" xfId="46312" xr:uid="{F07708DB-7BDC-4B68-A304-58D69D9FAA36}"/>
    <cellStyle name="Comma 4 7 2 3 2 4 2 3" xfId="33684" xr:uid="{99EB819F-0445-47A5-AAEA-AEFE2D1F0005}"/>
    <cellStyle name="Comma 4 7 2 3 2 4 3" xfId="21054" xr:uid="{EC9389A0-9083-4578-A9BE-44A7A5D6932C}"/>
    <cellStyle name="Comma 4 7 2 3 2 4 3 2" xfId="40031" xr:uid="{B9833E33-6F82-40CB-BE0B-49788F5721B8}"/>
    <cellStyle name="Comma 4 7 2 3 2 4 4" xfId="27391" xr:uid="{9F0DAE62-1BFE-4B9A-BB66-F46A5334FBC7}"/>
    <cellStyle name="Comma 4 7 2 3 2 5" xfId="10200" xr:uid="{2961CA1E-F442-40D3-8366-50EBEEE78BA6}"/>
    <cellStyle name="Comma 4 7 2 3 2 5 2" xfId="42815" xr:uid="{A36E45D1-806C-4118-863D-E4D7611AB104}"/>
    <cellStyle name="Comma 4 7 2 3 2 5 3" xfId="30187" xr:uid="{A6D758CD-8824-47D8-9695-9C16693B61C8}"/>
    <cellStyle name="Comma 4 7 2 3 2 6" xfId="17560" xr:uid="{24F4A927-3447-4A65-85FE-07CA1D2EF757}"/>
    <cellStyle name="Comma 4 7 2 3 2 6 2" xfId="36534" xr:uid="{94955E28-203C-4D93-973C-0823804DAA42}"/>
    <cellStyle name="Comma 4 7 2 3 2 7" xfId="23894" xr:uid="{A5586D67-E9B2-4451-8EB3-5BA4AE3F959A}"/>
    <cellStyle name="Comma 4 7 2 3 3" xfId="4124" xr:uid="{564D6637-B022-4A25-BF1F-463F792BC0F0}"/>
    <cellStyle name="Comma 4 7 2 3 3 2" xfId="7621" xr:uid="{CD82D88B-8580-4588-B534-86BD44E7C398}"/>
    <cellStyle name="Comma 4 7 2 3 3 2 2" xfId="14986" xr:uid="{0D6D9C6F-AFD9-48B2-8B37-0D1D3B55A54A}"/>
    <cellStyle name="Comma 4 7 2 3 3 2 2 2" xfId="47604" xr:uid="{6F1484A1-1254-4E31-9DB4-F7EC6157CDBB}"/>
    <cellStyle name="Comma 4 7 2 3 3 2 2 3" xfId="34976" xr:uid="{5FD5E591-D9D1-4A74-9935-28F4F7AC9031}"/>
    <cellStyle name="Comma 4 7 2 3 3 2 3" xfId="22346" xr:uid="{962FBF88-4B6F-469B-8D4F-B3A28C32D7AB}"/>
    <cellStyle name="Comma 4 7 2 3 3 2 3 2" xfId="41323" xr:uid="{5DCE3667-8C72-4057-97D4-53198AC50936}"/>
    <cellStyle name="Comma 4 7 2 3 3 2 4" xfId="28683" xr:uid="{6811A280-98F4-4B7F-9C8D-CC808BE3F695}"/>
    <cellStyle name="Comma 4 7 2 3 3 3" xfId="5002" xr:uid="{658633DB-095A-4881-9E68-27618378E6C2}"/>
    <cellStyle name="Comma 4 7 2 3 3 3 2" xfId="12367" xr:uid="{EE8DBE4D-E04C-4C63-AB08-B2640F8254E1}"/>
    <cellStyle name="Comma 4 7 2 3 3 3 2 2" xfId="44985" xr:uid="{11920BC7-DFF8-4AE3-906E-51FEFD71A2C4}"/>
    <cellStyle name="Comma 4 7 2 3 3 3 2 3" xfId="32357" xr:uid="{04306B61-481F-4A25-9F9A-8E21897B8D30}"/>
    <cellStyle name="Comma 4 7 2 3 3 3 3" xfId="19727" xr:uid="{3038C114-E2C5-4531-B600-ECDE40579C90}"/>
    <cellStyle name="Comma 4 7 2 3 3 3 3 2" xfId="38704" xr:uid="{72697608-A9D5-4E97-B67A-FF9A8D903836}"/>
    <cellStyle name="Comma 4 7 2 3 3 3 4" xfId="26064" xr:uid="{13422A39-E65D-477E-B59C-7B8B7C1CF3F1}"/>
    <cellStyle name="Comma 4 7 2 3 3 4" xfId="11490" xr:uid="{E0B9C291-8B0F-499B-9B66-8A436B16D310}"/>
    <cellStyle name="Comma 4 7 2 3 3 4 2" xfId="44107" xr:uid="{73CB4C41-1BFE-4B01-AF0F-4E4A28F92E72}"/>
    <cellStyle name="Comma 4 7 2 3 3 4 3" xfId="31479" xr:uid="{347BFBD0-208F-42E2-98F7-688E79DE858D}"/>
    <cellStyle name="Comma 4 7 2 3 3 5" xfId="18850" xr:uid="{10CEC970-FE96-46E6-80E1-B72ED83AA929}"/>
    <cellStyle name="Comma 4 7 2 3 3 5 2" xfId="37826" xr:uid="{BD8B7BAF-0F5D-41BC-9BCB-BC866C1EBF6E}"/>
    <cellStyle name="Comma 4 7 2 3 3 6" xfId="25186" xr:uid="{D58905CD-08AC-4B5E-A71D-EB98229F68CC}"/>
    <cellStyle name="Comma 4 7 2 3 4" xfId="3274" xr:uid="{114A9240-A966-4B51-9BE5-7392AB5AB3CA}"/>
    <cellStyle name="Comma 4 7 2 3 4 2" xfId="6771" xr:uid="{F340E49F-63C4-4DFF-812C-4F30081C578A}"/>
    <cellStyle name="Comma 4 7 2 3 4 2 2" xfId="14136" xr:uid="{93E5377E-0701-4720-9E0D-FC02F95BC013}"/>
    <cellStyle name="Comma 4 7 2 3 4 2 2 2" xfId="46754" xr:uid="{DDB5F1CB-6D2D-4636-9DCD-4D060F076DE4}"/>
    <cellStyle name="Comma 4 7 2 3 4 2 2 3" xfId="34126" xr:uid="{4D13D07C-25F0-4D2D-A2DC-659C0876799C}"/>
    <cellStyle name="Comma 4 7 2 3 4 2 3" xfId="21496" xr:uid="{4DFBC0B5-4A78-4D50-9B78-C703C0473785}"/>
    <cellStyle name="Comma 4 7 2 3 4 2 3 2" xfId="40473" xr:uid="{AC76B3E5-1B5F-4300-9D18-B546F8A54468}"/>
    <cellStyle name="Comma 4 7 2 3 4 2 4" xfId="27833" xr:uid="{14A96B25-2A34-4A65-86D0-646142471BAC}"/>
    <cellStyle name="Comma 4 7 2 3 4 3" xfId="10640" xr:uid="{5DBD1B3C-65DD-4677-BE11-889C65F3A1AF}"/>
    <cellStyle name="Comma 4 7 2 3 4 3 2" xfId="43257" xr:uid="{66084DDF-85BF-4B96-95A6-D9F9CDE4C219}"/>
    <cellStyle name="Comma 4 7 2 3 4 3 3" xfId="30629" xr:uid="{C1432012-9DF3-46D4-91E7-7B6C0EB1F7E6}"/>
    <cellStyle name="Comma 4 7 2 3 4 4" xfId="18000" xr:uid="{4C7D47E3-EDE8-42FA-B07B-C4AF51A4CBD7}"/>
    <cellStyle name="Comma 4 7 2 3 4 4 2" xfId="36976" xr:uid="{C34EC8C6-74BA-4ADA-BC5F-D087AA14C492}"/>
    <cellStyle name="Comma 4 7 2 3 4 5" xfId="24336" xr:uid="{A74FAE22-651A-440F-ACEF-81AFC8414637}"/>
    <cellStyle name="Comma 4 7 2 3 5" xfId="5887" xr:uid="{35F3B64E-C2DA-4874-BF6D-B25889D938CB}"/>
    <cellStyle name="Comma 4 7 2 3 5 2" xfId="13252" xr:uid="{97735EDA-1175-4A89-B26E-EBFBD630176B}"/>
    <cellStyle name="Comma 4 7 2 3 5 2 2" xfId="45870" xr:uid="{9CA896F1-4E35-475A-8370-F4FA88299876}"/>
    <cellStyle name="Comma 4 7 2 3 5 2 3" xfId="33242" xr:uid="{1C8A8729-9E9E-4693-8644-C56440FDC3AF}"/>
    <cellStyle name="Comma 4 7 2 3 5 3" xfId="20612" xr:uid="{4989F0CE-3D7D-4011-8135-252990A65330}"/>
    <cellStyle name="Comma 4 7 2 3 5 3 2" xfId="39589" xr:uid="{2C68533D-F39D-4740-9C09-8E74F827C815}"/>
    <cellStyle name="Comma 4 7 2 3 5 4" xfId="26949" xr:uid="{F25541D9-1C0C-4DD1-A751-77DBEA4DE5A2}"/>
    <cellStyle name="Comma 4 7 2 3 6" xfId="2335" xr:uid="{02B2AA79-E3DA-437E-94FA-5C611F5DF1E9}"/>
    <cellStyle name="Comma 4 7 2 3 6 2" xfId="9760" xr:uid="{A617AE41-E754-4552-A433-6028502CB609}"/>
    <cellStyle name="Comma 4 7 2 3 6 2 2" xfId="42373" xr:uid="{595FC0E6-2994-4153-812B-FA4684FB1D14}"/>
    <cellStyle name="Comma 4 7 2 3 6 3" xfId="17120" xr:uid="{C23AFBDF-1FAF-477F-872E-A819431C5A21}"/>
    <cellStyle name="Comma 4 7 2 3 6 4" xfId="29745" xr:uid="{006F69A9-EB49-441A-8A59-2042D27F09F8}"/>
    <cellStyle name="Comma 4 7 2 3 7" xfId="8697" xr:uid="{24421E4F-4FC3-4259-B2C2-3A98B28882E2}"/>
    <cellStyle name="Comma 4 7 2 3 7 2" xfId="36060" xr:uid="{8B3006C1-7734-49FE-AE57-1A01CB581C34}"/>
    <cellStyle name="Comma 4 7 2 3 8" xfId="16057" xr:uid="{864C3210-8338-41CA-87AC-140B6869ABC4}"/>
    <cellStyle name="Comma 4 7 2 3 9" xfId="23448" xr:uid="{8C9CA38F-1786-4B96-8BA2-E46F7240EF22}"/>
    <cellStyle name="Comma 4 7 2 4" xfId="2677" xr:uid="{E7A61C9D-8251-4FD8-B16A-ABF0539D4A9C}"/>
    <cellStyle name="Comma 4 7 2 4 2" xfId="4410" xr:uid="{CE60B7B0-413A-402E-91AE-EDDDEE124A96}"/>
    <cellStyle name="Comma 4 7 2 4 2 2" xfId="7908" xr:uid="{0A3663DF-917E-40CF-A5BF-B30909FCE922}"/>
    <cellStyle name="Comma 4 7 2 4 2 2 2" xfId="15273" xr:uid="{6F81A62C-47B7-4245-A840-33916B4D6EFC}"/>
    <cellStyle name="Comma 4 7 2 4 2 2 2 2" xfId="47891" xr:uid="{79A599C2-78FA-47F0-AF8F-CBB32186E0C3}"/>
    <cellStyle name="Comma 4 7 2 4 2 2 2 3" xfId="35263" xr:uid="{5AF0F9E3-0045-46DD-A473-02DA59D84F92}"/>
    <cellStyle name="Comma 4 7 2 4 2 2 3" xfId="22633" xr:uid="{2CCCC475-CAD4-4D2B-A154-562D3B2F0985}"/>
    <cellStyle name="Comma 4 7 2 4 2 2 3 2" xfId="41610" xr:uid="{C7C2FD00-C2AA-452F-8769-824C01A56C63}"/>
    <cellStyle name="Comma 4 7 2 4 2 2 4" xfId="28970" xr:uid="{0DEFE313-083D-491C-AE4C-A15AA1CEF49A}"/>
    <cellStyle name="Comma 4 7 2 4 2 3" xfId="5290" xr:uid="{C1E5322E-9C16-4C26-A35C-E3BCBADF51D0}"/>
    <cellStyle name="Comma 4 7 2 4 2 3 2" xfId="12655" xr:uid="{C8A5DF8B-2698-4D4E-AF45-DFB2FD767DED}"/>
    <cellStyle name="Comma 4 7 2 4 2 3 2 2" xfId="45273" xr:uid="{3C76F68B-C8F1-4B03-A58A-8A8FCBA6F903}"/>
    <cellStyle name="Comma 4 7 2 4 2 3 2 3" xfId="32645" xr:uid="{19A24D08-21A5-4D78-8827-A9559ADC965D}"/>
    <cellStyle name="Comma 4 7 2 4 2 3 3" xfId="20015" xr:uid="{F58457DA-A6BD-4652-ABBB-4BF3FA5EC274}"/>
    <cellStyle name="Comma 4 7 2 4 2 3 3 2" xfId="38992" xr:uid="{12FD5481-B26A-4D8D-A355-AA999DA8B179}"/>
    <cellStyle name="Comma 4 7 2 4 2 3 4" xfId="26352" xr:uid="{513C83E2-50E8-4717-82D6-157D429A3EAD}"/>
    <cellStyle name="Comma 4 7 2 4 2 4" xfId="11776" xr:uid="{AF31DF98-B517-4BA5-8FBA-CC6085F849A1}"/>
    <cellStyle name="Comma 4 7 2 4 2 4 2" xfId="44394" xr:uid="{AE5CCB68-9713-4E4A-91DB-407239305D54}"/>
    <cellStyle name="Comma 4 7 2 4 2 4 3" xfId="31766" xr:uid="{75E22810-47F8-4EDA-B2C7-C83210FBF5A0}"/>
    <cellStyle name="Comma 4 7 2 4 2 5" xfId="19136" xr:uid="{2AA04C88-EB9F-4053-9710-BB57E116B2B1}"/>
    <cellStyle name="Comma 4 7 2 4 2 5 2" xfId="38113" xr:uid="{772F1A28-000B-4920-919E-8D87D71779C0}"/>
    <cellStyle name="Comma 4 7 2 4 2 6" xfId="25473" xr:uid="{60F02875-1363-4B34-B62A-08D8CBECC9E8}"/>
    <cellStyle name="Comma 4 7 2 4 3" xfId="3555" xr:uid="{D9B5264C-E704-409F-9AF2-468BA725D977}"/>
    <cellStyle name="Comma 4 7 2 4 3 2" xfId="7052" xr:uid="{678D517D-F594-4595-9E23-43864A171CDC}"/>
    <cellStyle name="Comma 4 7 2 4 3 2 2" xfId="14417" xr:uid="{CA27981D-27B5-4B65-9E8E-F9F151D438CA}"/>
    <cellStyle name="Comma 4 7 2 4 3 2 2 2" xfId="47035" xr:uid="{CD13D532-05B1-444D-A9F4-1E4DB0828B2A}"/>
    <cellStyle name="Comma 4 7 2 4 3 2 2 3" xfId="34407" xr:uid="{D3597BA7-06EF-4B80-BB37-62E7E7C370B1}"/>
    <cellStyle name="Comma 4 7 2 4 3 2 3" xfId="21777" xr:uid="{78BFFC85-D941-4F3C-AC42-4A3452F52A89}"/>
    <cellStyle name="Comma 4 7 2 4 3 2 3 2" xfId="40754" xr:uid="{55A8799F-FA1B-4148-8FF1-22B62B7B592F}"/>
    <cellStyle name="Comma 4 7 2 4 3 2 4" xfId="28114" xr:uid="{E9A64371-C362-4F2A-889C-79CB93D7CC3B}"/>
    <cellStyle name="Comma 4 7 2 4 3 3" xfId="10921" xr:uid="{4034233D-5EF6-4857-99C4-8565E10AD1A0}"/>
    <cellStyle name="Comma 4 7 2 4 3 3 2" xfId="43538" xr:uid="{03120861-D291-4426-9060-68D6D88CC0CB}"/>
    <cellStyle name="Comma 4 7 2 4 3 3 3" xfId="30910" xr:uid="{13C19A9A-FFFB-4A51-9251-40F7DD5BA9B7}"/>
    <cellStyle name="Comma 4 7 2 4 3 4" xfId="18281" xr:uid="{F8C53FA0-14B5-4DB5-86E3-69F37E84DDD4}"/>
    <cellStyle name="Comma 4 7 2 4 3 4 2" xfId="37257" xr:uid="{FA3E7859-961D-4D38-89E2-363359E2BA3C}"/>
    <cellStyle name="Comma 4 7 2 4 3 5" xfId="24617" xr:uid="{F838F473-B135-40C4-9F1E-0D1AAA2446E2}"/>
    <cellStyle name="Comma 4 7 2 4 4" xfId="6175" xr:uid="{462FA75C-5472-46AA-9C3A-0ACDC425109C}"/>
    <cellStyle name="Comma 4 7 2 4 4 2" xfId="13540" xr:uid="{A6D8F8FF-675E-433C-9C6B-D24EAD25D8D6}"/>
    <cellStyle name="Comma 4 7 2 4 4 2 2" xfId="46158" xr:uid="{A0EB7822-13C4-40B4-BFFB-7F5234985A08}"/>
    <cellStyle name="Comma 4 7 2 4 4 2 3" xfId="33530" xr:uid="{76868B57-F7CE-4231-8965-B4FA697E5F1C}"/>
    <cellStyle name="Comma 4 7 2 4 4 3" xfId="20900" xr:uid="{EC6354A0-AD76-4D5B-8399-4B0D9FA54C45}"/>
    <cellStyle name="Comma 4 7 2 4 4 3 2" xfId="39877" xr:uid="{05868324-4408-4399-B9D6-F01C1331D85E}"/>
    <cellStyle name="Comma 4 7 2 4 4 4" xfId="27237" xr:uid="{33D061E9-09A6-4CAE-9CEC-80518AEFF615}"/>
    <cellStyle name="Comma 4 7 2 4 5" xfId="10046" xr:uid="{CEB6F7B3-DBF1-4767-9A9A-0E25F06DCCAC}"/>
    <cellStyle name="Comma 4 7 2 4 5 2" xfId="42661" xr:uid="{7EE53829-816C-4ED0-8F80-F278841A9436}"/>
    <cellStyle name="Comma 4 7 2 4 5 3" xfId="30033" xr:uid="{0BF3E76B-05B0-4AA0-BB29-CFE0355733A1}"/>
    <cellStyle name="Comma 4 7 2 4 6" xfId="17406" xr:uid="{35531AC7-9790-406E-93B0-D9BCDE8C1862}"/>
    <cellStyle name="Comma 4 7 2 4 6 2" xfId="36380" xr:uid="{712398B9-4B4D-4B71-A9B2-BC76A316E9F7}"/>
    <cellStyle name="Comma 4 7 2 4 7" xfId="23740" xr:uid="{4C04938D-9A1B-4D7C-BA7A-65357D596EA6}"/>
    <cellStyle name="Comma 4 7 2 5" xfId="3971" xr:uid="{7438F577-1CF1-4691-B605-A94F5510968C}"/>
    <cellStyle name="Comma 4 7 2 5 2" xfId="7468" xr:uid="{45985EB1-6FBF-4931-8538-FB7D52C11AD8}"/>
    <cellStyle name="Comma 4 7 2 5 2 2" xfId="14833" xr:uid="{98A4874D-6115-4408-817D-FFA27A15E824}"/>
    <cellStyle name="Comma 4 7 2 5 2 2 2" xfId="47451" xr:uid="{ACEFFE36-B38B-412A-9E71-3416CD678F25}"/>
    <cellStyle name="Comma 4 7 2 5 2 2 3" xfId="34823" xr:uid="{E0E23CD7-9EF8-42FA-A32F-DDE448522A04}"/>
    <cellStyle name="Comma 4 7 2 5 2 3" xfId="22193" xr:uid="{12BDD76E-7339-4497-8E32-03851C13732A}"/>
    <cellStyle name="Comma 4 7 2 5 2 3 2" xfId="41170" xr:uid="{83074E54-53E1-4A98-A126-B2ADB57159DB}"/>
    <cellStyle name="Comma 4 7 2 5 2 4" xfId="28530" xr:uid="{33189D62-2B40-4B98-A4F9-59170EB34CE9}"/>
    <cellStyle name="Comma 4 7 2 5 3" xfId="4848" xr:uid="{E87090AB-8D46-4D3C-9DB9-3F2CE152C463}"/>
    <cellStyle name="Comma 4 7 2 5 3 2" xfId="12213" xr:uid="{6A844C31-BEA4-4BF4-A41A-0F0EB655E2BE}"/>
    <cellStyle name="Comma 4 7 2 5 3 2 2" xfId="44831" xr:uid="{37389352-5DF7-4F74-BD2F-7438A8F4928E}"/>
    <cellStyle name="Comma 4 7 2 5 3 2 3" xfId="32203" xr:uid="{CB5B9527-9BFD-45FF-BF97-86B47865E36A}"/>
    <cellStyle name="Comma 4 7 2 5 3 3" xfId="19573" xr:uid="{B9BABC03-3560-4832-8E9C-5FBD087F8204}"/>
    <cellStyle name="Comma 4 7 2 5 3 3 2" xfId="38550" xr:uid="{AFCCE84B-D694-4373-BCC0-FC8336CA8BFA}"/>
    <cellStyle name="Comma 4 7 2 5 3 4" xfId="25910" xr:uid="{5EB611C2-AFF2-4F24-BF9E-20E9C65A3723}"/>
    <cellStyle name="Comma 4 7 2 5 4" xfId="11337" xr:uid="{1C8A8C6D-7D79-48DB-9BD1-F9E91B23B19D}"/>
    <cellStyle name="Comma 4 7 2 5 4 2" xfId="43954" xr:uid="{8D31B4A0-06CB-49AF-BD03-E8968E9582BC}"/>
    <cellStyle name="Comma 4 7 2 5 4 3" xfId="31326" xr:uid="{8B689584-73E7-43B8-A3F6-8C5FCEF16760}"/>
    <cellStyle name="Comma 4 7 2 5 5" xfId="18697" xr:uid="{299DCA5A-028A-46FA-BFFB-93A560CC2650}"/>
    <cellStyle name="Comma 4 7 2 5 5 2" xfId="37673" xr:uid="{8FD48312-4C75-4825-BB43-FAFD451D6FC6}"/>
    <cellStyle name="Comma 4 7 2 5 6" xfId="25033" xr:uid="{1196CD11-2DA4-4DB9-B873-81794E03DFA9}"/>
    <cellStyle name="Comma 4 7 2 6" xfId="3121" xr:uid="{6379AF05-2CA0-441B-9F87-C66278FBE1F5}"/>
    <cellStyle name="Comma 4 7 2 6 2" xfId="6618" xr:uid="{3A93AD47-50F7-4239-95A5-2B2EF9F87328}"/>
    <cellStyle name="Comma 4 7 2 6 2 2" xfId="13983" xr:uid="{6FDF0636-A9E7-43F5-B46B-693A372F5718}"/>
    <cellStyle name="Comma 4 7 2 6 2 2 2" xfId="46601" xr:uid="{3B51A917-D868-44C2-B01B-96A5B4EB05B9}"/>
    <cellStyle name="Comma 4 7 2 6 2 2 3" xfId="33973" xr:uid="{4439D8D4-0666-4D01-AA0A-DFF3BD53D2E1}"/>
    <cellStyle name="Comma 4 7 2 6 2 3" xfId="21343" xr:uid="{F8EE9772-7F53-4753-81A4-52DF0351370A}"/>
    <cellStyle name="Comma 4 7 2 6 2 3 2" xfId="40320" xr:uid="{5A920A77-4441-4A12-B0D2-B80664BD65F8}"/>
    <cellStyle name="Comma 4 7 2 6 2 4" xfId="27680" xr:uid="{55850C27-5543-4A9F-A71C-ECEDECF27454}"/>
    <cellStyle name="Comma 4 7 2 6 3" xfId="10487" xr:uid="{7773CBBC-9906-4449-9874-606CEA2E0D1E}"/>
    <cellStyle name="Comma 4 7 2 6 3 2" xfId="43104" xr:uid="{CF0EAEC2-E631-4241-960F-68FEA0B05037}"/>
    <cellStyle name="Comma 4 7 2 6 3 3" xfId="30476" xr:uid="{04DDBD3B-51A6-4FEE-9160-A7F367E51379}"/>
    <cellStyle name="Comma 4 7 2 6 4" xfId="17847" xr:uid="{079D44B3-E693-422E-B9F3-7279C853DDBC}"/>
    <cellStyle name="Comma 4 7 2 6 4 2" xfId="36823" xr:uid="{BFF585DB-40C9-4088-B759-39FE67A4B928}"/>
    <cellStyle name="Comma 4 7 2 6 5" xfId="24183" xr:uid="{1D1B77EF-7428-4798-9797-FB05291459A6}"/>
    <cellStyle name="Comma 4 7 2 7" xfId="5733" xr:uid="{F8C53352-A6C1-4D85-8B7B-C1270FBCBD12}"/>
    <cellStyle name="Comma 4 7 2 7 2" xfId="13098" xr:uid="{17D56572-E18B-489B-9744-C9808397BE29}"/>
    <cellStyle name="Comma 4 7 2 7 2 2" xfId="45716" xr:uid="{D1106517-E29A-4FFA-AB9A-E2DC047B7E65}"/>
    <cellStyle name="Comma 4 7 2 7 2 3" xfId="33088" xr:uid="{D35F6FCD-6066-4DB6-80AF-1B07804DF1FC}"/>
    <cellStyle name="Comma 4 7 2 7 3" xfId="20458" xr:uid="{1D26B5E6-0DEE-4E0E-8665-07E72E0F80B7}"/>
    <cellStyle name="Comma 4 7 2 7 3 2" xfId="39435" xr:uid="{927DDAFD-DFED-4FDD-9DD1-A1B8E9157081}"/>
    <cellStyle name="Comma 4 7 2 7 4" xfId="26795" xr:uid="{8D09BD51-CABC-4DD1-9776-1BA14FB6B2E3}"/>
    <cellStyle name="Comma 4 7 2 8" xfId="2165" xr:uid="{E6780E9F-919B-49F8-8333-E4BF8CBC260C}"/>
    <cellStyle name="Comma 4 7 2 8 2" xfId="9606" xr:uid="{42C67D9D-F120-4D53-8FC9-85AAA25E23D0}"/>
    <cellStyle name="Comma 4 7 2 8 2 2" xfId="42219" xr:uid="{573B0E26-3193-41D3-BC84-7BE60CCCC58A}"/>
    <cellStyle name="Comma 4 7 2 8 3" xfId="16966" xr:uid="{03C76733-14A2-4D04-B60B-13BEED531945}"/>
    <cellStyle name="Comma 4 7 2 8 4" xfId="29591" xr:uid="{FCA6C745-5CDF-446A-9057-1DE7AF748EA3}"/>
    <cellStyle name="Comma 4 7 2 9" xfId="1802" xr:uid="{7C8059B7-6C64-4B26-AAEB-D7752B97AC84}"/>
    <cellStyle name="Comma 4 7 2 9 2" xfId="9339" xr:uid="{90DC154B-E883-4D60-B436-22F6AF59B2E1}"/>
    <cellStyle name="Comma 4 7 2 9 3" xfId="16699" xr:uid="{351EC429-721B-4C38-AD10-F986442BB050}"/>
    <cellStyle name="Comma 4 7 2 9 4" xfId="35893" xr:uid="{33D1AB40-073B-44E2-B13B-5B378DBE1DEF}"/>
    <cellStyle name="Comma 4 7 3" xfId="393" xr:uid="{3E2C94C2-C6D1-44C3-8012-8FD0A509D5E4}"/>
    <cellStyle name="Comma 4 7 3 10" xfId="15837" xr:uid="{9D2A531E-8977-4C0D-9C97-1BE1A54A3784}"/>
    <cellStyle name="Comma 4 7 3 11" xfId="23347" xr:uid="{961105AF-6411-4053-ABF6-6FC07BC7D3D8}"/>
    <cellStyle name="Comma 4 7 3 2" xfId="990" xr:uid="{2C75CAD6-511F-47D9-917E-825CB47DA125}"/>
    <cellStyle name="Comma 4 7 3 2 2" xfId="2886" xr:uid="{1D48420C-8359-48CB-A878-32E685549E83}"/>
    <cellStyle name="Comma 4 7 3 2 2 2" xfId="4618" xr:uid="{172E6943-D433-4E39-8911-6C37CD8F54C8}"/>
    <cellStyle name="Comma 4 7 3 2 2 2 2" xfId="8116" xr:uid="{E1CD2D74-6893-4EE5-BD7D-933339A16856}"/>
    <cellStyle name="Comma 4 7 3 2 2 2 2 2" xfId="15481" xr:uid="{85EE1DFA-6D75-45F8-AC80-F970C2632F5C}"/>
    <cellStyle name="Comma 4 7 3 2 2 2 2 2 2" xfId="48099" xr:uid="{AA6564F3-0E34-4D28-B21F-7BD425491F5E}"/>
    <cellStyle name="Comma 4 7 3 2 2 2 2 2 3" xfId="35471" xr:uid="{08B8D87C-AF52-494A-A3BA-1EEC303808DE}"/>
    <cellStyle name="Comma 4 7 3 2 2 2 2 3" xfId="22841" xr:uid="{35E8309C-1548-49E6-92AD-6440A3C0DC12}"/>
    <cellStyle name="Comma 4 7 3 2 2 2 2 3 2" xfId="41818" xr:uid="{A22880B4-DD37-4ED1-B96A-D7B5F089E3A0}"/>
    <cellStyle name="Comma 4 7 3 2 2 2 2 4" xfId="29178" xr:uid="{4763CDA4-1A46-42FA-8E82-14600D2D15F2}"/>
    <cellStyle name="Comma 4 7 3 2 2 2 3" xfId="5498" xr:uid="{126FA4BD-09F8-443F-B502-B76671AF1BC9}"/>
    <cellStyle name="Comma 4 7 3 2 2 2 3 2" xfId="12863" xr:uid="{5691BAE6-6D7B-466B-8602-AE9841C4E68F}"/>
    <cellStyle name="Comma 4 7 3 2 2 2 3 2 2" xfId="45481" xr:uid="{0D751D37-BA09-403D-99B0-511CFA813575}"/>
    <cellStyle name="Comma 4 7 3 2 2 2 3 2 3" xfId="32853" xr:uid="{59034EA6-5ED6-4638-A4C8-C5E38D5E280A}"/>
    <cellStyle name="Comma 4 7 3 2 2 2 3 3" xfId="20223" xr:uid="{E8643EAA-DBBB-43C0-95AD-CCDE61C4A57F}"/>
    <cellStyle name="Comma 4 7 3 2 2 2 3 3 2" xfId="39200" xr:uid="{0D0A6DEE-12AC-4504-BECD-434DA011DA5A}"/>
    <cellStyle name="Comma 4 7 3 2 2 2 3 4" xfId="26560" xr:uid="{00ABC897-6F2A-4154-A9AA-C2DA9CC15C87}"/>
    <cellStyle name="Comma 4 7 3 2 2 2 4" xfId="11984" xr:uid="{B3E97342-9BFD-4993-A8FB-505D0211E4C5}"/>
    <cellStyle name="Comma 4 7 3 2 2 2 4 2" xfId="44602" xr:uid="{424BA8FA-895A-4A73-9ED5-878A9C349217}"/>
    <cellStyle name="Comma 4 7 3 2 2 2 4 3" xfId="31974" xr:uid="{56C6C96F-A071-4FF3-850E-94239963875A}"/>
    <cellStyle name="Comma 4 7 3 2 2 2 5" xfId="19344" xr:uid="{342C3185-D7CF-47A2-9EEB-76FEC88F2A3D}"/>
    <cellStyle name="Comma 4 7 3 2 2 2 5 2" xfId="38321" xr:uid="{C4FC18BB-5ADD-4D53-B540-83EEAE0FB284}"/>
    <cellStyle name="Comma 4 7 3 2 2 2 6" xfId="25681" xr:uid="{AAA83260-F0D8-4C8F-9F23-4652C92F60D3}"/>
    <cellStyle name="Comma 4 7 3 2 2 3" xfId="3762" xr:uid="{C17FEEBF-3DC0-430E-8FE8-07A3CF8642D6}"/>
    <cellStyle name="Comma 4 7 3 2 2 3 2" xfId="7259" xr:uid="{05F2A7E8-15FE-43E7-AA3D-18A98A147A48}"/>
    <cellStyle name="Comma 4 7 3 2 2 3 2 2" xfId="14624" xr:uid="{3C492463-2670-4885-9D6D-181FDDC83F57}"/>
    <cellStyle name="Comma 4 7 3 2 2 3 2 2 2" xfId="47242" xr:uid="{016DDA91-EBB8-4AD0-BC84-F45A978A6C88}"/>
    <cellStyle name="Comma 4 7 3 2 2 3 2 2 3" xfId="34614" xr:uid="{88B99221-A388-46BC-89F6-953894E8D312}"/>
    <cellStyle name="Comma 4 7 3 2 2 3 2 3" xfId="21984" xr:uid="{C886BCC0-1A63-489F-A8DF-F326851234EF}"/>
    <cellStyle name="Comma 4 7 3 2 2 3 2 3 2" xfId="40961" xr:uid="{EC79378C-985C-475F-848B-D37140F47315}"/>
    <cellStyle name="Comma 4 7 3 2 2 3 2 4" xfId="28321" xr:uid="{1A0EEEF8-0714-437D-A3A4-0B11E4D3A121}"/>
    <cellStyle name="Comma 4 7 3 2 2 3 3" xfId="11128" xr:uid="{4A15D2B6-A780-4B40-8F4B-887506F38E1B}"/>
    <cellStyle name="Comma 4 7 3 2 2 3 3 2" xfId="43745" xr:uid="{7A5A7A1F-585C-466D-9997-29ACEA86D332}"/>
    <cellStyle name="Comma 4 7 3 2 2 3 3 3" xfId="31117" xr:uid="{0192EB74-7AAB-4E2F-934D-8A572DC29CDA}"/>
    <cellStyle name="Comma 4 7 3 2 2 3 4" xfId="18488" xr:uid="{9570FA96-3745-4330-B7AD-02D78F52E358}"/>
    <cellStyle name="Comma 4 7 3 2 2 3 4 2" xfId="37464" xr:uid="{57AEBCD9-1A73-40D9-A87C-8DEC92A64C45}"/>
    <cellStyle name="Comma 4 7 3 2 2 3 5" xfId="24824" xr:uid="{74B5ADD5-925D-43E7-A94A-FE389C67600F}"/>
    <cellStyle name="Comma 4 7 3 2 2 4" xfId="6383" xr:uid="{76AC87FE-4DF7-44B9-8727-71807B243B97}"/>
    <cellStyle name="Comma 4 7 3 2 2 4 2" xfId="13748" xr:uid="{242E16FF-B720-4139-946D-3D2B239C4584}"/>
    <cellStyle name="Comma 4 7 3 2 2 4 2 2" xfId="46366" xr:uid="{4F632E3C-E1B6-45C7-BBAC-E4569AFC9472}"/>
    <cellStyle name="Comma 4 7 3 2 2 4 2 3" xfId="33738" xr:uid="{7B868573-004C-4325-B138-1B85492D7BEB}"/>
    <cellStyle name="Comma 4 7 3 2 2 4 3" xfId="21108" xr:uid="{701E9218-E178-4982-96C0-5561E82DF982}"/>
    <cellStyle name="Comma 4 7 3 2 2 4 3 2" xfId="40085" xr:uid="{3A20E5D2-4642-41AE-982B-7F115331A9F7}"/>
    <cellStyle name="Comma 4 7 3 2 2 4 4" xfId="27445" xr:uid="{34CF2A62-869B-48B9-A783-9FD3BB31AF89}"/>
    <cellStyle name="Comma 4 7 3 2 2 5" xfId="10254" xr:uid="{AA941700-9481-43F6-9861-EA425F79A351}"/>
    <cellStyle name="Comma 4 7 3 2 2 5 2" xfId="42869" xr:uid="{F8C91870-881B-48B6-B462-5347E5BB1D9A}"/>
    <cellStyle name="Comma 4 7 3 2 2 5 3" xfId="30241" xr:uid="{579BA59A-B656-4CEC-89C3-A12083119920}"/>
    <cellStyle name="Comma 4 7 3 2 2 6" xfId="17614" xr:uid="{4F6CFEE3-C550-4409-BCD1-4EA5DFECCE7D}"/>
    <cellStyle name="Comma 4 7 3 2 2 6 2" xfId="36588" xr:uid="{5A5042BB-B504-482B-A66C-25C851A6695A}"/>
    <cellStyle name="Comma 4 7 3 2 2 7" xfId="23948" xr:uid="{77CBF09F-E418-4DB9-981E-FFD5CB7B7C13}"/>
    <cellStyle name="Comma 4 7 3 2 3" xfId="4178" xr:uid="{13AF7B4B-96FC-4DB2-BEDA-4F9783984824}"/>
    <cellStyle name="Comma 4 7 3 2 3 2" xfId="7675" xr:uid="{5A8D0EB4-C13A-488C-AB94-247BFB3E6066}"/>
    <cellStyle name="Comma 4 7 3 2 3 2 2" xfId="15040" xr:uid="{C54C415C-D3E1-4852-B1EC-AD00B799D8EF}"/>
    <cellStyle name="Comma 4 7 3 2 3 2 2 2" xfId="47658" xr:uid="{D60F8A6F-9585-4541-9B6E-09CDF7573973}"/>
    <cellStyle name="Comma 4 7 3 2 3 2 2 3" xfId="35030" xr:uid="{1157432C-7547-43C8-AC0C-36E56437A859}"/>
    <cellStyle name="Comma 4 7 3 2 3 2 3" xfId="22400" xr:uid="{A90C166F-4736-4FE4-887B-CC09670A0489}"/>
    <cellStyle name="Comma 4 7 3 2 3 2 3 2" xfId="41377" xr:uid="{D192238D-E19C-49BB-9C86-8C74BC6AFB35}"/>
    <cellStyle name="Comma 4 7 3 2 3 2 4" xfId="28737" xr:uid="{34643142-CC95-455D-B6C1-67BFE6755077}"/>
    <cellStyle name="Comma 4 7 3 2 3 3" xfId="5056" xr:uid="{DD91B958-6C6C-4B68-B1FC-2E258B9BE4AA}"/>
    <cellStyle name="Comma 4 7 3 2 3 3 2" xfId="12421" xr:uid="{FE0B4B1D-66A4-4A47-8F20-40B328B235D2}"/>
    <cellStyle name="Comma 4 7 3 2 3 3 2 2" xfId="45039" xr:uid="{BCE75F85-5062-462D-B7C6-91E3A9176ADD}"/>
    <cellStyle name="Comma 4 7 3 2 3 3 2 3" xfId="32411" xr:uid="{1012559F-2EC7-49B9-9262-D3BFC0475F93}"/>
    <cellStyle name="Comma 4 7 3 2 3 3 3" xfId="19781" xr:uid="{5A43018E-A576-429C-889A-FABAFF28D7E0}"/>
    <cellStyle name="Comma 4 7 3 2 3 3 3 2" xfId="38758" xr:uid="{979794EA-7037-491E-9D0B-217954A41AAA}"/>
    <cellStyle name="Comma 4 7 3 2 3 3 4" xfId="26118" xr:uid="{B4D00B94-3044-4D9C-9F1E-AF888CBCCDB8}"/>
    <cellStyle name="Comma 4 7 3 2 3 4" xfId="11544" xr:uid="{5E70FE6D-4A19-4919-90BD-73E756D9E567}"/>
    <cellStyle name="Comma 4 7 3 2 3 4 2" xfId="44161" xr:uid="{3998CA47-E3CC-4420-B671-C5B49B63F139}"/>
    <cellStyle name="Comma 4 7 3 2 3 4 3" xfId="31533" xr:uid="{7F8B2DC0-D633-453A-A797-DC7D63E79A02}"/>
    <cellStyle name="Comma 4 7 3 2 3 5" xfId="18904" xr:uid="{A3A6D717-7761-404E-9F26-125E094B1EEF}"/>
    <cellStyle name="Comma 4 7 3 2 3 5 2" xfId="37880" xr:uid="{4FA5269F-8EEA-4820-BB92-F1B3A40BEA23}"/>
    <cellStyle name="Comma 4 7 3 2 3 6" xfId="25240" xr:uid="{028AAE04-902C-459C-98ED-784C8DDAADAD}"/>
    <cellStyle name="Comma 4 7 3 2 4" xfId="3328" xr:uid="{3D574F95-9CF9-4BE5-9FAD-CD450B476580}"/>
    <cellStyle name="Comma 4 7 3 2 4 2" xfId="6825" xr:uid="{2A88816F-8075-4953-8A40-7CB734C0AC11}"/>
    <cellStyle name="Comma 4 7 3 2 4 2 2" xfId="14190" xr:uid="{BA5886FC-204E-4ACF-BD7B-4BA22604CBF0}"/>
    <cellStyle name="Comma 4 7 3 2 4 2 2 2" xfId="46808" xr:uid="{3B6F70BD-ABE0-4CC6-BC1B-CCBB37F8427A}"/>
    <cellStyle name="Comma 4 7 3 2 4 2 2 3" xfId="34180" xr:uid="{3FB4FB6E-A443-4A20-85E3-555220E222CB}"/>
    <cellStyle name="Comma 4 7 3 2 4 2 3" xfId="21550" xr:uid="{95608018-9CDF-48CF-B2AA-356EB28DF0CB}"/>
    <cellStyle name="Comma 4 7 3 2 4 2 3 2" xfId="40527" xr:uid="{5C9A44D7-5540-471C-9E66-5B189AECC635}"/>
    <cellStyle name="Comma 4 7 3 2 4 2 4" xfId="27887" xr:uid="{4A91D2CF-BB4F-49CD-9B51-B4DF97C32F57}"/>
    <cellStyle name="Comma 4 7 3 2 4 3" xfId="10694" xr:uid="{5F59CA85-17E8-45AA-9C1A-105C795DB2FE}"/>
    <cellStyle name="Comma 4 7 3 2 4 3 2" xfId="43311" xr:uid="{78FE6A2C-4BD2-40ED-B832-F6535E30C8D5}"/>
    <cellStyle name="Comma 4 7 3 2 4 3 3" xfId="30683" xr:uid="{B20C177B-2410-43C4-BE20-490537C09D45}"/>
    <cellStyle name="Comma 4 7 3 2 4 4" xfId="18054" xr:uid="{177575EB-B78D-4641-8EDD-78088DF6B997}"/>
    <cellStyle name="Comma 4 7 3 2 4 4 2" xfId="37030" xr:uid="{26FA3670-45E0-41A5-B120-6050D8C67406}"/>
    <cellStyle name="Comma 4 7 3 2 4 5" xfId="24390" xr:uid="{884DE34A-9FC3-4154-9E5C-8A06040F2625}"/>
    <cellStyle name="Comma 4 7 3 2 5" xfId="5941" xr:uid="{6DCCBDDD-B5B4-4DE9-BD52-874CD5735740}"/>
    <cellStyle name="Comma 4 7 3 2 5 2" xfId="13306" xr:uid="{8A0EBD2D-E6CD-4781-B6A5-D06388621400}"/>
    <cellStyle name="Comma 4 7 3 2 5 2 2" xfId="45924" xr:uid="{2A7937ED-1940-43A8-AB55-1CE0281EE037}"/>
    <cellStyle name="Comma 4 7 3 2 5 2 3" xfId="33296" xr:uid="{03BDB03E-E525-4BC1-A596-36CD73C510E8}"/>
    <cellStyle name="Comma 4 7 3 2 5 3" xfId="20666" xr:uid="{9E0DAB61-DD2F-4836-A7F5-0136BB2E8B16}"/>
    <cellStyle name="Comma 4 7 3 2 5 3 2" xfId="39643" xr:uid="{F065B7DA-D834-45A6-A90B-491A33CE0BAF}"/>
    <cellStyle name="Comma 4 7 3 2 5 4" xfId="27003" xr:uid="{8CD9DBE6-66F0-4217-9214-DE1941A7B04A}"/>
    <cellStyle name="Comma 4 7 3 2 6" xfId="2389" xr:uid="{5B724860-658A-4981-A725-6267C1996B48}"/>
    <cellStyle name="Comma 4 7 3 2 6 2" xfId="9814" xr:uid="{1C53F6AB-11EE-4151-89C3-85055C044FE4}"/>
    <cellStyle name="Comma 4 7 3 2 6 2 2" xfId="42427" xr:uid="{D7641F21-D402-4BC9-A8DA-1D6CED0423F5}"/>
    <cellStyle name="Comma 4 7 3 2 6 3" xfId="17174" xr:uid="{719A8645-CDF8-4F17-BE5C-3C5B4FC73395}"/>
    <cellStyle name="Comma 4 7 3 2 6 4" xfId="29799" xr:uid="{44BD826D-E219-45C8-8F76-625123CD8B9A}"/>
    <cellStyle name="Comma 4 7 3 2 7" xfId="8846" xr:uid="{8A5FB2E5-0599-4AC9-889F-F8B8FF636B42}"/>
    <cellStyle name="Comma 4 7 3 2 7 2" xfId="36114" xr:uid="{AAA6B59B-F3E6-4514-82BF-C0EE4E2B6337}"/>
    <cellStyle name="Comma 4 7 3 2 8" xfId="16206" xr:uid="{B1F7BB32-17F7-44D4-A299-89A4E749D10D}"/>
    <cellStyle name="Comma 4 7 3 2 9" xfId="23502" xr:uid="{178291D1-8176-4EA0-9B83-83F019BB312C}"/>
    <cellStyle name="Comma 4 7 3 3" xfId="2731" xr:uid="{096E0D5F-37FF-461F-916C-31BB0A4E3B72}"/>
    <cellStyle name="Comma 4 7 3 3 2" xfId="4463" xr:uid="{A0B56A1A-7C22-492C-B6D6-5E1B7FDC4836}"/>
    <cellStyle name="Comma 4 7 3 3 2 2" xfId="7961" xr:uid="{09BA913D-360D-4793-B452-65494130F899}"/>
    <cellStyle name="Comma 4 7 3 3 2 2 2" xfId="15326" xr:uid="{89A182C3-9BB2-46FF-AC03-B562BB316B61}"/>
    <cellStyle name="Comma 4 7 3 3 2 2 2 2" xfId="47944" xr:uid="{61DDE4C2-7407-4C04-840A-708617A78DC4}"/>
    <cellStyle name="Comma 4 7 3 3 2 2 2 3" xfId="35316" xr:uid="{875613FE-B307-470A-9C56-9BE4B99FCEB6}"/>
    <cellStyle name="Comma 4 7 3 3 2 2 3" xfId="22686" xr:uid="{EF55F1B2-8497-471B-9CEA-54FB77BB067A}"/>
    <cellStyle name="Comma 4 7 3 3 2 2 3 2" xfId="41663" xr:uid="{C885AF48-3599-4C60-AF50-1ECB12EC2CCF}"/>
    <cellStyle name="Comma 4 7 3 3 2 2 4" xfId="29023" xr:uid="{8DBA4CB1-B3D1-4EAA-AF7A-558F70F6397B}"/>
    <cellStyle name="Comma 4 7 3 3 2 3" xfId="5343" xr:uid="{A74F863B-DB5D-47AC-9A43-C8006C5E3500}"/>
    <cellStyle name="Comma 4 7 3 3 2 3 2" xfId="12708" xr:uid="{B44CBFF3-0279-4871-9BB4-72DA8837F2B0}"/>
    <cellStyle name="Comma 4 7 3 3 2 3 2 2" xfId="45326" xr:uid="{D4827EA6-6FC7-4D70-BA11-0F39581EEFCE}"/>
    <cellStyle name="Comma 4 7 3 3 2 3 2 3" xfId="32698" xr:uid="{9895BBAB-7D21-44A8-85A1-5C06BAE6D9D5}"/>
    <cellStyle name="Comma 4 7 3 3 2 3 3" xfId="20068" xr:uid="{62C1492D-DFA9-45AA-AF03-C70AEC8C6DC7}"/>
    <cellStyle name="Comma 4 7 3 3 2 3 3 2" xfId="39045" xr:uid="{FCE3B03F-150B-4B6E-A1AD-22304FF8E4E7}"/>
    <cellStyle name="Comma 4 7 3 3 2 3 4" xfId="26405" xr:uid="{698EEE9B-1BE7-4B91-94B2-A562401966E6}"/>
    <cellStyle name="Comma 4 7 3 3 2 4" xfId="11829" xr:uid="{4A22D87B-E5AB-4340-86D5-95DAC2C4E350}"/>
    <cellStyle name="Comma 4 7 3 3 2 4 2" xfId="44447" xr:uid="{406548BC-A45A-40DA-A680-B256FBEC4F60}"/>
    <cellStyle name="Comma 4 7 3 3 2 4 3" xfId="31819" xr:uid="{6B915D18-1731-4F40-ADE0-0A56074B080A}"/>
    <cellStyle name="Comma 4 7 3 3 2 5" xfId="19189" xr:uid="{4EBFF8F7-B757-48AA-9412-E775E59BD8C7}"/>
    <cellStyle name="Comma 4 7 3 3 2 5 2" xfId="38166" xr:uid="{2163D924-9806-4DBC-AE4E-2692EB297847}"/>
    <cellStyle name="Comma 4 7 3 3 2 6" xfId="25526" xr:uid="{ABE4003F-B906-4FD9-8250-2EA4D6206B3D}"/>
    <cellStyle name="Comma 4 7 3 3 3" xfId="3608" xr:uid="{19307ECF-0637-48F9-A697-4C21D78F2B80}"/>
    <cellStyle name="Comma 4 7 3 3 3 2" xfId="7105" xr:uid="{7819D128-5D4D-45A4-9479-08DF03AC2663}"/>
    <cellStyle name="Comma 4 7 3 3 3 2 2" xfId="14470" xr:uid="{F73882CC-3271-4E9E-B60F-60BE4855980A}"/>
    <cellStyle name="Comma 4 7 3 3 3 2 2 2" xfId="47088" xr:uid="{3EEB09F8-0238-455E-B644-689894099729}"/>
    <cellStyle name="Comma 4 7 3 3 3 2 2 3" xfId="34460" xr:uid="{EA4EFA3F-2589-4064-BF7A-BB66F85DCD0E}"/>
    <cellStyle name="Comma 4 7 3 3 3 2 3" xfId="21830" xr:uid="{11EB8B05-0DDA-487B-8B2F-AE400DF8AA23}"/>
    <cellStyle name="Comma 4 7 3 3 3 2 3 2" xfId="40807" xr:uid="{7EBBFFEA-42DD-4ED7-8110-366DD02E7321}"/>
    <cellStyle name="Comma 4 7 3 3 3 2 4" xfId="28167" xr:uid="{7C4925BF-7CB8-471C-B85B-A71DC2E5EC51}"/>
    <cellStyle name="Comma 4 7 3 3 3 3" xfId="10974" xr:uid="{AB5829F5-0B94-40E8-833F-7E505BDA052E}"/>
    <cellStyle name="Comma 4 7 3 3 3 3 2" xfId="43591" xr:uid="{F1017475-B294-41BB-B931-65BBACDB27EF}"/>
    <cellStyle name="Comma 4 7 3 3 3 3 3" xfId="30963" xr:uid="{81C12CAF-C141-47CA-8B83-069833CD4A49}"/>
    <cellStyle name="Comma 4 7 3 3 3 4" xfId="18334" xr:uid="{8A2209C0-D6CA-4598-8B39-44E712CD044E}"/>
    <cellStyle name="Comma 4 7 3 3 3 4 2" xfId="37310" xr:uid="{584393B7-DD26-47DC-9933-FABDBB412E3B}"/>
    <cellStyle name="Comma 4 7 3 3 3 5" xfId="24670" xr:uid="{E473F211-BCE8-4B2D-AAA9-E25630BD7EEF}"/>
    <cellStyle name="Comma 4 7 3 3 4" xfId="6228" xr:uid="{7F352D22-3596-4DBD-96AB-ED7042E8BB39}"/>
    <cellStyle name="Comma 4 7 3 3 4 2" xfId="13593" xr:uid="{FE42E378-9A02-47C3-A619-993AB6F99268}"/>
    <cellStyle name="Comma 4 7 3 3 4 2 2" xfId="46211" xr:uid="{D08BF6FB-D6FD-46AC-BEC6-DC4E1F63910A}"/>
    <cellStyle name="Comma 4 7 3 3 4 2 3" xfId="33583" xr:uid="{A5B7DEBA-5F5D-43BB-AFCF-B64CF11B1585}"/>
    <cellStyle name="Comma 4 7 3 3 4 3" xfId="20953" xr:uid="{E5118899-CCA9-4E77-87E0-2DB59B1AC890}"/>
    <cellStyle name="Comma 4 7 3 3 4 3 2" xfId="39930" xr:uid="{824F2189-3D3A-4A44-97FC-64B45BC7E99D}"/>
    <cellStyle name="Comma 4 7 3 3 4 4" xfId="27290" xr:uid="{98BCBA39-1990-473B-B1D4-68737EC547D5}"/>
    <cellStyle name="Comma 4 7 3 3 5" xfId="10099" xr:uid="{386BD501-348E-4A8E-B92B-AD5AF79F33F8}"/>
    <cellStyle name="Comma 4 7 3 3 5 2" xfId="42714" xr:uid="{256AC519-5FEC-4BD7-9C78-6D766321FE4E}"/>
    <cellStyle name="Comma 4 7 3 3 5 3" xfId="30086" xr:uid="{6B48EF69-77BD-4924-BE8E-CC7F618200CA}"/>
    <cellStyle name="Comma 4 7 3 3 6" xfId="17459" xr:uid="{58BE57D7-238A-46C6-9630-ADF00F25800A}"/>
    <cellStyle name="Comma 4 7 3 3 6 2" xfId="36433" xr:uid="{52A81D07-84BB-476B-968C-6436D27A8007}"/>
    <cellStyle name="Comma 4 7 3 3 7" xfId="23793" xr:uid="{EF5EB1B3-8966-4374-B17F-6588F39D1E2D}"/>
    <cellStyle name="Comma 4 7 3 4" xfId="4023" xr:uid="{1E7FA11F-7E63-4DEB-A466-EB146EF545C0}"/>
    <cellStyle name="Comma 4 7 3 4 2" xfId="7520" xr:uid="{79B1EC9A-FD27-4510-BDD1-A28E86108C66}"/>
    <cellStyle name="Comma 4 7 3 4 2 2" xfId="14885" xr:uid="{AE9E1F36-17D5-4237-BDDF-CFE173688936}"/>
    <cellStyle name="Comma 4 7 3 4 2 2 2" xfId="47503" xr:uid="{5B657A33-E61D-4B67-A42A-BF8176DA6EAA}"/>
    <cellStyle name="Comma 4 7 3 4 2 2 3" xfId="34875" xr:uid="{F6E3CCFE-1C89-4760-A1AC-CE857AE1B75B}"/>
    <cellStyle name="Comma 4 7 3 4 2 3" xfId="22245" xr:uid="{C582E8B3-A5AD-416C-AF80-D28EA41D331C}"/>
    <cellStyle name="Comma 4 7 3 4 2 3 2" xfId="41222" xr:uid="{E1B40CC4-97A5-49CB-A1C1-79128EB8FA13}"/>
    <cellStyle name="Comma 4 7 3 4 2 4" xfId="28582" xr:uid="{84E3E7C6-55AF-4481-BA7C-A9008A935E49}"/>
    <cellStyle name="Comma 4 7 3 4 3" xfId="4901" xr:uid="{2D087B55-4971-40BB-AC3C-2F01DE1F69E9}"/>
    <cellStyle name="Comma 4 7 3 4 3 2" xfId="12266" xr:uid="{A25FB953-1DCD-4FAE-9451-1497AB2C9B84}"/>
    <cellStyle name="Comma 4 7 3 4 3 2 2" xfId="44884" xr:uid="{2F38BA80-4E9E-4EA3-BFCF-D4BFB2B93AD3}"/>
    <cellStyle name="Comma 4 7 3 4 3 2 3" xfId="32256" xr:uid="{4DE48C06-B7E3-4641-B2C8-7FCCD327C07E}"/>
    <cellStyle name="Comma 4 7 3 4 3 3" xfId="19626" xr:uid="{1D8F3A24-183A-4B8F-B960-72680D0F40D8}"/>
    <cellStyle name="Comma 4 7 3 4 3 3 2" xfId="38603" xr:uid="{88C1F43E-8EEB-47C5-8D7C-E1D4CC5F1138}"/>
    <cellStyle name="Comma 4 7 3 4 3 4" xfId="25963" xr:uid="{4C1595DF-047F-4B71-B71A-B35C3CEDAE92}"/>
    <cellStyle name="Comma 4 7 3 4 4" xfId="11389" xr:uid="{6363F285-FEB3-43FD-8333-D290B5694F4E}"/>
    <cellStyle name="Comma 4 7 3 4 4 2" xfId="44006" xr:uid="{8155CE49-D4A0-4606-8AE3-41A49EC21AEA}"/>
    <cellStyle name="Comma 4 7 3 4 4 3" xfId="31378" xr:uid="{408106C9-B365-4720-9D30-583C4892EA3A}"/>
    <cellStyle name="Comma 4 7 3 4 5" xfId="18749" xr:uid="{28E643BE-D00C-4819-936F-E1ABBB2D7CC0}"/>
    <cellStyle name="Comma 4 7 3 4 5 2" xfId="37725" xr:uid="{BF7DED8B-1EDA-48F0-8638-7385FEEAAFA6}"/>
    <cellStyle name="Comma 4 7 3 4 6" xfId="25085" xr:uid="{19EE2A87-296B-4A71-A85D-2AD5F07844F9}"/>
    <cellStyle name="Comma 4 7 3 5" xfId="3173" xr:uid="{3BF4558A-6994-4EF5-8743-B6D7440AA9BB}"/>
    <cellStyle name="Comma 4 7 3 5 2" xfId="6670" xr:uid="{3FC38063-05B9-4B3A-8121-0A9070A25BFC}"/>
    <cellStyle name="Comma 4 7 3 5 2 2" xfId="14035" xr:uid="{A9065AEA-43FE-4056-905A-89BDDDCF4631}"/>
    <cellStyle name="Comma 4 7 3 5 2 2 2" xfId="46653" xr:uid="{C8AF9C4D-F574-4819-A4C6-E9819D191F19}"/>
    <cellStyle name="Comma 4 7 3 5 2 2 3" xfId="34025" xr:uid="{38489402-375A-429F-A43E-38884769814F}"/>
    <cellStyle name="Comma 4 7 3 5 2 3" xfId="21395" xr:uid="{74C5A53D-9F75-4E18-971C-D75CC6E8E135}"/>
    <cellStyle name="Comma 4 7 3 5 2 3 2" xfId="40372" xr:uid="{E3577C12-38C7-4741-83C2-7CF35614D8D3}"/>
    <cellStyle name="Comma 4 7 3 5 2 4" xfId="27732" xr:uid="{E4502824-1FE3-4864-9914-767A62593191}"/>
    <cellStyle name="Comma 4 7 3 5 3" xfId="10539" xr:uid="{212E109C-48F9-4C67-89DA-AFD61F8DB5BE}"/>
    <cellStyle name="Comma 4 7 3 5 3 2" xfId="43156" xr:uid="{A74C4C1E-C0F8-4F0A-905B-0BF90251724C}"/>
    <cellStyle name="Comma 4 7 3 5 3 3" xfId="30528" xr:uid="{32C720D8-FAD4-4907-876E-8A8AA6B88EA8}"/>
    <cellStyle name="Comma 4 7 3 5 4" xfId="17899" xr:uid="{9B8CB0C5-FCBC-4457-AD71-4AD93CF70757}"/>
    <cellStyle name="Comma 4 7 3 5 4 2" xfId="36875" xr:uid="{CBF102F0-B3BF-4ED2-9923-EB6017EBAA68}"/>
    <cellStyle name="Comma 4 7 3 5 5" xfId="24235" xr:uid="{5F713927-4585-46FF-AEC9-36DDE76CFC69}"/>
    <cellStyle name="Comma 4 7 3 6" xfId="5786" xr:uid="{5EFD6763-AA8C-4024-85B2-4841D05BECEF}"/>
    <cellStyle name="Comma 4 7 3 6 2" xfId="13151" xr:uid="{2334100D-11DC-4B8C-B240-7B26511F6AA6}"/>
    <cellStyle name="Comma 4 7 3 6 2 2" xfId="45769" xr:uid="{63A9F7FA-3390-40CF-A23F-FEA845726C25}"/>
    <cellStyle name="Comma 4 7 3 6 2 3" xfId="33141" xr:uid="{543EA1BA-3B23-4712-98E2-5D462A5801D6}"/>
    <cellStyle name="Comma 4 7 3 6 3" xfId="20511" xr:uid="{0E52C4AC-8813-4A3E-8BD3-CC1FB8D7742A}"/>
    <cellStyle name="Comma 4 7 3 6 3 2" xfId="39488" xr:uid="{28C7896C-24B7-4BD2-97AF-3ECC2AF60B86}"/>
    <cellStyle name="Comma 4 7 3 6 4" xfId="26848" xr:uid="{96FBF648-7AEA-4609-BDF6-EA7967CF39F8}"/>
    <cellStyle name="Comma 4 7 3 7" xfId="2234" xr:uid="{0B70B5E7-187A-42D4-A721-82FAC0DEE526}"/>
    <cellStyle name="Comma 4 7 3 7 2" xfId="9659" xr:uid="{A13EC30C-9D5F-465F-BD59-4C5A481C0E39}"/>
    <cellStyle name="Comma 4 7 3 7 2 2" xfId="42272" xr:uid="{C431AF7A-BEE5-4F6F-BEB0-E1B68650FEF6}"/>
    <cellStyle name="Comma 4 7 3 7 3" xfId="17019" xr:uid="{5810E22A-6DB9-4B26-A8F6-FE3327F10596}"/>
    <cellStyle name="Comma 4 7 3 7 4" xfId="29644" xr:uid="{DA6AF671-8498-46C7-8C1C-5F2AEADC3DF6}"/>
    <cellStyle name="Comma 4 7 3 8" xfId="1898" xr:uid="{A407D65D-053F-4536-80E2-548F21148808}"/>
    <cellStyle name="Comma 4 7 3 8 2" xfId="9435" xr:uid="{E522275C-8279-4D31-BA66-4493A1DB0A75}"/>
    <cellStyle name="Comma 4 7 3 8 3" xfId="16795" xr:uid="{F34050EF-E568-465D-8718-58A76F43A659}"/>
    <cellStyle name="Comma 4 7 3 8 4" xfId="35959" xr:uid="{3ED16702-53D3-4256-95BA-155779F09D97}"/>
    <cellStyle name="Comma 4 7 3 9" xfId="8477" xr:uid="{7789B676-F020-47B9-AA4A-41E69A7883D1}"/>
    <cellStyle name="Comma 4 7 4" xfId="777" xr:uid="{46D3BAED-4222-401E-B3F6-580DA2E2B24C}"/>
    <cellStyle name="Comma 4 7 4 2" xfId="2810" xr:uid="{3BBBF461-F771-407F-88A1-1F283294B999}"/>
    <cellStyle name="Comma 4 7 4 2 2" xfId="4542" xr:uid="{999E8DFD-1E6E-40B2-B343-3F4F1A6EFDB0}"/>
    <cellStyle name="Comma 4 7 4 2 2 2" xfId="8040" xr:uid="{0367EF01-0CA2-4E52-A80D-7A111798F892}"/>
    <cellStyle name="Comma 4 7 4 2 2 2 2" xfId="15405" xr:uid="{19583436-4F61-4A3E-AAA5-86E7D831ED33}"/>
    <cellStyle name="Comma 4 7 4 2 2 2 2 2" xfId="48023" xr:uid="{28A20415-3AEB-4C7C-AC04-3FBD5F3B85D6}"/>
    <cellStyle name="Comma 4 7 4 2 2 2 2 3" xfId="35395" xr:uid="{77BAEA24-2489-4A1B-A870-FBA996BEEEA4}"/>
    <cellStyle name="Comma 4 7 4 2 2 2 3" xfId="22765" xr:uid="{0FA11694-6A1D-4DE0-85F3-5F7AE63E8A3F}"/>
    <cellStyle name="Comma 4 7 4 2 2 2 3 2" xfId="41742" xr:uid="{A843C970-EE02-4DEB-9BEE-DA2373ABA9B4}"/>
    <cellStyle name="Comma 4 7 4 2 2 2 4" xfId="29102" xr:uid="{51340BC3-9573-4C17-BF4F-7E5D60E91F81}"/>
    <cellStyle name="Comma 4 7 4 2 2 3" xfId="5422" xr:uid="{7E7E0D7D-9968-4BFD-99E2-1AF2678A238E}"/>
    <cellStyle name="Comma 4 7 4 2 2 3 2" xfId="12787" xr:uid="{0CB56624-E3E9-4943-9173-CD390F3A3A59}"/>
    <cellStyle name="Comma 4 7 4 2 2 3 2 2" xfId="45405" xr:uid="{B580DB19-EFF1-4B8D-861E-58C515419F73}"/>
    <cellStyle name="Comma 4 7 4 2 2 3 2 3" xfId="32777" xr:uid="{10601DB3-FD65-4B83-AEE0-8070C309BBC0}"/>
    <cellStyle name="Comma 4 7 4 2 2 3 3" xfId="20147" xr:uid="{4D1FAD29-8B78-4E66-BE61-1C2574F35F8A}"/>
    <cellStyle name="Comma 4 7 4 2 2 3 3 2" xfId="39124" xr:uid="{50163E08-19DA-4306-AA50-4DE3BF7A6381}"/>
    <cellStyle name="Comma 4 7 4 2 2 3 4" xfId="26484" xr:uid="{92B7C6E6-AA3C-4D5A-8C1E-590FB2971532}"/>
    <cellStyle name="Comma 4 7 4 2 2 4" xfId="11908" xr:uid="{6338C601-CCEF-4825-B646-193B62E7D450}"/>
    <cellStyle name="Comma 4 7 4 2 2 4 2" xfId="44526" xr:uid="{FFB24BFB-BD5E-4D39-81BB-EA6CEF0102FE}"/>
    <cellStyle name="Comma 4 7 4 2 2 4 3" xfId="31898" xr:uid="{2C23EB71-8B58-44CC-BFBD-2D00863F4B47}"/>
    <cellStyle name="Comma 4 7 4 2 2 5" xfId="19268" xr:uid="{BEA33AE6-BCA4-4869-B620-2D03B7D311DB}"/>
    <cellStyle name="Comma 4 7 4 2 2 5 2" xfId="38245" xr:uid="{E18B58CF-5080-4048-8EC4-B9C009CEBD38}"/>
    <cellStyle name="Comma 4 7 4 2 2 6" xfId="25605" xr:uid="{8E8AF254-4C19-4C0B-ACD5-A4C1FA781E70}"/>
    <cellStyle name="Comma 4 7 4 2 3" xfId="3686" xr:uid="{E00E1B54-E369-4731-997E-A28C1FE03D1F}"/>
    <cellStyle name="Comma 4 7 4 2 3 2" xfId="7183" xr:uid="{95C12924-2ECB-48CB-B726-BC0F5302263C}"/>
    <cellStyle name="Comma 4 7 4 2 3 2 2" xfId="14548" xr:uid="{21746E1A-2646-4403-A1A9-B97FA07FCFEB}"/>
    <cellStyle name="Comma 4 7 4 2 3 2 2 2" xfId="47166" xr:uid="{793D98D3-F855-4283-96EE-9C790BC62BA0}"/>
    <cellStyle name="Comma 4 7 4 2 3 2 2 3" xfId="34538" xr:uid="{5F4010EE-B0F6-43A6-886E-B53A582FE39C}"/>
    <cellStyle name="Comma 4 7 4 2 3 2 3" xfId="21908" xr:uid="{D849D7F3-0177-4823-BCC1-A24932322CBC}"/>
    <cellStyle name="Comma 4 7 4 2 3 2 3 2" xfId="40885" xr:uid="{FA84EABD-CBFA-4063-9E2A-89BA8E0ED1FB}"/>
    <cellStyle name="Comma 4 7 4 2 3 2 4" xfId="28245" xr:uid="{765F86C4-F39F-4D11-B482-C4F501A75394}"/>
    <cellStyle name="Comma 4 7 4 2 3 3" xfId="11052" xr:uid="{7F850D35-105A-4A93-808C-56F67C3DBD9D}"/>
    <cellStyle name="Comma 4 7 4 2 3 3 2" xfId="43669" xr:uid="{F900CF0E-C958-4222-AFFC-7483B8DB589B}"/>
    <cellStyle name="Comma 4 7 4 2 3 3 3" xfId="31041" xr:uid="{0332FE0D-F229-4B5E-86D5-B22892316649}"/>
    <cellStyle name="Comma 4 7 4 2 3 4" xfId="18412" xr:uid="{640DC620-95C3-4483-B2E8-AED92F0B5505}"/>
    <cellStyle name="Comma 4 7 4 2 3 4 2" xfId="37388" xr:uid="{87481CEF-47B3-4FD6-BAA6-4A604FFA6E57}"/>
    <cellStyle name="Comma 4 7 4 2 3 5" xfId="24748" xr:uid="{FADD33E1-4D37-4791-A3E8-7712A628427A}"/>
    <cellStyle name="Comma 4 7 4 2 4" xfId="6307" xr:uid="{C312079D-645E-4462-8784-0FFBA4C8634F}"/>
    <cellStyle name="Comma 4 7 4 2 4 2" xfId="13672" xr:uid="{5EEC2F87-4F8B-4B71-BE49-11323AFBF003}"/>
    <cellStyle name="Comma 4 7 4 2 4 2 2" xfId="46290" xr:uid="{A7741559-E923-4524-87AC-CB6211DA9F84}"/>
    <cellStyle name="Comma 4 7 4 2 4 2 3" xfId="33662" xr:uid="{15931C16-D422-4557-8727-BD18731BB197}"/>
    <cellStyle name="Comma 4 7 4 2 4 3" xfId="21032" xr:uid="{420790DA-2565-4BFE-A444-905B77C76590}"/>
    <cellStyle name="Comma 4 7 4 2 4 3 2" xfId="40009" xr:uid="{F4B6BCF3-134F-4E78-83F5-D4BE9A14756D}"/>
    <cellStyle name="Comma 4 7 4 2 4 4" xfId="27369" xr:uid="{7B7FE557-9DFB-4CCB-AE9F-BC9047E6B443}"/>
    <cellStyle name="Comma 4 7 4 2 5" xfId="10178" xr:uid="{DECC6E98-E439-4AE7-A4F6-09209CDBFC31}"/>
    <cellStyle name="Comma 4 7 4 2 5 2" xfId="42793" xr:uid="{B1B4DF8E-C5F2-4F1D-8ED4-03E64A455D5F}"/>
    <cellStyle name="Comma 4 7 4 2 5 3" xfId="30165" xr:uid="{5E16E65A-361C-4994-AD7A-96881790C37B}"/>
    <cellStyle name="Comma 4 7 4 2 6" xfId="17538" xr:uid="{43E0C0CD-74DC-45D4-AD83-239DDB3A350A}"/>
    <cellStyle name="Comma 4 7 4 2 6 2" xfId="36512" xr:uid="{4C54500F-3B57-4808-B618-4DA666843F53}"/>
    <cellStyle name="Comma 4 7 4 2 7" xfId="23872" xr:uid="{4503546E-2CC2-417E-BBD8-058B15A8024E}"/>
    <cellStyle name="Comma 4 7 4 3" xfId="4102" xr:uid="{B97E106E-6774-435B-8A31-EE4AE1A82C1B}"/>
    <cellStyle name="Comma 4 7 4 3 2" xfId="7599" xr:uid="{8E8E5F7C-D43F-422B-A08E-D18C2CC18B78}"/>
    <cellStyle name="Comma 4 7 4 3 2 2" xfId="14964" xr:uid="{3E5F9907-07EC-4187-9EF0-488B7651C489}"/>
    <cellStyle name="Comma 4 7 4 3 2 2 2" xfId="47582" xr:uid="{3148E78C-AED7-4C50-AD2D-BD4BB3D1FEA4}"/>
    <cellStyle name="Comma 4 7 4 3 2 2 3" xfId="34954" xr:uid="{535EDCB4-65CA-40EE-94CB-430148D4EEBC}"/>
    <cellStyle name="Comma 4 7 4 3 2 3" xfId="22324" xr:uid="{E9E44CE1-9109-4A6F-88F7-D1B45E5BB12C}"/>
    <cellStyle name="Comma 4 7 4 3 2 3 2" xfId="41301" xr:uid="{B5213D93-EF14-404E-8AD2-92DAB2DEF3FF}"/>
    <cellStyle name="Comma 4 7 4 3 2 4" xfId="28661" xr:uid="{E375570B-AD03-47ED-874A-05A0CF6033A2}"/>
    <cellStyle name="Comma 4 7 4 3 3" xfId="4980" xr:uid="{D3F9FE00-8F0A-4F0F-A85C-18005DD21EBF}"/>
    <cellStyle name="Comma 4 7 4 3 3 2" xfId="12345" xr:uid="{B671601B-96F2-40E6-9251-BA5A9EA706FC}"/>
    <cellStyle name="Comma 4 7 4 3 3 2 2" xfId="44963" xr:uid="{A62B3BFD-6358-44C5-8A75-F6E629F56AD9}"/>
    <cellStyle name="Comma 4 7 4 3 3 2 3" xfId="32335" xr:uid="{34938C47-CCF7-4A19-BDFC-AE69095744DA}"/>
    <cellStyle name="Comma 4 7 4 3 3 3" xfId="19705" xr:uid="{6AF05483-A00A-45E6-87EA-239C4E9D1346}"/>
    <cellStyle name="Comma 4 7 4 3 3 3 2" xfId="38682" xr:uid="{C2DE5CD2-0628-4B36-8D31-7F338E6ECCC7}"/>
    <cellStyle name="Comma 4 7 4 3 3 4" xfId="26042" xr:uid="{60C67A9E-4C33-4DA7-9392-2366147D34A0}"/>
    <cellStyle name="Comma 4 7 4 3 4" xfId="11468" xr:uid="{B3A41059-D625-42DA-9530-133A85C0205B}"/>
    <cellStyle name="Comma 4 7 4 3 4 2" xfId="44085" xr:uid="{81112B59-72FD-4FBD-BA6E-EA46A08D8917}"/>
    <cellStyle name="Comma 4 7 4 3 4 3" xfId="31457" xr:uid="{416CC026-2D2B-40B8-A3E4-8D9B2674E8E6}"/>
    <cellStyle name="Comma 4 7 4 3 5" xfId="18828" xr:uid="{01C52ED1-7168-483E-BF09-35D755BA59C9}"/>
    <cellStyle name="Comma 4 7 4 3 5 2" xfId="37804" xr:uid="{1E4916B4-BB22-4BDE-8A74-CF7956E88032}"/>
    <cellStyle name="Comma 4 7 4 3 6" xfId="25164" xr:uid="{B058893C-79A6-4885-890E-68398A24F85C}"/>
    <cellStyle name="Comma 4 7 4 4" xfId="3252" xr:uid="{3DE55B3E-E2FF-42FF-88D0-D18118A9462E}"/>
    <cellStyle name="Comma 4 7 4 4 2" xfId="6749" xr:uid="{2EE13DA5-1CBC-4A0D-A7B8-D57353CD5F54}"/>
    <cellStyle name="Comma 4 7 4 4 2 2" xfId="14114" xr:uid="{911673CF-A467-444B-BAAC-1FE3A26096CE}"/>
    <cellStyle name="Comma 4 7 4 4 2 2 2" xfId="46732" xr:uid="{896DF9EA-3C21-42C8-8449-6ADC220312C4}"/>
    <cellStyle name="Comma 4 7 4 4 2 2 3" xfId="34104" xr:uid="{077FF141-B2D4-4135-93F0-F7415A18E166}"/>
    <cellStyle name="Comma 4 7 4 4 2 3" xfId="21474" xr:uid="{3C5D4DE5-B6EC-4982-BE65-948283E21FAE}"/>
    <cellStyle name="Comma 4 7 4 4 2 3 2" xfId="40451" xr:uid="{22C10D43-120B-4136-AB4E-ED4166B79AA2}"/>
    <cellStyle name="Comma 4 7 4 4 2 4" xfId="27811" xr:uid="{E847A8FA-C1D4-4BE6-9166-B7860A8853DC}"/>
    <cellStyle name="Comma 4 7 4 4 3" xfId="10618" xr:uid="{F6D68709-9957-4025-B638-FA6CA51BE991}"/>
    <cellStyle name="Comma 4 7 4 4 3 2" xfId="43235" xr:uid="{B3D049FC-7A70-4484-8364-325F66CE75D7}"/>
    <cellStyle name="Comma 4 7 4 4 3 3" xfId="30607" xr:uid="{6CBA9DA5-3084-433F-92EC-F1FFE3253928}"/>
    <cellStyle name="Comma 4 7 4 4 4" xfId="17978" xr:uid="{EC3D3335-020A-4F71-94DD-33ABAEEA64D7}"/>
    <cellStyle name="Comma 4 7 4 4 4 2" xfId="36954" xr:uid="{7753A0E1-0AEB-4D9E-B952-11C3B86CB74A}"/>
    <cellStyle name="Comma 4 7 4 4 5" xfId="24314" xr:uid="{56FCD61C-B38B-4436-A6CE-B49DEC2AC196}"/>
    <cellStyle name="Comma 4 7 4 5" xfId="5865" xr:uid="{1E9CAA8B-4290-41A9-8ED4-04DDC982AF74}"/>
    <cellStyle name="Comma 4 7 4 5 2" xfId="13230" xr:uid="{12E2C027-5BD4-4507-88CA-978BA9478192}"/>
    <cellStyle name="Comma 4 7 4 5 2 2" xfId="45848" xr:uid="{5EC1C65D-270F-4603-BB0F-CF36B5776726}"/>
    <cellStyle name="Comma 4 7 4 5 2 3" xfId="33220" xr:uid="{4E1AE7AE-04A9-4EC8-ABF6-1E458FAC8A15}"/>
    <cellStyle name="Comma 4 7 4 5 3" xfId="20590" xr:uid="{3085F2DF-EB37-4386-B497-C683E0EBCE56}"/>
    <cellStyle name="Comma 4 7 4 5 3 2" xfId="39567" xr:uid="{0BEBC267-4AAD-423B-8429-93757296136F}"/>
    <cellStyle name="Comma 4 7 4 5 4" xfId="26927" xr:uid="{8DC24FB8-2B9C-4D3E-8721-073AF3EF5AA0}"/>
    <cellStyle name="Comma 4 7 4 6" xfId="2313" xr:uid="{1AE6148B-DE67-4C1B-855F-BA986C3C531D}"/>
    <cellStyle name="Comma 4 7 4 6 2" xfId="9738" xr:uid="{C78C52B1-1AB2-4AA2-BC89-36DB69FA701C}"/>
    <cellStyle name="Comma 4 7 4 6 2 2" xfId="42351" xr:uid="{5D011229-E287-40DA-B4BE-07E5329DFE16}"/>
    <cellStyle name="Comma 4 7 4 6 3" xfId="17098" xr:uid="{ACDC9AD0-4774-4C09-ABAB-017CE50867D3}"/>
    <cellStyle name="Comma 4 7 4 6 4" xfId="29723" xr:uid="{1F4E1C37-1D78-4A42-B562-D6E0FA68B46B}"/>
    <cellStyle name="Comma 4 7 4 7" xfId="8646" xr:uid="{6A1F8699-7BBD-45B0-91C8-A7BBA1BFE35F}"/>
    <cellStyle name="Comma 4 7 4 7 2" xfId="36038" xr:uid="{9CDA9D5A-8D34-499C-AA5C-79A98E5D43E9}"/>
    <cellStyle name="Comma 4 7 4 8" xfId="16006" xr:uid="{529D494F-7AAD-4A86-BB03-E9CF3F756CF9}"/>
    <cellStyle name="Comma 4 7 4 9" xfId="23426" xr:uid="{38638EA6-52A2-4721-8EF3-E715FDE82306}"/>
    <cellStyle name="Comma 4 7 5" xfId="2656" xr:uid="{5A37CEBF-BE3F-4E9F-9231-67BB047AE32C}"/>
    <cellStyle name="Comma 4 7 5 2" xfId="4390" xr:uid="{A265C353-DE22-4951-AABC-1229970CCA11}"/>
    <cellStyle name="Comma 4 7 5 2 2" xfId="7888" xr:uid="{675E3150-CC0B-4AEE-BC2F-05AFAE0889B3}"/>
    <cellStyle name="Comma 4 7 5 2 2 2" xfId="15253" xr:uid="{3B8FB425-CDC1-41D6-B64D-B51D02AF4162}"/>
    <cellStyle name="Comma 4 7 5 2 2 2 2" xfId="47871" xr:uid="{D982AEFA-F5FB-4E47-8877-5CFA19726571}"/>
    <cellStyle name="Comma 4 7 5 2 2 2 3" xfId="35243" xr:uid="{200C74C8-4596-4225-A6DC-7E1DBB5B3BD5}"/>
    <cellStyle name="Comma 4 7 5 2 2 3" xfId="22613" xr:uid="{1E0456C5-165B-4563-AE84-D4D8B69000C2}"/>
    <cellStyle name="Comma 4 7 5 2 2 3 2" xfId="41590" xr:uid="{F2BCD149-DF1F-4046-8CF0-9978E6C9E883}"/>
    <cellStyle name="Comma 4 7 5 2 2 4" xfId="28950" xr:uid="{156B065A-BF11-43F5-8F24-1B6F1B239BA0}"/>
    <cellStyle name="Comma 4 7 5 2 3" xfId="5270" xr:uid="{DD291B20-466B-4034-87CD-137BD981DB5E}"/>
    <cellStyle name="Comma 4 7 5 2 3 2" xfId="12635" xr:uid="{E09AF526-6C62-41B3-83F8-44BC8F4FF4CF}"/>
    <cellStyle name="Comma 4 7 5 2 3 2 2" xfId="45253" xr:uid="{E417F689-0350-4CB9-B484-76009CF362A5}"/>
    <cellStyle name="Comma 4 7 5 2 3 2 3" xfId="32625" xr:uid="{80322999-403D-44F2-A4AD-75C49B54AD12}"/>
    <cellStyle name="Comma 4 7 5 2 3 3" xfId="19995" xr:uid="{A0AFFE8A-89D2-4605-8E0A-580E13BA6A4B}"/>
    <cellStyle name="Comma 4 7 5 2 3 3 2" xfId="38972" xr:uid="{2D4508BA-58D8-4304-89DD-4896FB07A0F0}"/>
    <cellStyle name="Comma 4 7 5 2 3 4" xfId="26332" xr:uid="{3ED761E9-E8D4-4B9F-AEAC-92F32A045455}"/>
    <cellStyle name="Comma 4 7 5 2 4" xfId="11756" xr:uid="{04F74CA5-ABAD-4FF0-BCA1-9ADE2E4AFF5B}"/>
    <cellStyle name="Comma 4 7 5 2 4 2" xfId="44374" xr:uid="{D13FFE79-55BB-41E2-9C93-31B861F018BA}"/>
    <cellStyle name="Comma 4 7 5 2 4 3" xfId="31746" xr:uid="{830D0CBE-EDED-47F9-8EA9-2561752355AC}"/>
    <cellStyle name="Comma 4 7 5 2 5" xfId="19116" xr:uid="{CADB72B3-7EE5-49D3-AC14-FCF1F087DF96}"/>
    <cellStyle name="Comma 4 7 5 2 5 2" xfId="38093" xr:uid="{F34CBBBA-0B56-4F81-BFAF-7735E37D7AD5}"/>
    <cellStyle name="Comma 4 7 5 2 6" xfId="25453" xr:uid="{AB49DE05-B1AE-486E-A382-69EB5F76EAE4}"/>
    <cellStyle name="Comma 4 7 5 3" xfId="3535" xr:uid="{D7E553F4-D443-4394-A12D-E15C230868F9}"/>
    <cellStyle name="Comma 4 7 5 3 2" xfId="7032" xr:uid="{D8A2B56C-157D-41C2-BC5A-B4ECC65FD04D}"/>
    <cellStyle name="Comma 4 7 5 3 2 2" xfId="14397" xr:uid="{4C1B0353-C6E8-439D-97DE-B97570C575B2}"/>
    <cellStyle name="Comma 4 7 5 3 2 2 2" xfId="47015" xr:uid="{1341F0E6-F502-485E-813E-AA62BC483D62}"/>
    <cellStyle name="Comma 4 7 5 3 2 2 3" xfId="34387" xr:uid="{0E66359B-557B-4A5A-8E9C-C3CB7A19F87E}"/>
    <cellStyle name="Comma 4 7 5 3 2 3" xfId="21757" xr:uid="{B1FA944C-D830-4508-948F-42A8AFA115BF}"/>
    <cellStyle name="Comma 4 7 5 3 2 3 2" xfId="40734" xr:uid="{F5836918-550A-4F35-961C-0241D79C983C}"/>
    <cellStyle name="Comma 4 7 5 3 2 4" xfId="28094" xr:uid="{0776877E-DBA6-4643-A151-D5B224C5588B}"/>
    <cellStyle name="Comma 4 7 5 3 3" xfId="10901" xr:uid="{97D40056-E604-47CD-BABD-6EBAADE05FDF}"/>
    <cellStyle name="Comma 4 7 5 3 3 2" xfId="43518" xr:uid="{297936B8-42CF-4F64-A511-B5A456E6ABC3}"/>
    <cellStyle name="Comma 4 7 5 3 3 3" xfId="30890" xr:uid="{5F3F71F2-6468-40A1-8507-9CCF97F79996}"/>
    <cellStyle name="Comma 4 7 5 3 4" xfId="18261" xr:uid="{AF1E104B-218A-4A29-8B8F-9D174822FF61}"/>
    <cellStyle name="Comma 4 7 5 3 4 2" xfId="37237" xr:uid="{492A33AD-D55D-49D3-853A-E75938EFC97B}"/>
    <cellStyle name="Comma 4 7 5 3 5" xfId="24597" xr:uid="{25FD5FAC-D2BC-40D8-9F87-F6DFD41347F8}"/>
    <cellStyle name="Comma 4 7 5 4" xfId="6155" xr:uid="{B4E78A3A-8B76-4454-9F9D-DE08198442FA}"/>
    <cellStyle name="Comma 4 7 5 4 2" xfId="13520" xr:uid="{0926CC0E-4A28-4B7D-BE59-12647E27F3B9}"/>
    <cellStyle name="Comma 4 7 5 4 2 2" xfId="46138" xr:uid="{63C72C8E-77BC-474B-8F43-92F3B42031F8}"/>
    <cellStyle name="Comma 4 7 5 4 2 3" xfId="33510" xr:uid="{89DE4A9C-294A-4DF0-9048-9B72CCF034D8}"/>
    <cellStyle name="Comma 4 7 5 4 3" xfId="20880" xr:uid="{2C11F0EC-F224-474C-9C4F-1F6AAE5D72A4}"/>
    <cellStyle name="Comma 4 7 5 4 3 2" xfId="39857" xr:uid="{8016E17A-0134-4FE7-8D4A-06372A4983C1}"/>
    <cellStyle name="Comma 4 7 5 4 4" xfId="27217" xr:uid="{E07B0CF6-1EFC-4C88-B6E1-FF220D4DBEDE}"/>
    <cellStyle name="Comma 4 7 5 5" xfId="10026" xr:uid="{1DC7512D-838C-434C-AD79-6DE4B52039DC}"/>
    <cellStyle name="Comma 4 7 5 5 2" xfId="42641" xr:uid="{389DC480-612A-4C31-AFF2-6615A99CAE5D}"/>
    <cellStyle name="Comma 4 7 5 5 3" xfId="30013" xr:uid="{3A6CBA6C-4C79-4515-9E58-75E004EAF4C0}"/>
    <cellStyle name="Comma 4 7 5 6" xfId="17386" xr:uid="{8E0491A5-C3D7-4B4D-A444-F49E37E56A3D}"/>
    <cellStyle name="Comma 4 7 5 6 2" xfId="36360" xr:uid="{0178C181-9C10-4566-9F1D-BF91B6BF1A0B}"/>
    <cellStyle name="Comma 4 7 5 7" xfId="23720" xr:uid="{2FA5976F-9F8D-42B2-B5C7-AA3FC96C6A94}"/>
    <cellStyle name="Comma 4 7 6" xfId="3951" xr:uid="{24698A0D-9243-4B9D-9FE5-4140B476D58A}"/>
    <cellStyle name="Comma 4 7 6 2" xfId="7448" xr:uid="{3FC4B30F-3230-4878-B353-D1A96653A17F}"/>
    <cellStyle name="Comma 4 7 6 2 2" xfId="14813" xr:uid="{93C01502-9BA9-4E31-BE7A-A5100551CB35}"/>
    <cellStyle name="Comma 4 7 6 2 2 2" xfId="47431" xr:uid="{5AA4C481-53A9-477D-8FA6-C2068C2B2696}"/>
    <cellStyle name="Comma 4 7 6 2 2 3" xfId="34803" xr:uid="{E205B298-56E9-45B8-B66B-73AC34E13AC9}"/>
    <cellStyle name="Comma 4 7 6 2 3" xfId="22173" xr:uid="{69302009-2D09-4F36-89DB-531A206F011D}"/>
    <cellStyle name="Comma 4 7 6 2 3 2" xfId="41150" xr:uid="{FD5B4532-F9B2-4775-B5AD-4DB49E126699}"/>
    <cellStyle name="Comma 4 7 6 2 4" xfId="28510" xr:uid="{BD01B016-2E43-4404-BB18-ECB1F441FF26}"/>
    <cellStyle name="Comma 4 7 6 3" xfId="4826" xr:uid="{17A46451-8252-4162-A060-B5F50852AB8C}"/>
    <cellStyle name="Comma 4 7 6 3 2" xfId="12191" xr:uid="{76AC4668-0F4F-4279-9B28-FD977A19216E}"/>
    <cellStyle name="Comma 4 7 6 3 2 2" xfId="44809" xr:uid="{2EB7E897-DA04-42E4-9807-0E51510F9E80}"/>
    <cellStyle name="Comma 4 7 6 3 2 3" xfId="32181" xr:uid="{FCACABD9-D937-4631-BC6C-015E727FDD4D}"/>
    <cellStyle name="Comma 4 7 6 3 3" xfId="19551" xr:uid="{67EEF093-9D0D-432A-A960-D6DB3A17E1C3}"/>
    <cellStyle name="Comma 4 7 6 3 3 2" xfId="38528" xr:uid="{0D70400C-4432-4D1E-94C1-14A356948FAC}"/>
    <cellStyle name="Comma 4 7 6 3 4" xfId="25888" xr:uid="{C9E353D2-D6C2-463C-884C-DE7545AB5FBD}"/>
    <cellStyle name="Comma 4 7 6 4" xfId="11317" xr:uid="{A22AC45D-1687-4E9F-A19E-09C9571C2460}"/>
    <cellStyle name="Comma 4 7 6 4 2" xfId="43934" xr:uid="{CC12918B-D90D-402B-8F07-920BA4E32D7E}"/>
    <cellStyle name="Comma 4 7 6 4 3" xfId="31306" xr:uid="{EED16FCD-2318-4F30-9BE1-AEF9F120BE77}"/>
    <cellStyle name="Comma 4 7 6 5" xfId="18677" xr:uid="{C4CF4A33-D2CA-44C5-9C82-A95067279BFE}"/>
    <cellStyle name="Comma 4 7 6 5 2" xfId="37653" xr:uid="{39897C2E-29A0-40E0-B70D-DD4D82629574}"/>
    <cellStyle name="Comma 4 7 6 6" xfId="25013" xr:uid="{E9DD243E-C5DC-4893-B13A-8A82BFB83432}"/>
    <cellStyle name="Comma 4 7 7" xfId="3101" xr:uid="{070F66C5-83C9-4947-A321-27CE5C80E6E1}"/>
    <cellStyle name="Comma 4 7 7 2" xfId="6598" xr:uid="{42AD9A48-D133-4CE6-84D6-1BF99F23763A}"/>
    <cellStyle name="Comma 4 7 7 2 2" xfId="13963" xr:uid="{C046694E-4B2E-4D78-B620-A8BF79D1D016}"/>
    <cellStyle name="Comma 4 7 7 2 2 2" xfId="46581" xr:uid="{8F2B9F0B-6FFB-40BA-8818-6605744E73D4}"/>
    <cellStyle name="Comma 4 7 7 2 2 3" xfId="33953" xr:uid="{A1225265-6B14-489A-B764-F47308942848}"/>
    <cellStyle name="Comma 4 7 7 2 3" xfId="21323" xr:uid="{038052B8-E174-470C-8236-909412999958}"/>
    <cellStyle name="Comma 4 7 7 2 3 2" xfId="40300" xr:uid="{30C9E58D-2A0B-44D4-BE08-271A1B5052AC}"/>
    <cellStyle name="Comma 4 7 7 2 4" xfId="27660" xr:uid="{CA3A3BF6-26F0-46F9-B320-2EDAEEF9330B}"/>
    <cellStyle name="Comma 4 7 7 3" xfId="10467" xr:uid="{6FEA55E1-11D9-4948-9AF7-77B4A174B7E6}"/>
    <cellStyle name="Comma 4 7 7 3 2" xfId="43084" xr:uid="{6AE175E3-D60C-4C7A-B6B8-B2DA09F4295A}"/>
    <cellStyle name="Comma 4 7 7 3 3" xfId="30456" xr:uid="{98DB73E3-7DBD-4DFC-871F-BAB0EBB4D16A}"/>
    <cellStyle name="Comma 4 7 7 4" xfId="17827" xr:uid="{3B833EC9-1866-4A54-93D4-152435ED6F6E}"/>
    <cellStyle name="Comma 4 7 7 4 2" xfId="36803" xr:uid="{33DA16CB-BB02-42D6-BB01-480B0C19DB01}"/>
    <cellStyle name="Comma 4 7 7 5" xfId="24163" xr:uid="{AC529B49-A61A-42C4-93BD-BBDC12707E4C}"/>
    <cellStyle name="Comma 4 7 8" xfId="5711" xr:uid="{83E8425E-348D-4D41-9ED4-117E95E05EA7}"/>
    <cellStyle name="Comma 4 7 8 2" xfId="13076" xr:uid="{77175DA4-D6C4-4665-8F74-5CF310B56A8D}"/>
    <cellStyle name="Comma 4 7 8 2 2" xfId="45694" xr:uid="{BBF89F86-AC46-4266-943B-383ED7ECD994}"/>
    <cellStyle name="Comma 4 7 8 2 3" xfId="33066" xr:uid="{53F11D82-CBC6-49F4-AFC7-B651F527B077}"/>
    <cellStyle name="Comma 4 7 8 3" xfId="20436" xr:uid="{56BB845C-AB0C-4C3E-B160-E616D2C98203}"/>
    <cellStyle name="Comma 4 7 8 3 2" xfId="39413" xr:uid="{CC3C02EE-D308-47A6-A271-AB38B6F9AB6C}"/>
    <cellStyle name="Comma 4 7 8 4" xfId="26773" xr:uid="{A0BACB08-1A7C-48D3-92B2-C8D48CB89D68}"/>
    <cellStyle name="Comma 4 7 9" xfId="2112" xr:uid="{FB5E748A-D89F-4182-8B0D-7007356BEEDE}"/>
    <cellStyle name="Comma 4 7 9 2" xfId="9584" xr:uid="{D1083BEC-148E-4A26-9443-98BD7AF21070}"/>
    <cellStyle name="Comma 4 7 9 2 2" xfId="41975" xr:uid="{CB23A5D3-6478-4BC6-AD49-B75C968856A2}"/>
    <cellStyle name="Comma 4 7 9 3" xfId="16944" xr:uid="{D907E5BC-D6A6-46ED-B53A-280FEB3DE670}"/>
    <cellStyle name="Comma 4 7 9 4" xfId="29339" xr:uid="{8DC6BCFA-191F-481C-9F32-EA0313FD4176}"/>
    <cellStyle name="Comma 4 8" xfId="271" xr:uid="{E7D7D4F3-457D-429C-B5FC-39F43694F005}"/>
    <cellStyle name="Comma 4 8 10" xfId="2128" xr:uid="{2B0F9D50-697F-499D-94BB-EBE43E4A396E}"/>
    <cellStyle name="Comma 4 8 10 2" xfId="9591" xr:uid="{7169113F-F750-4931-895E-C547335C918D}"/>
    <cellStyle name="Comma 4 8 10 2 2" xfId="41999" xr:uid="{ED9DE6EC-15A9-4B9C-A9FC-F895C0C8FFF8}"/>
    <cellStyle name="Comma 4 8 10 3" xfId="16951" xr:uid="{68D6A0B8-93A0-4390-8E10-9F1F06F79962}"/>
    <cellStyle name="Comma 4 8 10 4" xfId="29364" xr:uid="{F8C7EAED-38D1-40F6-B47E-2A2520802DA9}"/>
    <cellStyle name="Comma 4 8 11" xfId="8303" xr:uid="{329F5E93-4D0D-47E7-A5DE-521DBB269AEB}"/>
    <cellStyle name="Comma 4 8 11 2" xfId="15668" xr:uid="{57FB728A-753E-4CE6-8F6C-76DC6B782802}"/>
    <cellStyle name="Comma 4 8 11 2 2" xfId="42204" xr:uid="{043DEAA3-1878-4FA2-899A-3257B05DE9A5}"/>
    <cellStyle name="Comma 4 8 11 3" xfId="23028" xr:uid="{D98F528A-0274-4593-89FF-3C9041D6B279}"/>
    <cellStyle name="Comma 4 8 11 4" xfId="29576" xr:uid="{A4973875-89C4-4CE3-88AF-02F8B9666E92}"/>
    <cellStyle name="Comma 4 8 12" xfId="1683" xr:uid="{7F2FD5F4-4173-4A67-986C-A264D8565F4E}"/>
    <cellStyle name="Comma 4 8 12 2" xfId="9249" xr:uid="{C4E07973-8B0F-4A19-A95D-CE3CCAD83D91}"/>
    <cellStyle name="Comma 4 8 12 3" xfId="16609" xr:uid="{B1D9A6D7-2A29-4F89-91BA-C010EBB260CC}"/>
    <cellStyle name="Comma 4 8 12 4" xfId="35865" xr:uid="{23C89EA3-EE74-4A25-ADB0-B0FCFA2519EB}"/>
    <cellStyle name="Comma 4 8 13" xfId="1526" xr:uid="{A39C48E2-D984-47BC-B180-4068922A987C}"/>
    <cellStyle name="Comma 4 8 13 2" xfId="9140" xr:uid="{F97A8876-68B3-40FC-AC54-6E37B747FA4C}"/>
    <cellStyle name="Comma 4 8 13 3" xfId="16500" xr:uid="{F65973D2-C3D0-4E75-BD9B-F1F09861FE26}"/>
    <cellStyle name="Comma 4 8 14" xfId="8377" xr:uid="{FBB10C88-399E-45C6-8D13-E80F3A977370}"/>
    <cellStyle name="Comma 4 8 14 10" xfId="48407" xr:uid="{A94DE62D-6CC4-4D1C-884C-A5A0A8F6815B}"/>
    <cellStyle name="Comma 4 8 14 2" xfId="42059" xr:uid="{50C2EC42-CBDB-45B2-B12F-BD62C67D6CA9}"/>
    <cellStyle name="Comma 4 8 14 3" xfId="29430" xr:uid="{D59643D3-79A7-417C-8663-21A79E983BA9}"/>
    <cellStyle name="Comma 4 8 14 4" xfId="48402" xr:uid="{4A3DB187-2DB5-4848-B87E-54B758F4A4CF}"/>
    <cellStyle name="Comma 4 8 14 5" xfId="48491" xr:uid="{BF7E217E-6200-4871-BBC3-2BE93D3C9F0E}"/>
    <cellStyle name="Comma 4 8 15" xfId="15738" xr:uid="{AD4A17EE-637B-4A8E-B6B6-F3BA0802E313}"/>
    <cellStyle name="Comma 4 8 16" xfId="23278" xr:uid="{525C76C8-E80B-47C3-8D62-BC2D839E12B0}"/>
    <cellStyle name="Comma 4 8 2" xfId="904" xr:uid="{FC599648-5005-4A44-ABFE-8AB42E40560A}"/>
    <cellStyle name="Comma 4 8 2 10" xfId="8766" xr:uid="{0E4B7B39-6383-495F-867C-71E0A21C7CFC}"/>
    <cellStyle name="Comma 4 8 2 11" xfId="16126" xr:uid="{D5D9AAF9-CDC1-4BC0-BBB0-4D59F4454596}"/>
    <cellStyle name="Comma 4 8 2 12" xfId="23298" xr:uid="{7E934826-7125-45C1-89A1-BB5DE3EA1B31}"/>
    <cellStyle name="Comma 4 8 2 2" xfId="2261" xr:uid="{BDAECA42-539C-4633-8B33-132042FCE577}"/>
    <cellStyle name="Comma 4 8 2 2 2" xfId="2416" xr:uid="{93A9B467-8ABF-405E-8494-191CA878A8DA}"/>
    <cellStyle name="Comma 4 8 2 2 2 2" xfId="2913" xr:uid="{8E398952-1B61-47B5-B464-01117FF9A521}"/>
    <cellStyle name="Comma 4 8 2 2 2 2 2" xfId="4645" xr:uid="{6A309F6F-65D9-4E37-99E5-9F1F4B194A79}"/>
    <cellStyle name="Comma 4 8 2 2 2 2 2 2" xfId="8143" xr:uid="{489B38F3-BA4E-4573-8571-BD705A0537A9}"/>
    <cellStyle name="Comma 4 8 2 2 2 2 2 2 2" xfId="15508" xr:uid="{8F88AFC4-38A4-44F5-889D-F43F9EA00DE3}"/>
    <cellStyle name="Comma 4 8 2 2 2 2 2 2 2 2" xfId="48126" xr:uid="{E4C6CBE6-9A41-43DF-8410-B8589EEAECA1}"/>
    <cellStyle name="Comma 4 8 2 2 2 2 2 2 2 3" xfId="35498" xr:uid="{2EBB1A99-4CBE-4AB6-87C5-39EA7804CFA5}"/>
    <cellStyle name="Comma 4 8 2 2 2 2 2 2 3" xfId="22868" xr:uid="{4E2E8E0D-19E8-4833-9D53-EB1E07422EFA}"/>
    <cellStyle name="Comma 4 8 2 2 2 2 2 2 3 2" xfId="41845" xr:uid="{3DC39A7E-2596-4970-9840-A4D918C46951}"/>
    <cellStyle name="Comma 4 8 2 2 2 2 2 2 4" xfId="29205" xr:uid="{917F1A53-4EE6-49FC-84D6-2E1422292BCB}"/>
    <cellStyle name="Comma 4 8 2 2 2 2 2 3" xfId="5525" xr:uid="{BFCE09EB-3259-4EE5-A24A-935E70A6001E}"/>
    <cellStyle name="Comma 4 8 2 2 2 2 2 3 2" xfId="12890" xr:uid="{21B48A47-0AAD-4938-9D17-C77A065DE40F}"/>
    <cellStyle name="Comma 4 8 2 2 2 2 2 3 2 2" xfId="45508" xr:uid="{D6AAE675-E844-4585-AF5E-1C78A678C303}"/>
    <cellStyle name="Comma 4 8 2 2 2 2 2 3 2 3" xfId="32880" xr:uid="{4951FE95-155D-4180-A6C3-AC9F08AC56C3}"/>
    <cellStyle name="Comma 4 8 2 2 2 2 2 3 3" xfId="20250" xr:uid="{38D93347-8987-44E0-AC0E-9BAE61E375AA}"/>
    <cellStyle name="Comma 4 8 2 2 2 2 2 3 3 2" xfId="39227" xr:uid="{A363E9B0-6F0D-4CD4-B758-70FD5817E661}"/>
    <cellStyle name="Comma 4 8 2 2 2 2 2 3 4" xfId="26587" xr:uid="{FFB1EE7F-AC4C-45A6-A7E1-D9162EC65C42}"/>
    <cellStyle name="Comma 4 8 2 2 2 2 2 4" xfId="12011" xr:uid="{7484548B-C120-4EB6-AFAD-BBC8BE4D99B6}"/>
    <cellStyle name="Comma 4 8 2 2 2 2 2 4 2" xfId="44629" xr:uid="{79B3634A-1B09-4DA5-A3C0-6D6E943CFBFE}"/>
    <cellStyle name="Comma 4 8 2 2 2 2 2 4 3" xfId="32001" xr:uid="{5B077FAA-7E7F-4D74-9C56-F4FDA5A31766}"/>
    <cellStyle name="Comma 4 8 2 2 2 2 2 5" xfId="19371" xr:uid="{AEDB98EC-268A-42B5-B665-D6919FA6CD38}"/>
    <cellStyle name="Comma 4 8 2 2 2 2 2 5 2" xfId="38348" xr:uid="{14C9D5DE-7F54-446F-8F11-62F22D1E3124}"/>
    <cellStyle name="Comma 4 8 2 2 2 2 2 6" xfId="25708" xr:uid="{3332EBA9-9B85-4FED-9D4A-91A56705BF9C}"/>
    <cellStyle name="Comma 4 8 2 2 2 2 3" xfId="3789" xr:uid="{85C6189D-490F-4376-AA8A-AE44466E0D0F}"/>
    <cellStyle name="Comma 4 8 2 2 2 2 3 2" xfId="7286" xr:uid="{C886409D-9A1F-4ECE-BAEF-1CC8BA56F897}"/>
    <cellStyle name="Comma 4 8 2 2 2 2 3 2 2" xfId="14651" xr:uid="{EA753C34-C542-4DF5-BFF3-89D04EBE231E}"/>
    <cellStyle name="Comma 4 8 2 2 2 2 3 2 2 2" xfId="47269" xr:uid="{79774078-EB2F-49C9-B688-D9652FAF0E35}"/>
    <cellStyle name="Comma 4 8 2 2 2 2 3 2 2 3" xfId="34641" xr:uid="{3FA5B355-C358-4AC9-8C5E-CAD7B5418D88}"/>
    <cellStyle name="Comma 4 8 2 2 2 2 3 2 3" xfId="22011" xr:uid="{5E91E432-EC25-4FCD-A66B-2EBC0051C90C}"/>
    <cellStyle name="Comma 4 8 2 2 2 2 3 2 3 2" xfId="40988" xr:uid="{2B5BBFAD-F93B-4AC9-9A19-B68421F0EBCF}"/>
    <cellStyle name="Comma 4 8 2 2 2 2 3 2 4" xfId="28348" xr:uid="{49E0DE72-7669-4A10-A9F6-2F2269B1BD3D}"/>
    <cellStyle name="Comma 4 8 2 2 2 2 3 3" xfId="11155" xr:uid="{7315DBE4-1E94-4632-A00E-7ECF00539D72}"/>
    <cellStyle name="Comma 4 8 2 2 2 2 3 3 2" xfId="43772" xr:uid="{C6CF5D72-5EFE-4053-B22C-DE78EC3ADC95}"/>
    <cellStyle name="Comma 4 8 2 2 2 2 3 3 3" xfId="31144" xr:uid="{66D1637F-34EC-4526-BE73-7D39A6F5ABB1}"/>
    <cellStyle name="Comma 4 8 2 2 2 2 3 4" xfId="18515" xr:uid="{18EC43AD-BF4C-4356-8BB4-244C75079D89}"/>
    <cellStyle name="Comma 4 8 2 2 2 2 3 4 2" xfId="37491" xr:uid="{6175F966-C2EE-4FCE-AA4E-5623052F7910}"/>
    <cellStyle name="Comma 4 8 2 2 2 2 3 5" xfId="24851" xr:uid="{C6D8EE0E-7DA4-4B5E-9A89-FC271BDFD4C4}"/>
    <cellStyle name="Comma 4 8 2 2 2 2 4" xfId="6410" xr:uid="{C757418F-7938-4574-BB38-4EBCE24BA5AB}"/>
    <cellStyle name="Comma 4 8 2 2 2 2 4 2" xfId="13775" xr:uid="{C16494AA-71E5-49B9-B402-A15C48482713}"/>
    <cellStyle name="Comma 4 8 2 2 2 2 4 2 2" xfId="46393" xr:uid="{2A65B483-28C7-4282-B9EB-7B1278E3C8A9}"/>
    <cellStyle name="Comma 4 8 2 2 2 2 4 2 3" xfId="33765" xr:uid="{1791331C-135B-4883-923D-D637354A0896}"/>
    <cellStyle name="Comma 4 8 2 2 2 2 4 3" xfId="21135" xr:uid="{BDB5AC24-86B3-4652-8992-C3456B29D395}"/>
    <cellStyle name="Comma 4 8 2 2 2 2 4 3 2" xfId="40112" xr:uid="{51222AC8-8149-4855-AC93-0F1D4EEE6385}"/>
    <cellStyle name="Comma 4 8 2 2 2 2 4 4" xfId="27472" xr:uid="{611D5020-F983-43E2-9DE0-B7E4E7BCFE32}"/>
    <cellStyle name="Comma 4 8 2 2 2 2 5" xfId="10281" xr:uid="{4ACC0088-C0A3-486E-B841-562A711CE6E8}"/>
    <cellStyle name="Comma 4 8 2 2 2 2 5 2" xfId="42896" xr:uid="{0EFB3DE4-3A2C-4926-88F5-A72DC5CF146B}"/>
    <cellStyle name="Comma 4 8 2 2 2 2 5 3" xfId="30268" xr:uid="{18C487CF-90A9-41B1-BA9A-ABADB346B9B0}"/>
    <cellStyle name="Comma 4 8 2 2 2 2 6" xfId="17641" xr:uid="{A21D7438-38B0-4DDE-98BF-F64181C38645}"/>
    <cellStyle name="Comma 4 8 2 2 2 2 6 2" xfId="36615" xr:uid="{DFB54F02-8941-45FF-B63B-A1007759DE7A}"/>
    <cellStyle name="Comma 4 8 2 2 2 2 7" xfId="23975" xr:uid="{174669B9-268B-418B-8E98-0B057950E881}"/>
    <cellStyle name="Comma 4 8 2 2 2 3" xfId="4205" xr:uid="{E88C4DBA-DCE9-4897-8BA6-4D31B2565E1B}"/>
    <cellStyle name="Comma 4 8 2 2 2 3 2" xfId="7702" xr:uid="{A582BB2B-4E06-4BF2-AF5D-E62408C2CC8C}"/>
    <cellStyle name="Comma 4 8 2 2 2 3 2 2" xfId="15067" xr:uid="{526F2C82-D650-4D73-AE05-65E1E0794DB3}"/>
    <cellStyle name="Comma 4 8 2 2 2 3 2 2 2" xfId="47685" xr:uid="{F6043672-AC88-4AC6-AC94-4CFF8F3FFACE}"/>
    <cellStyle name="Comma 4 8 2 2 2 3 2 2 3" xfId="35057" xr:uid="{F1AB7A20-8026-4E88-8EB8-7EA43962FF7E}"/>
    <cellStyle name="Comma 4 8 2 2 2 3 2 3" xfId="22427" xr:uid="{105A9A21-9D15-4CD8-8094-F000C1B5A170}"/>
    <cellStyle name="Comma 4 8 2 2 2 3 2 3 2" xfId="41404" xr:uid="{3091644B-F3B7-466F-AF64-F7517055C7E0}"/>
    <cellStyle name="Comma 4 8 2 2 2 3 2 4" xfId="28764" xr:uid="{CF65F4B0-4319-4678-85C0-DCC148338C77}"/>
    <cellStyle name="Comma 4 8 2 2 2 3 3" xfId="5083" xr:uid="{7583BAB7-C9CB-429F-9B63-8C48762259F3}"/>
    <cellStyle name="Comma 4 8 2 2 2 3 3 2" xfId="12448" xr:uid="{AE5C7B1E-D436-4B1E-B448-8E178E3B48DF}"/>
    <cellStyle name="Comma 4 8 2 2 2 3 3 2 2" xfId="45066" xr:uid="{0F0CB98C-24CC-406D-8FA2-6388E2F99B7B}"/>
    <cellStyle name="Comma 4 8 2 2 2 3 3 2 3" xfId="32438" xr:uid="{CE3DC9AE-90C7-4930-A17C-AE9DAE14C739}"/>
    <cellStyle name="Comma 4 8 2 2 2 3 3 3" xfId="19808" xr:uid="{FD3D40D9-CFDA-4860-9D6E-EB6D5BC039FB}"/>
    <cellStyle name="Comma 4 8 2 2 2 3 3 3 2" xfId="38785" xr:uid="{EC1C3E20-19F7-4AC7-9828-3E3B73506B46}"/>
    <cellStyle name="Comma 4 8 2 2 2 3 3 4" xfId="26145" xr:uid="{8563E189-0740-45F4-9A1B-980D60BDC2F8}"/>
    <cellStyle name="Comma 4 8 2 2 2 3 4" xfId="11571" xr:uid="{28AA003A-C509-47C9-8A9A-E61E1594F161}"/>
    <cellStyle name="Comma 4 8 2 2 2 3 4 2" xfId="44188" xr:uid="{B5644457-0DD2-451B-9147-4724833B5E61}"/>
    <cellStyle name="Comma 4 8 2 2 2 3 4 3" xfId="31560" xr:uid="{6869C8DA-8A4E-47D3-9DA2-07BC9FC86F40}"/>
    <cellStyle name="Comma 4 8 2 2 2 3 5" xfId="18931" xr:uid="{385CA67E-9A84-4C8C-BC0B-227077DD6A26}"/>
    <cellStyle name="Comma 4 8 2 2 2 3 5 2" xfId="37907" xr:uid="{73470B63-CECD-4AC7-A061-6D771F886A93}"/>
    <cellStyle name="Comma 4 8 2 2 2 3 6" xfId="25267" xr:uid="{923C64AD-4AD7-494F-9A2F-ACE986139B8C}"/>
    <cellStyle name="Comma 4 8 2 2 2 4" xfId="3355" xr:uid="{21AB5D78-4811-4B97-8168-EA203CC178AE}"/>
    <cellStyle name="Comma 4 8 2 2 2 4 2" xfId="6852" xr:uid="{BC9540DC-D165-4F57-9631-32F0C127EC7A}"/>
    <cellStyle name="Comma 4 8 2 2 2 4 2 2" xfId="14217" xr:uid="{97A8ABB0-2C79-4A0B-B0C9-9BD1C0845833}"/>
    <cellStyle name="Comma 4 8 2 2 2 4 2 2 2" xfId="46835" xr:uid="{03696850-A364-4064-BCD8-9A24AB0560F1}"/>
    <cellStyle name="Comma 4 8 2 2 2 4 2 2 3" xfId="34207" xr:uid="{D58DA73F-0AA6-4322-AB76-6377AC63E8B7}"/>
    <cellStyle name="Comma 4 8 2 2 2 4 2 3" xfId="21577" xr:uid="{8304EA26-BF9F-4738-875A-C29A8A141E4B}"/>
    <cellStyle name="Comma 4 8 2 2 2 4 2 3 2" xfId="40554" xr:uid="{CC6D1F1A-7BAB-4892-933C-88656D10D6C5}"/>
    <cellStyle name="Comma 4 8 2 2 2 4 2 4" xfId="27914" xr:uid="{F4DC8EF9-0332-4921-989C-BCE48E977B25}"/>
    <cellStyle name="Comma 4 8 2 2 2 4 3" xfId="10721" xr:uid="{41A27C15-F574-4238-845B-D13487BC34AB}"/>
    <cellStyle name="Comma 4 8 2 2 2 4 3 2" xfId="43338" xr:uid="{ACE9ED03-B7FA-4F0D-9C5F-6856FD621C73}"/>
    <cellStyle name="Comma 4 8 2 2 2 4 3 3" xfId="30710" xr:uid="{3C9BF798-F7E5-470E-BB69-FED4C850B8BC}"/>
    <cellStyle name="Comma 4 8 2 2 2 4 4" xfId="18081" xr:uid="{86166CB1-FA1E-41C2-8E7E-7707EBE94A4A}"/>
    <cellStyle name="Comma 4 8 2 2 2 4 4 2" xfId="37057" xr:uid="{5308F35E-0735-4C38-B4BF-0F04C9C4FF6B}"/>
    <cellStyle name="Comma 4 8 2 2 2 4 5" xfId="24417" xr:uid="{D2B64378-1E5F-43E4-9804-72EFB4159C09}"/>
    <cellStyle name="Comma 4 8 2 2 2 5" xfId="5968" xr:uid="{C1B6D5CA-D77C-4784-91B7-AE58EA7BFC1B}"/>
    <cellStyle name="Comma 4 8 2 2 2 5 2" xfId="13333" xr:uid="{D6089E2F-7A51-459D-A715-3842DA3237D3}"/>
    <cellStyle name="Comma 4 8 2 2 2 5 2 2" xfId="45951" xr:uid="{2E5EA9C4-3460-4B6F-BF63-7F012DBD848C}"/>
    <cellStyle name="Comma 4 8 2 2 2 5 2 3" xfId="33323" xr:uid="{D928D6D8-051F-4F2A-99B6-52C309538AAC}"/>
    <cellStyle name="Comma 4 8 2 2 2 5 3" xfId="20693" xr:uid="{6145C99F-C310-4BA3-BBCF-B118E21DEFE5}"/>
    <cellStyle name="Comma 4 8 2 2 2 5 3 2" xfId="39670" xr:uid="{8B07CB00-1BC5-461B-9017-66D605ACBD82}"/>
    <cellStyle name="Comma 4 8 2 2 2 5 4" xfId="27030" xr:uid="{528C2C33-41D6-4495-B068-6483C0D41680}"/>
    <cellStyle name="Comma 4 8 2 2 2 6" xfId="9841" xr:uid="{97749DF4-5CA3-4D58-A534-3DBD2FBADFE4}"/>
    <cellStyle name="Comma 4 8 2 2 2 6 2" xfId="42454" xr:uid="{96B89CEC-CDDB-42F2-858A-32E3B7BB3B17}"/>
    <cellStyle name="Comma 4 8 2 2 2 6 3" xfId="29826" xr:uid="{7C458BC4-3305-46E4-B393-DA318A0BAE53}"/>
    <cellStyle name="Comma 4 8 2 2 2 7" xfId="17201" xr:uid="{7E018EA5-F534-415C-87D1-653EC27FE6D4}"/>
    <cellStyle name="Comma 4 8 2 2 2 7 2" xfId="36141" xr:uid="{73A8E432-F42D-411B-9CAD-EFC803300221}"/>
    <cellStyle name="Comma 4 8 2 2 2 8" xfId="23529" xr:uid="{052CCF15-A2AA-49D4-B58E-EC9F82C48487}"/>
    <cellStyle name="Comma 4 8 2 2 3" xfId="2758" xr:uid="{A5A3A5E7-F708-44E2-BC93-EF68FF9D269E}"/>
    <cellStyle name="Comma 4 8 2 2 3 2" xfId="4490" xr:uid="{737CFF47-76B4-4EC2-B1E9-9B48601B1A64}"/>
    <cellStyle name="Comma 4 8 2 2 3 2 2" xfId="7988" xr:uid="{D5786860-11EE-48D4-8021-0797608B3209}"/>
    <cellStyle name="Comma 4 8 2 2 3 2 2 2" xfId="15353" xr:uid="{76C52334-6809-42D0-A109-8E10D49CA057}"/>
    <cellStyle name="Comma 4 8 2 2 3 2 2 2 2" xfId="47971" xr:uid="{0472D9CB-14F5-4B41-8E38-953E05B0A2B7}"/>
    <cellStyle name="Comma 4 8 2 2 3 2 2 2 3" xfId="35343" xr:uid="{3213C848-777A-48FC-8B8D-6D0B2C50EE31}"/>
    <cellStyle name="Comma 4 8 2 2 3 2 2 3" xfId="22713" xr:uid="{8E10E611-5EC9-4C87-A947-F8A0886137A7}"/>
    <cellStyle name="Comma 4 8 2 2 3 2 2 3 2" xfId="41690" xr:uid="{52DD57EB-A11D-4EDC-B00D-6472707D3596}"/>
    <cellStyle name="Comma 4 8 2 2 3 2 2 4" xfId="29050" xr:uid="{C74D2AF4-7A3E-4460-A397-7C33BAE52ED4}"/>
    <cellStyle name="Comma 4 8 2 2 3 2 3" xfId="5370" xr:uid="{87F53FEC-B287-4596-B347-0A699E9C8A83}"/>
    <cellStyle name="Comma 4 8 2 2 3 2 3 2" xfId="12735" xr:uid="{9D46D822-33A7-4B8F-8B45-D629DF60DC2C}"/>
    <cellStyle name="Comma 4 8 2 2 3 2 3 2 2" xfId="45353" xr:uid="{ABCE0E16-7BB8-47CE-9D01-42AF00131D31}"/>
    <cellStyle name="Comma 4 8 2 2 3 2 3 2 3" xfId="32725" xr:uid="{03294BE7-8247-491D-828D-C3CA6EE48192}"/>
    <cellStyle name="Comma 4 8 2 2 3 2 3 3" xfId="20095" xr:uid="{8F779BF0-BCE9-4C0A-B3EC-1014DEFDE173}"/>
    <cellStyle name="Comma 4 8 2 2 3 2 3 3 2" xfId="39072" xr:uid="{6335CFA3-B84F-43C2-890F-BAFD34A38799}"/>
    <cellStyle name="Comma 4 8 2 2 3 2 3 4" xfId="26432" xr:uid="{88BB9267-186D-4FA7-9565-DCBD1F258678}"/>
    <cellStyle name="Comma 4 8 2 2 3 2 4" xfId="11856" xr:uid="{66454364-33CB-452C-BD46-8C673FC46A01}"/>
    <cellStyle name="Comma 4 8 2 2 3 2 4 2" xfId="44474" xr:uid="{D7ED1F26-B345-4527-B52D-E2AD9097FBFA}"/>
    <cellStyle name="Comma 4 8 2 2 3 2 4 3" xfId="31846" xr:uid="{C685D525-7130-4D56-A0DC-08F6D56DB10C}"/>
    <cellStyle name="Comma 4 8 2 2 3 2 5" xfId="19216" xr:uid="{E9E96E4C-4D67-4F1A-BF7D-20AA1D72E829}"/>
    <cellStyle name="Comma 4 8 2 2 3 2 5 2" xfId="38193" xr:uid="{1F18A25E-7816-4EF0-BA00-F63561216989}"/>
    <cellStyle name="Comma 4 8 2 2 3 2 6" xfId="25553" xr:uid="{410DAD9D-51FE-4B26-94B1-590E5B23BDDC}"/>
    <cellStyle name="Comma 4 8 2 2 3 3" xfId="3635" xr:uid="{9EB8F877-8824-480C-A990-E2D55E50AB94}"/>
    <cellStyle name="Comma 4 8 2 2 3 3 2" xfId="7132" xr:uid="{E374634F-EA7E-4E75-A8C9-B786458CCC6D}"/>
    <cellStyle name="Comma 4 8 2 2 3 3 2 2" xfId="14497" xr:uid="{CAD1D647-8AB6-48C3-B8DD-B378ECDF7FB6}"/>
    <cellStyle name="Comma 4 8 2 2 3 3 2 2 2" xfId="47115" xr:uid="{80B1F676-131F-4650-8AEE-91F2B09200C3}"/>
    <cellStyle name="Comma 4 8 2 2 3 3 2 2 3" xfId="34487" xr:uid="{3AED8F58-E0D3-44D8-AED6-0829D2B116A9}"/>
    <cellStyle name="Comma 4 8 2 2 3 3 2 3" xfId="21857" xr:uid="{A3DAC430-6E98-4260-AEB2-B5902D998D7E}"/>
    <cellStyle name="Comma 4 8 2 2 3 3 2 3 2" xfId="40834" xr:uid="{CF2F953B-21BF-4176-9DA3-D57B2166B7E4}"/>
    <cellStyle name="Comma 4 8 2 2 3 3 2 4" xfId="28194" xr:uid="{3182368A-79EC-4899-820B-6A6DAF8D6F22}"/>
    <cellStyle name="Comma 4 8 2 2 3 3 3" xfId="11001" xr:uid="{1A6473F5-0B5D-46F2-AFEA-C32EE97F6384}"/>
    <cellStyle name="Comma 4 8 2 2 3 3 3 2" xfId="43618" xr:uid="{34262271-E4CF-47C3-9923-3133D02E0991}"/>
    <cellStyle name="Comma 4 8 2 2 3 3 3 3" xfId="30990" xr:uid="{CEAA9681-972B-45C4-AA75-CE8F179C1905}"/>
    <cellStyle name="Comma 4 8 2 2 3 3 4" xfId="18361" xr:uid="{96D060A9-533C-477A-A323-8EA680DB31E5}"/>
    <cellStyle name="Comma 4 8 2 2 3 3 4 2" xfId="37337" xr:uid="{D7DD1537-328B-4B27-A710-62FA21D885A8}"/>
    <cellStyle name="Comma 4 8 2 2 3 3 5" xfId="24697" xr:uid="{C1D19B2C-74B8-4D41-A9CA-6E1072CE93B8}"/>
    <cellStyle name="Comma 4 8 2 2 3 4" xfId="6255" xr:uid="{8A18F113-7ACF-44AE-A233-DB98E0071DBB}"/>
    <cellStyle name="Comma 4 8 2 2 3 4 2" xfId="13620" xr:uid="{71969BC5-3EDE-41A4-95BE-97E7E047CC5B}"/>
    <cellStyle name="Comma 4 8 2 2 3 4 2 2" xfId="46238" xr:uid="{E599020C-B53A-4D42-812F-76F41B5CEB72}"/>
    <cellStyle name="Comma 4 8 2 2 3 4 2 3" xfId="33610" xr:uid="{E9FC24BD-547A-4866-85EB-33CE268CE3A2}"/>
    <cellStyle name="Comma 4 8 2 2 3 4 3" xfId="20980" xr:uid="{DBE33D70-4D4E-4745-85F3-97E6362EE54F}"/>
    <cellStyle name="Comma 4 8 2 2 3 4 3 2" xfId="39957" xr:uid="{6D2779BE-4539-4D83-B9FC-971C5194C343}"/>
    <cellStyle name="Comma 4 8 2 2 3 4 4" xfId="27317" xr:uid="{9B7F46E0-F0FD-4727-B90F-D81FDAAE132B}"/>
    <cellStyle name="Comma 4 8 2 2 3 5" xfId="10126" xr:uid="{0F8ADA04-479E-4413-8D90-DCA8E6B4B3FB}"/>
    <cellStyle name="Comma 4 8 2 2 3 5 2" xfId="42741" xr:uid="{91C1E4D9-8C15-4E8B-8256-6E58C20858FB}"/>
    <cellStyle name="Comma 4 8 2 2 3 5 3" xfId="30113" xr:uid="{C2C6CC26-5C8D-409E-9E80-85440F543A4F}"/>
    <cellStyle name="Comma 4 8 2 2 3 6" xfId="17486" xr:uid="{F1E5C001-77F0-4582-BFE9-7C1D4E31AAB2}"/>
    <cellStyle name="Comma 4 8 2 2 3 6 2" xfId="36460" xr:uid="{EE211BBF-2437-425D-B3DD-3617B6B4E9A5}"/>
    <cellStyle name="Comma 4 8 2 2 3 7" xfId="23820" xr:uid="{D8F5B0B2-F3FB-4F3C-99BF-DD2CEA20F5F5}"/>
    <cellStyle name="Comma 4 8 2 2 4" xfId="4050" xr:uid="{BB2682BD-8A5F-4F5C-8579-CB3A256DD06A}"/>
    <cellStyle name="Comma 4 8 2 2 4 2" xfId="7547" xr:uid="{F5CF9A5F-1B54-473D-B602-6645026EC4F8}"/>
    <cellStyle name="Comma 4 8 2 2 4 2 2" xfId="14912" xr:uid="{EC847446-B5AD-43AE-AB13-A8AFC8648892}"/>
    <cellStyle name="Comma 4 8 2 2 4 2 2 2" xfId="47530" xr:uid="{D0D83106-8E6F-4B90-9F48-CEEB68E20367}"/>
    <cellStyle name="Comma 4 8 2 2 4 2 2 3" xfId="34902" xr:uid="{87E113E9-1764-4663-A2F5-3FE5E85A6A1C}"/>
    <cellStyle name="Comma 4 8 2 2 4 2 3" xfId="22272" xr:uid="{EB0D58CB-BC91-4095-9E52-D974A0674799}"/>
    <cellStyle name="Comma 4 8 2 2 4 2 3 2" xfId="41249" xr:uid="{D620E76E-F727-4D91-A09C-B0328FE4B782}"/>
    <cellStyle name="Comma 4 8 2 2 4 2 4" xfId="28609" xr:uid="{5EB0CD8D-3A4D-43CA-9D33-72CC56775610}"/>
    <cellStyle name="Comma 4 8 2 2 4 3" xfId="4928" xr:uid="{E165753E-B877-49A9-9C06-1F56FCDC242A}"/>
    <cellStyle name="Comma 4 8 2 2 4 3 2" xfId="12293" xr:uid="{60C1ABA6-9CD8-4EDE-A487-96D7B0C6B289}"/>
    <cellStyle name="Comma 4 8 2 2 4 3 2 2" xfId="44911" xr:uid="{C504CB3F-A101-44CC-9407-0152F682119F}"/>
    <cellStyle name="Comma 4 8 2 2 4 3 2 3" xfId="32283" xr:uid="{FAB5BBC4-7532-4252-B39B-5235644AFD8E}"/>
    <cellStyle name="Comma 4 8 2 2 4 3 3" xfId="19653" xr:uid="{CA0577B6-9CD6-487A-BB6E-C5649569E8C8}"/>
    <cellStyle name="Comma 4 8 2 2 4 3 3 2" xfId="38630" xr:uid="{15207FF6-166E-4287-A15A-42A84FDCEA5C}"/>
    <cellStyle name="Comma 4 8 2 2 4 3 4" xfId="25990" xr:uid="{6E3E5FE3-3C59-4DB0-B95D-BBE9E90253E3}"/>
    <cellStyle name="Comma 4 8 2 2 4 4" xfId="11416" xr:uid="{B3171F5D-359B-4F19-AD83-0052BFBD73E2}"/>
    <cellStyle name="Comma 4 8 2 2 4 4 2" xfId="44033" xr:uid="{7BCA3BA4-7AC8-467F-BA3A-46E095D03AFA}"/>
    <cellStyle name="Comma 4 8 2 2 4 4 3" xfId="31405" xr:uid="{326E6498-36C0-459A-B917-3C7E18755D69}"/>
    <cellStyle name="Comma 4 8 2 2 4 5" xfId="18776" xr:uid="{6F4FB013-AAAF-45AA-A1AD-2EA54FEBB0FC}"/>
    <cellStyle name="Comma 4 8 2 2 4 5 2" xfId="37752" xr:uid="{E771F19E-84D8-4B4B-AE33-AAB7330D0FE9}"/>
    <cellStyle name="Comma 4 8 2 2 4 6" xfId="25112" xr:uid="{9E9F0AB0-A07B-4792-ABAF-9442BD3C554E}"/>
    <cellStyle name="Comma 4 8 2 2 5" xfId="3200" xr:uid="{81A90AA7-5B45-43D9-B1CC-10FFD3742216}"/>
    <cellStyle name="Comma 4 8 2 2 5 2" xfId="6697" xr:uid="{06A3B9BE-9B9E-4595-BE60-B4C8037DEB9F}"/>
    <cellStyle name="Comma 4 8 2 2 5 2 2" xfId="14062" xr:uid="{BE69323B-6121-4E79-8105-EF81C7683546}"/>
    <cellStyle name="Comma 4 8 2 2 5 2 2 2" xfId="46680" xr:uid="{7B127004-6784-4107-B9A3-58435EBE68B2}"/>
    <cellStyle name="Comma 4 8 2 2 5 2 2 3" xfId="34052" xr:uid="{2BC22BE5-13E5-488B-AE30-63BAF354D65D}"/>
    <cellStyle name="Comma 4 8 2 2 5 2 3" xfId="21422" xr:uid="{DDF9D00B-BD4E-4DA6-953D-B5A27AC5E8D6}"/>
    <cellStyle name="Comma 4 8 2 2 5 2 3 2" xfId="40399" xr:uid="{98944734-CE89-4BEB-91E3-C86B10397461}"/>
    <cellStyle name="Comma 4 8 2 2 5 2 4" xfId="27759" xr:uid="{3E08C141-849B-4206-B9E9-3BA7BF407880}"/>
    <cellStyle name="Comma 4 8 2 2 5 3" xfId="10566" xr:uid="{1E987AF1-29E1-4027-AF88-7DC56F3BD534}"/>
    <cellStyle name="Comma 4 8 2 2 5 3 2" xfId="43183" xr:uid="{6F429643-F373-4CC3-A396-A4F0140F4D77}"/>
    <cellStyle name="Comma 4 8 2 2 5 3 3" xfId="30555" xr:uid="{B2E7B2BA-8005-421B-B1FF-7A743E958F64}"/>
    <cellStyle name="Comma 4 8 2 2 5 4" xfId="17926" xr:uid="{59739BE4-C3D5-41D3-91ED-689F28CAF951}"/>
    <cellStyle name="Comma 4 8 2 2 5 4 2" xfId="36902" xr:uid="{3128D36B-3788-4EFB-B528-8395C21294DB}"/>
    <cellStyle name="Comma 4 8 2 2 5 5" xfId="24262" xr:uid="{EA7F3B47-2B60-4BAA-AB69-9B5DCAA4A6D4}"/>
    <cellStyle name="Comma 4 8 2 2 6" xfId="5813" xr:uid="{51FC1DB1-E2DD-4885-A069-4EFA49C01632}"/>
    <cellStyle name="Comma 4 8 2 2 6 2" xfId="13178" xr:uid="{00CBE3F4-2401-4E8B-8910-38884D6DC30F}"/>
    <cellStyle name="Comma 4 8 2 2 6 2 2" xfId="45796" xr:uid="{C6A79581-7F0B-4A66-ADCC-13C39C5AFE0E}"/>
    <cellStyle name="Comma 4 8 2 2 6 2 3" xfId="33168" xr:uid="{A954FA15-CEBD-4E73-8C8E-087E87B15FF8}"/>
    <cellStyle name="Comma 4 8 2 2 6 3" xfId="20538" xr:uid="{77544EB4-F1DA-4F92-B6D3-9849F0896130}"/>
    <cellStyle name="Comma 4 8 2 2 6 3 2" xfId="39515" xr:uid="{8E90C4E0-B8A5-4EDC-95E9-7ADCEAB2D314}"/>
    <cellStyle name="Comma 4 8 2 2 6 4" xfId="26875" xr:uid="{DCBF85CB-ADDB-433C-80F0-F391C369FEE2}"/>
    <cellStyle name="Comma 4 8 2 2 7" xfId="9686" xr:uid="{55F1BF04-8161-4558-9565-489B6F32023D}"/>
    <cellStyle name="Comma 4 8 2 2 7 2" xfId="42299" xr:uid="{DAE93DCB-B41B-4264-81B3-036AC4144C36}"/>
    <cellStyle name="Comma 4 8 2 2 7 3" xfId="29671" xr:uid="{971A150B-D0AC-4FA5-A174-2377A14E9429}"/>
    <cellStyle name="Comma 4 8 2 2 8" xfId="17046" xr:uid="{46E1517A-3B5A-4FBF-98E0-EFA19FF5A614}"/>
    <cellStyle name="Comma 4 8 2 2 8 2" xfId="35986" xr:uid="{21EDA385-E92B-44D5-A88E-8813887FDD91}"/>
    <cellStyle name="Comma 4 8 2 2 9" xfId="23374" xr:uid="{4B355F0C-A542-4C74-87B5-539A7A2AA7CE}"/>
    <cellStyle name="Comma 4 8 2 3" xfId="2340" xr:uid="{0A453CA2-034D-4F4B-A6D8-6E7F4A542EE8}"/>
    <cellStyle name="Comma 4 8 2 3 2" xfId="2837" xr:uid="{91C56150-DC0A-4C85-8CF1-1705DC6F9633}"/>
    <cellStyle name="Comma 4 8 2 3 2 2" xfId="4569" xr:uid="{6A5DDB59-B2C1-4957-87E3-1CE5EA55E8EA}"/>
    <cellStyle name="Comma 4 8 2 3 2 2 2" xfId="8067" xr:uid="{EBD13E72-8DFD-45AA-BC81-8D00173FBA8D}"/>
    <cellStyle name="Comma 4 8 2 3 2 2 2 2" xfId="15432" xr:uid="{B8F23537-6E80-4673-8C9E-08213D493EE4}"/>
    <cellStyle name="Comma 4 8 2 3 2 2 2 2 2" xfId="48050" xr:uid="{C17CD3AD-F09C-480D-B3E0-4D1FDAE9AF54}"/>
    <cellStyle name="Comma 4 8 2 3 2 2 2 2 3" xfId="35422" xr:uid="{0EBC3AA4-371B-4182-95EA-01C24868F4C3}"/>
    <cellStyle name="Comma 4 8 2 3 2 2 2 3" xfId="22792" xr:uid="{095449BE-8265-4DBC-A540-0E6A93C97795}"/>
    <cellStyle name="Comma 4 8 2 3 2 2 2 3 2" xfId="41769" xr:uid="{80F5A55B-156E-4BB9-B41D-291390B134B2}"/>
    <cellStyle name="Comma 4 8 2 3 2 2 2 4" xfId="29129" xr:uid="{9FCF600D-5CF3-41CC-A51C-1118B8B11BA0}"/>
    <cellStyle name="Comma 4 8 2 3 2 2 3" xfId="5449" xr:uid="{18592020-E439-4CE8-911A-9ABA41F03AAF}"/>
    <cellStyle name="Comma 4 8 2 3 2 2 3 2" xfId="12814" xr:uid="{09588D25-686D-47AB-BCD6-D3BE1A04140A}"/>
    <cellStyle name="Comma 4 8 2 3 2 2 3 2 2" xfId="45432" xr:uid="{16C3A1B6-77F4-4C7F-BD55-A42FF1508C5A}"/>
    <cellStyle name="Comma 4 8 2 3 2 2 3 2 3" xfId="32804" xr:uid="{8E6BE5B6-EDC4-4883-B1C7-B5B7248D2207}"/>
    <cellStyle name="Comma 4 8 2 3 2 2 3 3" xfId="20174" xr:uid="{FAA5C581-16DB-4D60-A474-E533D0952CF5}"/>
    <cellStyle name="Comma 4 8 2 3 2 2 3 3 2" xfId="39151" xr:uid="{9384B362-AAAA-400A-9F5B-12C106AAA051}"/>
    <cellStyle name="Comma 4 8 2 3 2 2 3 4" xfId="26511" xr:uid="{7B86E20B-A8AF-4421-B426-D296DE58CB48}"/>
    <cellStyle name="Comma 4 8 2 3 2 2 4" xfId="11935" xr:uid="{3C2615EB-F787-43FD-84CD-9D64677C82E0}"/>
    <cellStyle name="Comma 4 8 2 3 2 2 4 2" xfId="44553" xr:uid="{31894540-3671-4FA8-81FE-9401763B0E4C}"/>
    <cellStyle name="Comma 4 8 2 3 2 2 4 3" xfId="31925" xr:uid="{E5D85F17-4EA6-482C-AF5A-188A889D1C8B}"/>
    <cellStyle name="Comma 4 8 2 3 2 2 5" xfId="19295" xr:uid="{39C867D7-0EB5-4212-AAA6-AF0B99E827E5}"/>
    <cellStyle name="Comma 4 8 2 3 2 2 5 2" xfId="38272" xr:uid="{80ADADF0-158B-498E-8FEF-2A1118ABF554}"/>
    <cellStyle name="Comma 4 8 2 3 2 2 6" xfId="25632" xr:uid="{2EDCC3F0-650D-45FE-97F4-451EC26028DB}"/>
    <cellStyle name="Comma 4 8 2 3 2 3" xfId="3713" xr:uid="{21F1E44F-AC34-4EBA-8FB2-E8635317C1E1}"/>
    <cellStyle name="Comma 4 8 2 3 2 3 2" xfId="7210" xr:uid="{594BA91B-72FC-453C-A7FE-87D4F5B10BFE}"/>
    <cellStyle name="Comma 4 8 2 3 2 3 2 2" xfId="14575" xr:uid="{922DFD7A-4346-4363-8CE2-BD110E612C6E}"/>
    <cellStyle name="Comma 4 8 2 3 2 3 2 2 2" xfId="47193" xr:uid="{E8A28F33-FD3C-4DA7-8E20-7F3CA3FB732F}"/>
    <cellStyle name="Comma 4 8 2 3 2 3 2 2 3" xfId="34565" xr:uid="{D3C47E98-029E-42C0-B8AA-48B6B6C54091}"/>
    <cellStyle name="Comma 4 8 2 3 2 3 2 3" xfId="21935" xr:uid="{15289214-6CA4-4133-B940-2864FBDECFD9}"/>
    <cellStyle name="Comma 4 8 2 3 2 3 2 3 2" xfId="40912" xr:uid="{DB4382AE-0ED6-45ED-90AC-C4AD66E8108C}"/>
    <cellStyle name="Comma 4 8 2 3 2 3 2 4" xfId="28272" xr:uid="{60E07D17-541F-43F6-A90F-7D9DDD161935}"/>
    <cellStyle name="Comma 4 8 2 3 2 3 3" xfId="11079" xr:uid="{614B6610-C6A1-4A84-B0FB-AF928BAFDD52}"/>
    <cellStyle name="Comma 4 8 2 3 2 3 3 2" xfId="43696" xr:uid="{4E87B012-9253-477A-A9A0-7AE40F55FF4A}"/>
    <cellStyle name="Comma 4 8 2 3 2 3 3 3" xfId="31068" xr:uid="{F0A6DF7B-2CB5-4E53-BC5A-75B682291D67}"/>
    <cellStyle name="Comma 4 8 2 3 2 3 4" xfId="18439" xr:uid="{134A8F09-D19F-491F-8D8A-26B677365827}"/>
    <cellStyle name="Comma 4 8 2 3 2 3 4 2" xfId="37415" xr:uid="{05F07344-2B53-4A80-A5C1-62999197EDD2}"/>
    <cellStyle name="Comma 4 8 2 3 2 3 5" xfId="24775" xr:uid="{F9169F62-BAA4-4A5E-9577-3693CFCBBC26}"/>
    <cellStyle name="Comma 4 8 2 3 2 4" xfId="6334" xr:uid="{43D53DC7-D4FB-4A04-BC90-DE951B8D0E21}"/>
    <cellStyle name="Comma 4 8 2 3 2 4 2" xfId="13699" xr:uid="{72F78744-C22D-4C22-8959-FE9489323349}"/>
    <cellStyle name="Comma 4 8 2 3 2 4 2 2" xfId="46317" xr:uid="{FEED397C-EC40-40BE-99C2-176072EF2B7F}"/>
    <cellStyle name="Comma 4 8 2 3 2 4 2 3" xfId="33689" xr:uid="{AE5F779B-E5AC-43E5-AAE5-3F520BCD3586}"/>
    <cellStyle name="Comma 4 8 2 3 2 4 3" xfId="21059" xr:uid="{07A1AFAA-302C-44AA-BAE0-BFAC4FF23D86}"/>
    <cellStyle name="Comma 4 8 2 3 2 4 3 2" xfId="40036" xr:uid="{347E6E92-FB32-401F-A2EA-0CD653EE6859}"/>
    <cellStyle name="Comma 4 8 2 3 2 4 4" xfId="27396" xr:uid="{3B984278-E9B0-4CE1-8D8D-6580450B5483}"/>
    <cellStyle name="Comma 4 8 2 3 2 5" xfId="10205" xr:uid="{2E283072-458A-475C-B5AD-D19D4F4B1750}"/>
    <cellStyle name="Comma 4 8 2 3 2 5 2" xfId="42820" xr:uid="{D4EF6FF4-4F97-4E4A-A6C6-50198E38DD98}"/>
    <cellStyle name="Comma 4 8 2 3 2 5 3" xfId="30192" xr:uid="{DCDA35B6-2213-4E43-BEF9-36B2CA2D4473}"/>
    <cellStyle name="Comma 4 8 2 3 2 6" xfId="17565" xr:uid="{05214736-BDBB-42C9-AA7D-4DEF35DD8B16}"/>
    <cellStyle name="Comma 4 8 2 3 2 6 2" xfId="36539" xr:uid="{CEC66E2F-746E-44E5-8C47-3254D6483CB2}"/>
    <cellStyle name="Comma 4 8 2 3 2 7" xfId="23899" xr:uid="{4BBD4E9A-E1F4-446A-BF5F-43236EC8E2C8}"/>
    <cellStyle name="Comma 4 8 2 3 3" xfId="4129" xr:uid="{94D17F05-770B-4803-8195-2EC1518BA51A}"/>
    <cellStyle name="Comma 4 8 2 3 3 2" xfId="7626" xr:uid="{A0986CFE-42AF-48B5-B58B-EF1672939D7B}"/>
    <cellStyle name="Comma 4 8 2 3 3 2 2" xfId="14991" xr:uid="{170EAD80-9471-4EF8-AAE3-94C3BCCC53EB}"/>
    <cellStyle name="Comma 4 8 2 3 3 2 2 2" xfId="47609" xr:uid="{26153C84-4455-4FBA-A29B-F1F07B99857D}"/>
    <cellStyle name="Comma 4 8 2 3 3 2 2 3" xfId="34981" xr:uid="{1F0DFA28-E1B1-43F5-8260-1BEF773F1078}"/>
    <cellStyle name="Comma 4 8 2 3 3 2 3" xfId="22351" xr:uid="{704FF8E7-5083-4F6B-A511-B841FE4B80C0}"/>
    <cellStyle name="Comma 4 8 2 3 3 2 3 2" xfId="41328" xr:uid="{384A147A-DDBE-4D4B-BBF9-B83039CAE630}"/>
    <cellStyle name="Comma 4 8 2 3 3 2 4" xfId="28688" xr:uid="{36CBF375-8F34-4B8C-B893-D9986CDAE829}"/>
    <cellStyle name="Comma 4 8 2 3 3 3" xfId="5007" xr:uid="{BB6BBE7E-D506-4475-B7B2-2EEFC717EE6B}"/>
    <cellStyle name="Comma 4 8 2 3 3 3 2" xfId="12372" xr:uid="{2B371DFB-F374-41EA-94D8-0493A2C9B428}"/>
    <cellStyle name="Comma 4 8 2 3 3 3 2 2" xfId="44990" xr:uid="{DA51F455-FB6E-46A8-9E72-1D0BC0DEC925}"/>
    <cellStyle name="Comma 4 8 2 3 3 3 2 3" xfId="32362" xr:uid="{C1A42EAC-C89A-48FE-A489-889294668133}"/>
    <cellStyle name="Comma 4 8 2 3 3 3 3" xfId="19732" xr:uid="{8D129B3B-610E-4509-A882-ECA6599E2F9E}"/>
    <cellStyle name="Comma 4 8 2 3 3 3 3 2" xfId="38709" xr:uid="{93F086D4-94CD-4070-A39F-481E42E0E038}"/>
    <cellStyle name="Comma 4 8 2 3 3 3 4" xfId="26069" xr:uid="{98E2ACE8-2195-4E15-A50A-230B8C55B932}"/>
    <cellStyle name="Comma 4 8 2 3 3 4" xfId="11495" xr:uid="{CCB2AB61-108C-4E3D-922F-722F30221DB9}"/>
    <cellStyle name="Comma 4 8 2 3 3 4 2" xfId="44112" xr:uid="{45BCA728-E91D-4FBF-A9D4-88377E412F58}"/>
    <cellStyle name="Comma 4 8 2 3 3 4 3" xfId="31484" xr:uid="{CDB6FBCA-EFE3-4615-B0E2-779D2046D3C7}"/>
    <cellStyle name="Comma 4 8 2 3 3 5" xfId="18855" xr:uid="{F848A3B1-C82D-4B78-8A59-B6D25F0C63A0}"/>
    <cellStyle name="Comma 4 8 2 3 3 5 2" xfId="37831" xr:uid="{AB965E3F-5762-4452-943B-A571ED334553}"/>
    <cellStyle name="Comma 4 8 2 3 3 6" xfId="25191" xr:uid="{B09975F9-1A67-4ED7-A4E7-4813574DBCAA}"/>
    <cellStyle name="Comma 4 8 2 3 4" xfId="3279" xr:uid="{58D8C4D2-925E-4622-B1EB-802DA3DA2FAE}"/>
    <cellStyle name="Comma 4 8 2 3 4 2" xfId="6776" xr:uid="{F2151797-1BDC-454E-8AA5-97513A7DC777}"/>
    <cellStyle name="Comma 4 8 2 3 4 2 2" xfId="14141" xr:uid="{F8026F91-31AA-412C-ABDF-FEF7D9FB43E5}"/>
    <cellStyle name="Comma 4 8 2 3 4 2 2 2" xfId="46759" xr:uid="{C3EB7182-5609-4C7F-8B3A-74DB71D81295}"/>
    <cellStyle name="Comma 4 8 2 3 4 2 2 3" xfId="34131" xr:uid="{F4BCC0E6-59F1-4B7E-8C99-737DDB19A15F}"/>
    <cellStyle name="Comma 4 8 2 3 4 2 3" xfId="21501" xr:uid="{52E88ED7-559E-4C29-B492-9D9CEF391C38}"/>
    <cellStyle name="Comma 4 8 2 3 4 2 3 2" xfId="40478" xr:uid="{24324B6B-A05E-4F9A-B3FE-DD9297FAC0C0}"/>
    <cellStyle name="Comma 4 8 2 3 4 2 4" xfId="27838" xr:uid="{9FAA26A1-3E95-4293-8218-DEBDC427A628}"/>
    <cellStyle name="Comma 4 8 2 3 4 3" xfId="10645" xr:uid="{A4CA7960-7D51-4408-A3C6-A3A5E79A0850}"/>
    <cellStyle name="Comma 4 8 2 3 4 3 2" xfId="43262" xr:uid="{D337CC70-7BD5-4180-A039-0052CB0FD5E4}"/>
    <cellStyle name="Comma 4 8 2 3 4 3 3" xfId="30634" xr:uid="{2040E839-D914-42A0-AB43-01FD5671D40E}"/>
    <cellStyle name="Comma 4 8 2 3 4 4" xfId="18005" xr:uid="{8DC54A1A-A76B-44C8-AB5F-49F0BA93FAC8}"/>
    <cellStyle name="Comma 4 8 2 3 4 4 2" xfId="36981" xr:uid="{AD6FAEF2-D242-48D2-A837-0B846DFBDF1F}"/>
    <cellStyle name="Comma 4 8 2 3 4 5" xfId="24341" xr:uid="{FFB083B4-669F-48FD-9721-A62D289A5F26}"/>
    <cellStyle name="Comma 4 8 2 3 5" xfId="5892" xr:uid="{6E244290-995D-4309-B5E8-42C1EA50F953}"/>
    <cellStyle name="Comma 4 8 2 3 5 2" xfId="13257" xr:uid="{9255FE23-3843-434F-A242-326DAF5BB3C5}"/>
    <cellStyle name="Comma 4 8 2 3 5 2 2" xfId="45875" xr:uid="{4ECF50D2-CDF7-455A-B785-C102A5F60A1B}"/>
    <cellStyle name="Comma 4 8 2 3 5 2 3" xfId="33247" xr:uid="{62378456-49A2-4789-BE20-296FACFBE3D2}"/>
    <cellStyle name="Comma 4 8 2 3 5 3" xfId="20617" xr:uid="{272F977B-220B-4DBB-85BF-3E4C0C45C938}"/>
    <cellStyle name="Comma 4 8 2 3 5 3 2" xfId="39594" xr:uid="{0F35A438-81AA-454B-B6AF-ACCACBDDCC13}"/>
    <cellStyle name="Comma 4 8 2 3 5 4" xfId="26954" xr:uid="{C9607190-F539-41C3-8982-50A4F28E835B}"/>
    <cellStyle name="Comma 4 8 2 3 6" xfId="9765" xr:uid="{091B3B7C-36A3-444A-B97D-D087A2AB4E85}"/>
    <cellStyle name="Comma 4 8 2 3 6 2" xfId="42378" xr:uid="{E3271187-6AC8-41B5-A839-F9A2E7E3BA6D}"/>
    <cellStyle name="Comma 4 8 2 3 6 3" xfId="29750" xr:uid="{067AE205-4919-40DF-9ED7-2F5CF8DE99E4}"/>
    <cellStyle name="Comma 4 8 2 3 7" xfId="17125" xr:uid="{83A4DA7F-E4C4-46BA-BC4F-EB7F0BB7773F}"/>
    <cellStyle name="Comma 4 8 2 3 7 2" xfId="36065" xr:uid="{CA3335A1-E504-42B7-960F-7E7B237E537E}"/>
    <cellStyle name="Comma 4 8 2 3 8" xfId="23453" xr:uid="{429CE4D9-1406-414D-8BB0-B1FEAA1D5A8F}"/>
    <cellStyle name="Comma 4 8 2 4" xfId="2682" xr:uid="{F0E9EE3F-AB87-44AE-89B9-36E841378993}"/>
    <cellStyle name="Comma 4 8 2 4 2" xfId="4415" xr:uid="{AFDB6BB6-2BDC-4ECB-A4E4-0F0F152EEFDE}"/>
    <cellStyle name="Comma 4 8 2 4 2 2" xfId="7913" xr:uid="{BB8EDA54-C8FD-448F-94C6-80934B735FB4}"/>
    <cellStyle name="Comma 4 8 2 4 2 2 2" xfId="15278" xr:uid="{70656FAA-4A71-4D27-8AF4-346C15EE0B23}"/>
    <cellStyle name="Comma 4 8 2 4 2 2 2 2" xfId="47896" xr:uid="{7845C32D-F241-45F4-94D3-7F8D122C970D}"/>
    <cellStyle name="Comma 4 8 2 4 2 2 2 3" xfId="35268" xr:uid="{9F262009-0E03-41A9-9EF8-8393A8BDC793}"/>
    <cellStyle name="Comma 4 8 2 4 2 2 3" xfId="22638" xr:uid="{FA7A4028-3F96-4400-B299-5DB9502B37F8}"/>
    <cellStyle name="Comma 4 8 2 4 2 2 3 2" xfId="41615" xr:uid="{B1805F42-45A5-480B-A907-A1AA8B766F7E}"/>
    <cellStyle name="Comma 4 8 2 4 2 2 4" xfId="28975" xr:uid="{A9AD5279-0F5A-48AF-979F-8635126376D2}"/>
    <cellStyle name="Comma 4 8 2 4 2 3" xfId="5295" xr:uid="{A4126A27-067F-4DFD-8082-5ECE2E13BFB8}"/>
    <cellStyle name="Comma 4 8 2 4 2 3 2" xfId="12660" xr:uid="{59D5DD35-D508-4306-BCA0-84F0542F8940}"/>
    <cellStyle name="Comma 4 8 2 4 2 3 2 2" xfId="45278" xr:uid="{24ED04C9-3E4B-465B-9AC8-133D9C6DAC4C}"/>
    <cellStyle name="Comma 4 8 2 4 2 3 2 3" xfId="32650" xr:uid="{26A1BD10-43EA-43D4-9E38-A6CD94AF11BA}"/>
    <cellStyle name="Comma 4 8 2 4 2 3 3" xfId="20020" xr:uid="{92D3BAED-F09C-4849-84C2-D13719AB7003}"/>
    <cellStyle name="Comma 4 8 2 4 2 3 3 2" xfId="38997" xr:uid="{3F94C5D3-5A59-4DF0-80E6-21907011810E}"/>
    <cellStyle name="Comma 4 8 2 4 2 3 4" xfId="26357" xr:uid="{35698271-3F74-4F8B-9B06-407D3F1A9636}"/>
    <cellStyle name="Comma 4 8 2 4 2 4" xfId="11781" xr:uid="{CEE0EDB3-191B-4C2C-A2AD-062F754D860C}"/>
    <cellStyle name="Comma 4 8 2 4 2 4 2" xfId="44399" xr:uid="{120A2F15-F2C7-4843-B45B-F10354E850E4}"/>
    <cellStyle name="Comma 4 8 2 4 2 4 3" xfId="31771" xr:uid="{BEA3359E-E010-4D29-AB65-427A3BD23A57}"/>
    <cellStyle name="Comma 4 8 2 4 2 5" xfId="19141" xr:uid="{4FA53BC9-7576-4E38-A191-412ABBBE50D6}"/>
    <cellStyle name="Comma 4 8 2 4 2 5 2" xfId="38118" xr:uid="{4B2D79F9-B96A-4DE5-8E16-65488736F1A5}"/>
    <cellStyle name="Comma 4 8 2 4 2 6" xfId="25478" xr:uid="{B01EC919-1561-4A68-A82B-DF128A093F5F}"/>
    <cellStyle name="Comma 4 8 2 4 3" xfId="3560" xr:uid="{C79A6655-FBAD-4B0D-A78A-FC8DD2A97237}"/>
    <cellStyle name="Comma 4 8 2 4 3 2" xfId="7057" xr:uid="{C5404D4F-E9FA-4F97-84F6-AB57CFEA79C9}"/>
    <cellStyle name="Comma 4 8 2 4 3 2 2" xfId="14422" xr:uid="{6D60C085-7BE4-4F4F-897D-CF591BCC19D4}"/>
    <cellStyle name="Comma 4 8 2 4 3 2 2 2" xfId="47040" xr:uid="{932BE250-F681-4BCB-BD26-60E9396C800E}"/>
    <cellStyle name="Comma 4 8 2 4 3 2 2 3" xfId="34412" xr:uid="{7C8DBE68-566A-4E1C-A1B4-E95D7B1CC727}"/>
    <cellStyle name="Comma 4 8 2 4 3 2 3" xfId="21782" xr:uid="{1F015519-1CD0-4946-A7BC-B55EBC6CC81D}"/>
    <cellStyle name="Comma 4 8 2 4 3 2 3 2" xfId="40759" xr:uid="{4163E58E-39C5-4DD2-AE51-76925F847B7B}"/>
    <cellStyle name="Comma 4 8 2 4 3 2 4" xfId="28119" xr:uid="{DA708D81-F9C8-4BE1-A9C9-DE2A66142A3E}"/>
    <cellStyle name="Comma 4 8 2 4 3 3" xfId="10926" xr:uid="{8914EAFE-98C4-48E7-B315-C1D7622084A2}"/>
    <cellStyle name="Comma 4 8 2 4 3 3 2" xfId="43543" xr:uid="{C8262D94-6D65-4E09-90D7-9B5C096BC11E}"/>
    <cellStyle name="Comma 4 8 2 4 3 3 3" xfId="30915" xr:uid="{36F61585-8761-434B-9285-B3745FF3FC3F}"/>
    <cellStyle name="Comma 4 8 2 4 3 4" xfId="18286" xr:uid="{1B75B649-C02E-4541-A061-49D400F559E9}"/>
    <cellStyle name="Comma 4 8 2 4 3 4 2" xfId="37262" xr:uid="{D58844F8-F481-4E65-B254-94889B8DCE44}"/>
    <cellStyle name="Comma 4 8 2 4 3 5" xfId="24622" xr:uid="{A1722B83-B055-4A28-997C-D2AB52B101AA}"/>
    <cellStyle name="Comma 4 8 2 4 4" xfId="6180" xr:uid="{FB19B0A8-AD0E-4EE1-8D3C-3AC7F5DE28BB}"/>
    <cellStyle name="Comma 4 8 2 4 4 2" xfId="13545" xr:uid="{BEF0CD3E-6F7D-4BA0-B4F4-76C31D0E0F60}"/>
    <cellStyle name="Comma 4 8 2 4 4 2 2" xfId="46163" xr:uid="{B559EEDC-C4E8-41BB-86F5-9B3848CBBCA9}"/>
    <cellStyle name="Comma 4 8 2 4 4 2 3" xfId="33535" xr:uid="{DA478828-A593-45FC-B745-A20344EE8B33}"/>
    <cellStyle name="Comma 4 8 2 4 4 3" xfId="20905" xr:uid="{3F4DF1B7-50CD-4905-8F23-15B102795087}"/>
    <cellStyle name="Comma 4 8 2 4 4 3 2" xfId="39882" xr:uid="{0B554671-7544-417D-8770-02609A3476CF}"/>
    <cellStyle name="Comma 4 8 2 4 4 4" xfId="27242" xr:uid="{ACF7AF85-BE07-4FE8-898F-0BEF08850FA6}"/>
    <cellStyle name="Comma 4 8 2 4 5" xfId="10051" xr:uid="{D72FF543-CDCF-4CD4-9656-90193DC25E44}"/>
    <cellStyle name="Comma 4 8 2 4 5 2" xfId="42666" xr:uid="{3F914AC3-F880-489C-9042-7FE694A9049F}"/>
    <cellStyle name="Comma 4 8 2 4 5 3" xfId="30038" xr:uid="{63BCD13A-303F-421A-B8BC-62A25F0AA182}"/>
    <cellStyle name="Comma 4 8 2 4 6" xfId="17411" xr:uid="{98FE492F-705A-46FD-B5FB-EE93F9950597}"/>
    <cellStyle name="Comma 4 8 2 4 6 2" xfId="36385" xr:uid="{A4B198A6-93D3-428E-A6F0-9F7C794908D0}"/>
    <cellStyle name="Comma 4 8 2 4 7" xfId="23745" xr:uid="{C253296D-5F4D-4DF2-AFF4-5272BDD7CD89}"/>
    <cellStyle name="Comma 4 8 2 5" xfId="3976" xr:uid="{64102B8D-46E0-4026-8E2A-5D5330BA0065}"/>
    <cellStyle name="Comma 4 8 2 5 2" xfId="7473" xr:uid="{D5943593-8A94-405E-9293-78C2E494487C}"/>
    <cellStyle name="Comma 4 8 2 5 2 2" xfId="14838" xr:uid="{FC9394C7-4C80-4510-955E-5DE67DCB1EFD}"/>
    <cellStyle name="Comma 4 8 2 5 2 2 2" xfId="47456" xr:uid="{BB9EBD6A-31D8-4D67-8DA6-8DFB9FD6C60C}"/>
    <cellStyle name="Comma 4 8 2 5 2 2 3" xfId="34828" xr:uid="{63EAADCB-88A7-41FE-918E-D39A198D4FAA}"/>
    <cellStyle name="Comma 4 8 2 5 2 3" xfId="22198" xr:uid="{9FF577F7-51EA-4D29-AEF9-7D912538FC03}"/>
    <cellStyle name="Comma 4 8 2 5 2 3 2" xfId="41175" xr:uid="{978DD50D-E72C-4C40-B394-B3F40FC11E50}"/>
    <cellStyle name="Comma 4 8 2 5 2 4" xfId="28535" xr:uid="{BDE35FD9-767B-4B29-81EC-898D948F3CFF}"/>
    <cellStyle name="Comma 4 8 2 5 3" xfId="4853" xr:uid="{BC949C4F-B1DC-4C7E-9E79-04D6595CF9BE}"/>
    <cellStyle name="Comma 4 8 2 5 3 2" xfId="12218" xr:uid="{C7A619DA-C091-4030-83CD-4B86F1B56F36}"/>
    <cellStyle name="Comma 4 8 2 5 3 2 2" xfId="44836" xr:uid="{4BCBB735-B46B-4EF6-B8F1-AFB068BDC4EA}"/>
    <cellStyle name="Comma 4 8 2 5 3 2 3" xfId="32208" xr:uid="{AA11E0CD-DA0A-4A7D-A6FE-25E6EA92439F}"/>
    <cellStyle name="Comma 4 8 2 5 3 3" xfId="19578" xr:uid="{5F3B83B8-26E6-4AC0-8986-BCC102E56CB6}"/>
    <cellStyle name="Comma 4 8 2 5 3 3 2" xfId="38555" xr:uid="{6EC09A7F-8F64-48FA-9033-122AD1A21C81}"/>
    <cellStyle name="Comma 4 8 2 5 3 4" xfId="25915" xr:uid="{A52207DE-044C-477A-8478-7B2DF5349A46}"/>
    <cellStyle name="Comma 4 8 2 5 4" xfId="11342" xr:uid="{DCD6E6BF-AB82-48D9-9B18-2C6A6A7684F7}"/>
    <cellStyle name="Comma 4 8 2 5 4 2" xfId="43959" xr:uid="{B43BE70E-D61A-44AA-81DF-25E789A6056D}"/>
    <cellStyle name="Comma 4 8 2 5 4 3" xfId="31331" xr:uid="{87D0E1C4-219D-47FC-84C7-AE4D741BB5F2}"/>
    <cellStyle name="Comma 4 8 2 5 5" xfId="18702" xr:uid="{F5CC5CD4-9DFC-410C-97C6-FCBEBEAE2345}"/>
    <cellStyle name="Comma 4 8 2 5 5 2" xfId="37678" xr:uid="{07A9F7EA-1B4A-4496-9FB6-41E042675206}"/>
    <cellStyle name="Comma 4 8 2 5 6" xfId="25038" xr:uid="{BE1AFF05-EE79-45E8-B6CE-52942EA60F34}"/>
    <cellStyle name="Comma 4 8 2 6" xfId="3126" xr:uid="{C2D6D333-9491-416F-A5A1-9873E8F867C9}"/>
    <cellStyle name="Comma 4 8 2 6 2" xfId="6623" xr:uid="{77946E28-88B5-451B-8177-E2429AA44C53}"/>
    <cellStyle name="Comma 4 8 2 6 2 2" xfId="13988" xr:uid="{4B23A129-79B3-401B-834B-6C02D5FFB98F}"/>
    <cellStyle name="Comma 4 8 2 6 2 2 2" xfId="46606" xr:uid="{DAA4B408-FBC2-4B7A-94CD-A4760C62AA30}"/>
    <cellStyle name="Comma 4 8 2 6 2 2 3" xfId="33978" xr:uid="{DBEDEE59-9C5C-479E-9F09-C359BC2103D9}"/>
    <cellStyle name="Comma 4 8 2 6 2 3" xfId="21348" xr:uid="{E435DF54-2BC3-494A-89E7-D426F9FF528B}"/>
    <cellStyle name="Comma 4 8 2 6 2 3 2" xfId="40325" xr:uid="{B4F3D7DD-8ECD-4A7A-BE11-0AC59CA5CB30}"/>
    <cellStyle name="Comma 4 8 2 6 2 4" xfId="27685" xr:uid="{CD0280D7-7D77-43C8-AACC-CB39DA10BA8E}"/>
    <cellStyle name="Comma 4 8 2 6 3" xfId="10492" xr:uid="{D9391856-CD1B-4BA0-831C-B215D41E86EC}"/>
    <cellStyle name="Comma 4 8 2 6 3 2" xfId="43109" xr:uid="{3F269276-1640-4065-98CA-D3D1A9002D23}"/>
    <cellStyle name="Comma 4 8 2 6 3 3" xfId="30481" xr:uid="{1E6CDE1D-BF4F-4C93-894E-CE97133D4368}"/>
    <cellStyle name="Comma 4 8 2 6 4" xfId="17852" xr:uid="{03EB1758-1D90-4CF5-8749-0090D83C089C}"/>
    <cellStyle name="Comma 4 8 2 6 4 2" xfId="36828" xr:uid="{EE54ABE6-FCED-4C9F-B0E2-937378BD36C5}"/>
    <cellStyle name="Comma 4 8 2 6 5" xfId="24188" xr:uid="{540F72CF-6940-4499-B749-2406206D2BFB}"/>
    <cellStyle name="Comma 4 8 2 7" xfId="5738" xr:uid="{671BDA61-B554-4A3A-B4A8-F3304D956D54}"/>
    <cellStyle name="Comma 4 8 2 7 2" xfId="13103" xr:uid="{96CAFB50-3AAF-45B3-802E-0BD41EDA5348}"/>
    <cellStyle name="Comma 4 8 2 7 2 2" xfId="45721" xr:uid="{E512AAAD-C476-49A5-B1E2-D08C3C40F560}"/>
    <cellStyle name="Comma 4 8 2 7 2 3" xfId="33093" xr:uid="{20A33E59-F42D-4BF2-BD2F-4DAD6B5F4A39}"/>
    <cellStyle name="Comma 4 8 2 7 3" xfId="20463" xr:uid="{7F68AFCE-E3B6-4BD5-8BCD-D4E843B38639}"/>
    <cellStyle name="Comma 4 8 2 7 3 2" xfId="39440" xr:uid="{D629EE84-1A7F-4828-85E4-23604384D032}"/>
    <cellStyle name="Comma 4 8 2 7 4" xfId="26800" xr:uid="{C5D3CF9C-F467-469C-BD19-763606C89095}"/>
    <cellStyle name="Comma 4 8 2 8" xfId="2175" xr:uid="{3211AAD6-B405-49B7-9FCC-1F8CBF4F7413}"/>
    <cellStyle name="Comma 4 8 2 8 2" xfId="9611" xr:uid="{380264F3-58E1-4E27-8CFB-6E44FB04C8EC}"/>
    <cellStyle name="Comma 4 8 2 8 2 2" xfId="42224" xr:uid="{651B264B-399E-4ECC-83C2-B6184E8532A2}"/>
    <cellStyle name="Comma 4 8 2 8 3" xfId="16971" xr:uid="{64456A7A-9766-4AF5-8DB3-DE088F337F80}"/>
    <cellStyle name="Comma 4 8 2 8 4" xfId="29596" xr:uid="{72711022-2AAD-4A41-9212-76F9DE573DEA}"/>
    <cellStyle name="Comma 4 8 2 9" xfId="1805" xr:uid="{94F7DD0A-1D42-4A99-90A5-87C8DEC45793}"/>
    <cellStyle name="Comma 4 8 2 9 2" xfId="9342" xr:uid="{9C3B5C95-0AB5-4718-8FB5-528BC67D5260}"/>
    <cellStyle name="Comma 4 8 2 9 3" xfId="16702" xr:uid="{A80C1C1B-FF15-4D67-8669-AC0EB5EB130E}"/>
    <cellStyle name="Comma 4 8 2 9 4" xfId="35902" xr:uid="{9D0E9917-63CA-4710-A955-5D40DEDF5AEE}"/>
    <cellStyle name="Comma 4 8 3" xfId="1901" xr:uid="{8AEABEBB-E83C-4749-B12B-D11B854F03E5}"/>
    <cellStyle name="Comma 4 8 3 10" xfId="23354" xr:uid="{F943A37F-FC43-4571-B104-BBD95B016090}"/>
    <cellStyle name="Comma 4 8 3 2" xfId="2396" xr:uid="{FA5CF27B-1AAD-466A-9B29-DE858FE45AC4}"/>
    <cellStyle name="Comma 4 8 3 2 2" xfId="2893" xr:uid="{AA9C92BC-EEB7-4E59-B65C-E4116BDBDF20}"/>
    <cellStyle name="Comma 4 8 3 2 2 2" xfId="4625" xr:uid="{BBD6AC4A-E11E-4899-B3B2-1E4EAF7B5960}"/>
    <cellStyle name="Comma 4 8 3 2 2 2 2" xfId="8123" xr:uid="{13D9CCAD-17B2-414E-847A-12244F70578F}"/>
    <cellStyle name="Comma 4 8 3 2 2 2 2 2" xfId="15488" xr:uid="{CAF204E8-F084-457E-A99D-85204D1D4987}"/>
    <cellStyle name="Comma 4 8 3 2 2 2 2 2 2" xfId="48106" xr:uid="{CD02A8E7-DD42-4C5A-9847-9986777C93A6}"/>
    <cellStyle name="Comma 4 8 3 2 2 2 2 2 3" xfId="35478" xr:uid="{D2DBDC96-BBC0-4DC5-AAC6-B245DD15D2A6}"/>
    <cellStyle name="Comma 4 8 3 2 2 2 2 3" xfId="22848" xr:uid="{EB53A891-F9E8-44C0-961B-40C185C9FCB3}"/>
    <cellStyle name="Comma 4 8 3 2 2 2 2 3 2" xfId="41825" xr:uid="{1599ABA1-2585-450D-9909-778AA5489E9E}"/>
    <cellStyle name="Comma 4 8 3 2 2 2 2 4" xfId="29185" xr:uid="{14BFBD28-AC71-4CE4-A456-BF62DD67F6B6}"/>
    <cellStyle name="Comma 4 8 3 2 2 2 3" xfId="5505" xr:uid="{3CCAD64B-BD86-420D-8233-AE20C5657F61}"/>
    <cellStyle name="Comma 4 8 3 2 2 2 3 2" xfId="12870" xr:uid="{89CCFFF2-B80E-4238-A936-280FACA93F28}"/>
    <cellStyle name="Comma 4 8 3 2 2 2 3 2 2" xfId="45488" xr:uid="{1107E893-1510-400C-859D-D4F9323D9ABF}"/>
    <cellStyle name="Comma 4 8 3 2 2 2 3 2 3" xfId="32860" xr:uid="{A17D8FA3-AE58-4B61-A1D9-21936E7F1329}"/>
    <cellStyle name="Comma 4 8 3 2 2 2 3 3" xfId="20230" xr:uid="{C9A23AB9-E0B2-4ADF-B019-82CF1A80D89A}"/>
    <cellStyle name="Comma 4 8 3 2 2 2 3 3 2" xfId="39207" xr:uid="{53B28CD8-05C8-4287-9C6E-5E87201E60EB}"/>
    <cellStyle name="Comma 4 8 3 2 2 2 3 4" xfId="26567" xr:uid="{043A854E-F600-4D6C-B458-9390433A9EF4}"/>
    <cellStyle name="Comma 4 8 3 2 2 2 4" xfId="11991" xr:uid="{B9FCAC1D-10F2-454E-AE96-988F456B8999}"/>
    <cellStyle name="Comma 4 8 3 2 2 2 4 2" xfId="44609" xr:uid="{BA40175C-F772-4092-A383-4CED1872D058}"/>
    <cellStyle name="Comma 4 8 3 2 2 2 4 3" xfId="31981" xr:uid="{D75008E4-E52B-41CE-8FA6-8530DAD791C6}"/>
    <cellStyle name="Comma 4 8 3 2 2 2 5" xfId="19351" xr:uid="{96E17A1B-CF08-4357-9FA2-D0ED34A83838}"/>
    <cellStyle name="Comma 4 8 3 2 2 2 5 2" xfId="38328" xr:uid="{4EDC6064-D4A7-40F3-A988-A06EB8B1DA31}"/>
    <cellStyle name="Comma 4 8 3 2 2 2 6" xfId="25688" xr:uid="{6C6E2AAB-2AAE-47E8-B09F-80041EB6E16F}"/>
    <cellStyle name="Comma 4 8 3 2 2 3" xfId="3769" xr:uid="{50F7027D-7063-4F0C-A69B-474558A46F68}"/>
    <cellStyle name="Comma 4 8 3 2 2 3 2" xfId="7266" xr:uid="{E8421B90-F869-4006-9B8F-C376112E0C4C}"/>
    <cellStyle name="Comma 4 8 3 2 2 3 2 2" xfId="14631" xr:uid="{5284EB7B-EFD5-4878-8644-71338A531272}"/>
    <cellStyle name="Comma 4 8 3 2 2 3 2 2 2" xfId="47249" xr:uid="{C8895334-2B08-444D-9AC9-3FBBE6DCDA6D}"/>
    <cellStyle name="Comma 4 8 3 2 2 3 2 2 3" xfId="34621" xr:uid="{135DC80F-11D2-42E1-9870-A13F5A72DE4D}"/>
    <cellStyle name="Comma 4 8 3 2 2 3 2 3" xfId="21991" xr:uid="{4CCFED92-0E93-475F-868B-D71EE46B3DD3}"/>
    <cellStyle name="Comma 4 8 3 2 2 3 2 3 2" xfId="40968" xr:uid="{5F345CB6-FC5A-4D78-BEA7-3280CEFD6517}"/>
    <cellStyle name="Comma 4 8 3 2 2 3 2 4" xfId="28328" xr:uid="{DE269BDC-5D13-41CB-B0CE-4E8B60CCF6EB}"/>
    <cellStyle name="Comma 4 8 3 2 2 3 3" xfId="11135" xr:uid="{BE957271-2120-4783-9B55-67FAEF85CD85}"/>
    <cellStyle name="Comma 4 8 3 2 2 3 3 2" xfId="43752" xr:uid="{5FE1ECC9-3473-484D-867F-8AEEC7A6BB99}"/>
    <cellStyle name="Comma 4 8 3 2 2 3 3 3" xfId="31124" xr:uid="{7C370FFD-466E-4064-9A17-FE541D37F128}"/>
    <cellStyle name="Comma 4 8 3 2 2 3 4" xfId="18495" xr:uid="{4B49814C-07FB-4EBF-BC50-6BC663B893F1}"/>
    <cellStyle name="Comma 4 8 3 2 2 3 4 2" xfId="37471" xr:uid="{D4BBFA23-6E64-4ED3-88EC-6A0D286EDA2C}"/>
    <cellStyle name="Comma 4 8 3 2 2 3 5" xfId="24831" xr:uid="{F4D155A5-1C50-4247-81F8-A164025BEF86}"/>
    <cellStyle name="Comma 4 8 3 2 2 4" xfId="6390" xr:uid="{648FE336-D95B-46F1-A2C6-5683A05DA834}"/>
    <cellStyle name="Comma 4 8 3 2 2 4 2" xfId="13755" xr:uid="{E137D3E2-D468-427F-B0C5-5950C298A45A}"/>
    <cellStyle name="Comma 4 8 3 2 2 4 2 2" xfId="46373" xr:uid="{A5B902B5-C5FF-42E2-A91D-8C5119522A03}"/>
    <cellStyle name="Comma 4 8 3 2 2 4 2 3" xfId="33745" xr:uid="{F25842BC-99DB-4D6A-8076-E7FA6F51E2A5}"/>
    <cellStyle name="Comma 4 8 3 2 2 4 3" xfId="21115" xr:uid="{29EF39E1-4CEB-4A64-AF5C-4F7B12F61814}"/>
    <cellStyle name="Comma 4 8 3 2 2 4 3 2" xfId="40092" xr:uid="{16508090-9BDD-467D-A0CD-8F08145FC021}"/>
    <cellStyle name="Comma 4 8 3 2 2 4 4" xfId="27452" xr:uid="{1F5DB192-1B91-44EC-8230-A44209D3A471}"/>
    <cellStyle name="Comma 4 8 3 2 2 5" xfId="10261" xr:uid="{BAD528E2-97BB-4003-9DD9-5665A9B975B1}"/>
    <cellStyle name="Comma 4 8 3 2 2 5 2" xfId="42876" xr:uid="{B5E75EC5-4EAC-4F29-A0FC-35F29D0A066C}"/>
    <cellStyle name="Comma 4 8 3 2 2 5 3" xfId="30248" xr:uid="{54FFD4B5-6105-42E3-A8D5-E97ADE24BC90}"/>
    <cellStyle name="Comma 4 8 3 2 2 6" xfId="17621" xr:uid="{4A07A759-94E5-42AF-9872-10FFC4CF25B0}"/>
    <cellStyle name="Comma 4 8 3 2 2 6 2" xfId="36595" xr:uid="{CA9D74B5-E2C7-47DC-8FFC-1A8C19705F8C}"/>
    <cellStyle name="Comma 4 8 3 2 2 7" xfId="23955" xr:uid="{530DC5AF-088F-44B4-8B61-1A061448D2A6}"/>
    <cellStyle name="Comma 4 8 3 2 3" xfId="4185" xr:uid="{EA4A8F98-5D25-4E65-9894-0722E8A59074}"/>
    <cellStyle name="Comma 4 8 3 2 3 2" xfId="7682" xr:uid="{53851C04-74A0-4EA5-98BA-9A96D8B2FF96}"/>
    <cellStyle name="Comma 4 8 3 2 3 2 2" xfId="15047" xr:uid="{BD17B1BE-BDE5-41BA-B5F3-0DD7E82C0665}"/>
    <cellStyle name="Comma 4 8 3 2 3 2 2 2" xfId="47665" xr:uid="{3EA3C7CF-D734-4847-A399-27CCE2D2873E}"/>
    <cellStyle name="Comma 4 8 3 2 3 2 2 3" xfId="35037" xr:uid="{FDE3D980-9AD3-46C3-B580-E970B01A8C94}"/>
    <cellStyle name="Comma 4 8 3 2 3 2 3" xfId="22407" xr:uid="{DA296099-020A-4495-9D7E-D191A8768C39}"/>
    <cellStyle name="Comma 4 8 3 2 3 2 3 2" xfId="41384" xr:uid="{CE056FE3-0F22-4F4D-BBB8-3E01937ED4EE}"/>
    <cellStyle name="Comma 4 8 3 2 3 2 4" xfId="28744" xr:uid="{FBF1F093-16D5-444B-BD4C-64CAE1811B11}"/>
    <cellStyle name="Comma 4 8 3 2 3 3" xfId="5063" xr:uid="{812422CB-0B46-4E8D-8992-BD8D458BD349}"/>
    <cellStyle name="Comma 4 8 3 2 3 3 2" xfId="12428" xr:uid="{9FEC767C-E7F1-4AFE-90A5-830B130834AA}"/>
    <cellStyle name="Comma 4 8 3 2 3 3 2 2" xfId="45046" xr:uid="{AFFEC2BB-2AED-4B64-A278-18AAAA44C040}"/>
    <cellStyle name="Comma 4 8 3 2 3 3 2 3" xfId="32418" xr:uid="{58B1A380-7E48-413C-8173-82E2A7A34725}"/>
    <cellStyle name="Comma 4 8 3 2 3 3 3" xfId="19788" xr:uid="{6522F70B-842F-4B98-B358-1BD154001541}"/>
    <cellStyle name="Comma 4 8 3 2 3 3 3 2" xfId="38765" xr:uid="{EFA1B066-7259-4D44-9FCE-937CDB217128}"/>
    <cellStyle name="Comma 4 8 3 2 3 3 4" xfId="26125" xr:uid="{133AE988-84C4-48FA-A142-4F79CD58617C}"/>
    <cellStyle name="Comma 4 8 3 2 3 4" xfId="11551" xr:uid="{093DC43F-6EBF-438F-BA36-1021C29652D9}"/>
    <cellStyle name="Comma 4 8 3 2 3 4 2" xfId="44168" xr:uid="{AE3A2A18-DE08-424F-BA19-E593AE16BE56}"/>
    <cellStyle name="Comma 4 8 3 2 3 4 3" xfId="31540" xr:uid="{EFF5142D-7ED5-4AAC-806F-7E7DBEECFFA3}"/>
    <cellStyle name="Comma 4 8 3 2 3 5" xfId="18911" xr:uid="{CEA62C5B-6B09-47F8-84D4-F80EDFCD3C8A}"/>
    <cellStyle name="Comma 4 8 3 2 3 5 2" xfId="37887" xr:uid="{2CAAE18C-87FB-4C34-83A3-198AD3804E36}"/>
    <cellStyle name="Comma 4 8 3 2 3 6" xfId="25247" xr:uid="{56DCC7C6-0BF4-4342-952F-E02CF270BBBA}"/>
    <cellStyle name="Comma 4 8 3 2 4" xfId="3335" xr:uid="{6B94F51C-3C7B-4554-8A90-A04D046CCD01}"/>
    <cellStyle name="Comma 4 8 3 2 4 2" xfId="6832" xr:uid="{DBDC8E8B-378F-4FD4-B194-28FDE025A8F2}"/>
    <cellStyle name="Comma 4 8 3 2 4 2 2" xfId="14197" xr:uid="{E0F6AA9C-8F01-406D-9DF6-267FCA23A29D}"/>
    <cellStyle name="Comma 4 8 3 2 4 2 2 2" xfId="46815" xr:uid="{2C707095-2E90-40C6-B369-CBE83F4DACEA}"/>
    <cellStyle name="Comma 4 8 3 2 4 2 2 3" xfId="34187" xr:uid="{2DF5F6BF-3FC3-4F03-8810-165711201322}"/>
    <cellStyle name="Comma 4 8 3 2 4 2 3" xfId="21557" xr:uid="{4D8D50A8-7E44-4C0A-9347-8874A9005C75}"/>
    <cellStyle name="Comma 4 8 3 2 4 2 3 2" xfId="40534" xr:uid="{5A4E5B98-1FBC-4E0B-93A6-C77C6833A2E9}"/>
    <cellStyle name="Comma 4 8 3 2 4 2 4" xfId="27894" xr:uid="{2A6B2729-7F76-4CB2-B7DF-0C65482709B1}"/>
    <cellStyle name="Comma 4 8 3 2 4 3" xfId="10701" xr:uid="{453359A1-ABF5-4F37-8AC4-9CD50D61BF7B}"/>
    <cellStyle name="Comma 4 8 3 2 4 3 2" xfId="43318" xr:uid="{7099ED9F-9710-49BF-8CD5-979D1885678D}"/>
    <cellStyle name="Comma 4 8 3 2 4 3 3" xfId="30690" xr:uid="{8802DD19-0C63-4F7B-8B5F-A97FCF34E215}"/>
    <cellStyle name="Comma 4 8 3 2 4 4" xfId="18061" xr:uid="{0034D14C-4A4A-40AB-9691-7EC2CA7DCD29}"/>
    <cellStyle name="Comma 4 8 3 2 4 4 2" xfId="37037" xr:uid="{719A2262-C4D5-498B-AE61-A6845C041AFB}"/>
    <cellStyle name="Comma 4 8 3 2 4 5" xfId="24397" xr:uid="{8501C5A9-78F9-4176-8126-B658E6571401}"/>
    <cellStyle name="Comma 4 8 3 2 5" xfId="5948" xr:uid="{A9235F51-69E0-4831-936E-8C71FBC87126}"/>
    <cellStyle name="Comma 4 8 3 2 5 2" xfId="13313" xr:uid="{DD039E91-A21D-461A-AB81-CB3CEEFA4F6A}"/>
    <cellStyle name="Comma 4 8 3 2 5 2 2" xfId="45931" xr:uid="{E8730B70-F956-4B0E-8801-5E52232221C6}"/>
    <cellStyle name="Comma 4 8 3 2 5 2 3" xfId="33303" xr:uid="{79DC893C-8506-4F4B-A10D-99CFA0E29846}"/>
    <cellStyle name="Comma 4 8 3 2 5 3" xfId="20673" xr:uid="{D070A145-F434-43ED-A9C1-1005E9624F40}"/>
    <cellStyle name="Comma 4 8 3 2 5 3 2" xfId="39650" xr:uid="{82FE2350-DC50-4A41-A958-25C4302F3407}"/>
    <cellStyle name="Comma 4 8 3 2 5 4" xfId="27010" xr:uid="{C23D6F40-DAF8-4382-AF1B-A2E8E1AED13D}"/>
    <cellStyle name="Comma 4 8 3 2 6" xfId="9821" xr:uid="{C172C891-D70B-435E-8951-9D4D1B706C0B}"/>
    <cellStyle name="Comma 4 8 3 2 6 2" xfId="42434" xr:uid="{4321001F-BCB6-4DFA-9912-959BE9393334}"/>
    <cellStyle name="Comma 4 8 3 2 6 3" xfId="29806" xr:uid="{E0E4F2CB-F464-44B9-8034-8EDD07CC008B}"/>
    <cellStyle name="Comma 4 8 3 2 7" xfId="17181" xr:uid="{E6CEE9A4-85E3-482F-BADE-E2C2F32D92B0}"/>
    <cellStyle name="Comma 4 8 3 2 7 2" xfId="36121" xr:uid="{5C1FFC95-059C-4906-BCF0-F0C251A85A1F}"/>
    <cellStyle name="Comma 4 8 3 2 8" xfId="23509" xr:uid="{1BAD5E42-D101-44EB-8AAA-CDAA1087B5EB}"/>
    <cellStyle name="Comma 4 8 3 3" xfId="2738" xr:uid="{03D36339-635C-42B1-B8AC-FE04C1D54190}"/>
    <cellStyle name="Comma 4 8 3 3 2" xfId="4470" xr:uid="{CAB9FFF4-94AD-4C67-B08D-11C4D191E077}"/>
    <cellStyle name="Comma 4 8 3 3 2 2" xfId="7968" xr:uid="{959E52E9-E6A7-4B62-891F-E7F41AFABDC6}"/>
    <cellStyle name="Comma 4 8 3 3 2 2 2" xfId="15333" xr:uid="{5439F4DF-3F67-46C5-AC43-8D15FC8FCD7A}"/>
    <cellStyle name="Comma 4 8 3 3 2 2 2 2" xfId="47951" xr:uid="{F67592D4-3937-49C8-8C22-7C6C3A5D8885}"/>
    <cellStyle name="Comma 4 8 3 3 2 2 2 3" xfId="35323" xr:uid="{40AD25E4-D50B-4EF3-9E81-C9F9FFA0F9C5}"/>
    <cellStyle name="Comma 4 8 3 3 2 2 3" xfId="22693" xr:uid="{630F1A0E-B69D-4FC2-845D-F6C42EAA9F8B}"/>
    <cellStyle name="Comma 4 8 3 3 2 2 3 2" xfId="41670" xr:uid="{09B09B4B-234C-44A2-ABCD-FF42413469D7}"/>
    <cellStyle name="Comma 4 8 3 3 2 2 4" xfId="29030" xr:uid="{4CD309B1-7A5B-434C-A37E-F0BCA28E2E26}"/>
    <cellStyle name="Comma 4 8 3 3 2 3" xfId="5350" xr:uid="{33E826F2-C264-467C-9225-62AB87E3BB65}"/>
    <cellStyle name="Comma 4 8 3 3 2 3 2" xfId="12715" xr:uid="{C607C339-BD5B-42F2-8159-EABE714A9CB4}"/>
    <cellStyle name="Comma 4 8 3 3 2 3 2 2" xfId="45333" xr:uid="{0C023012-5794-4469-BE13-87807185C882}"/>
    <cellStyle name="Comma 4 8 3 3 2 3 2 3" xfId="32705" xr:uid="{555CFF14-21AD-491B-B942-B9E0A83151D8}"/>
    <cellStyle name="Comma 4 8 3 3 2 3 3" xfId="20075" xr:uid="{CB0250DB-F007-4B1E-91FA-0C357FF3AE84}"/>
    <cellStyle name="Comma 4 8 3 3 2 3 3 2" xfId="39052" xr:uid="{099CA6B4-1AD0-4F6D-93A0-DA87B9F09DC1}"/>
    <cellStyle name="Comma 4 8 3 3 2 3 4" xfId="26412" xr:uid="{973F5FEA-8203-4995-84CA-C433FBA033C4}"/>
    <cellStyle name="Comma 4 8 3 3 2 4" xfId="11836" xr:uid="{BF847169-AEBF-4A21-9856-82F09B7632DF}"/>
    <cellStyle name="Comma 4 8 3 3 2 4 2" xfId="44454" xr:uid="{BA8E672D-0A5F-4D31-8D03-B5C27F65F0AC}"/>
    <cellStyle name="Comma 4 8 3 3 2 4 3" xfId="31826" xr:uid="{8A7AB92F-E5BB-4F1A-B870-C5D51AFA996D}"/>
    <cellStyle name="Comma 4 8 3 3 2 5" xfId="19196" xr:uid="{320BB888-31B1-47DB-8803-51287CD9687D}"/>
    <cellStyle name="Comma 4 8 3 3 2 5 2" xfId="38173" xr:uid="{B9C91B59-D35B-4418-A8EF-E0347AD201FE}"/>
    <cellStyle name="Comma 4 8 3 3 2 6" xfId="25533" xr:uid="{078CDC5C-A7C5-43E8-A561-5BE27F22044A}"/>
    <cellStyle name="Comma 4 8 3 3 3" xfId="3615" xr:uid="{8312EF45-9BCF-4815-B528-A1E28399AFCF}"/>
    <cellStyle name="Comma 4 8 3 3 3 2" xfId="7112" xr:uid="{69A94670-B77E-4B16-B0A4-A33164F2439E}"/>
    <cellStyle name="Comma 4 8 3 3 3 2 2" xfId="14477" xr:uid="{39DDF3B5-AD76-45C7-BCA6-A95E3178C2BC}"/>
    <cellStyle name="Comma 4 8 3 3 3 2 2 2" xfId="47095" xr:uid="{DE9DA7D1-2648-44B8-B56E-522E0AB60FD7}"/>
    <cellStyle name="Comma 4 8 3 3 3 2 2 3" xfId="34467" xr:uid="{F0E6583D-F362-4C50-8DAF-1BB9CA699FB4}"/>
    <cellStyle name="Comma 4 8 3 3 3 2 3" xfId="21837" xr:uid="{BC7C0DE8-5F67-4ED6-9CB8-4916F89E2335}"/>
    <cellStyle name="Comma 4 8 3 3 3 2 3 2" xfId="40814" xr:uid="{D507EE02-68E3-45CD-8066-BC4D6A699C0A}"/>
    <cellStyle name="Comma 4 8 3 3 3 2 4" xfId="28174" xr:uid="{58E96DB2-B79F-46FE-A8CA-209C21504FD3}"/>
    <cellStyle name="Comma 4 8 3 3 3 3" xfId="10981" xr:uid="{0ADB0C0D-5564-42E5-9367-95A978851159}"/>
    <cellStyle name="Comma 4 8 3 3 3 3 2" xfId="43598" xr:uid="{15BCF425-5116-4783-A386-58E1C37EB523}"/>
    <cellStyle name="Comma 4 8 3 3 3 3 3" xfId="30970" xr:uid="{06CD0864-4D5F-4808-B17D-B9FA9067959B}"/>
    <cellStyle name="Comma 4 8 3 3 3 4" xfId="18341" xr:uid="{FAC685D0-B180-4C94-B03B-494DD095582F}"/>
    <cellStyle name="Comma 4 8 3 3 3 4 2" xfId="37317" xr:uid="{E5E8D093-A485-4F27-BED0-CE40923A3542}"/>
    <cellStyle name="Comma 4 8 3 3 3 5" xfId="24677" xr:uid="{77B33F69-827E-4646-947D-C2F73A53C02A}"/>
    <cellStyle name="Comma 4 8 3 3 4" xfId="6235" xr:uid="{CB6C8F1C-6991-4798-89CD-A6715FE8C945}"/>
    <cellStyle name="Comma 4 8 3 3 4 2" xfId="13600" xr:uid="{6A19A46D-38DB-4A41-9B6E-DC5BA40D5AEE}"/>
    <cellStyle name="Comma 4 8 3 3 4 2 2" xfId="46218" xr:uid="{5FF80DDA-6DF6-4493-AE0C-89DC2AC240FF}"/>
    <cellStyle name="Comma 4 8 3 3 4 2 3" xfId="33590" xr:uid="{04D017CB-AEB0-4473-81D4-6625354E2DD4}"/>
    <cellStyle name="Comma 4 8 3 3 4 3" xfId="20960" xr:uid="{0EB816A3-2906-456E-B10E-C233CD0DFF88}"/>
    <cellStyle name="Comma 4 8 3 3 4 3 2" xfId="39937" xr:uid="{3ED7BCB3-D0C1-4263-B76B-B9BEF8EEB284}"/>
    <cellStyle name="Comma 4 8 3 3 4 4" xfId="27297" xr:uid="{8806CBEF-ADE8-49D1-BCC8-97C472CDD509}"/>
    <cellStyle name="Comma 4 8 3 3 5" xfId="10106" xr:uid="{81E172E4-27BB-43EA-BBE9-A3EDDEE29F61}"/>
    <cellStyle name="Comma 4 8 3 3 5 2" xfId="42721" xr:uid="{133D5667-B4DC-443B-A49E-AB7E921F567B}"/>
    <cellStyle name="Comma 4 8 3 3 5 3" xfId="30093" xr:uid="{229F88F1-A6FE-4FDB-BF84-9AC78E370CCB}"/>
    <cellStyle name="Comma 4 8 3 3 6" xfId="17466" xr:uid="{3D93CDFA-7EB3-4289-A688-CC18910010FA}"/>
    <cellStyle name="Comma 4 8 3 3 6 2" xfId="36440" xr:uid="{4C5C76AB-1CA2-4F70-BA69-8035995A8047}"/>
    <cellStyle name="Comma 4 8 3 3 7" xfId="23800" xr:uid="{01A655AC-08FC-4E61-8FEF-41798DE2FE36}"/>
    <cellStyle name="Comma 4 8 3 4" xfId="4030" xr:uid="{FCE0F6A8-4BD2-49B0-8946-6682EA658EFA}"/>
    <cellStyle name="Comma 4 8 3 4 2" xfId="7527" xr:uid="{1679C5F6-8EC1-4908-AF00-43D35D6F0601}"/>
    <cellStyle name="Comma 4 8 3 4 2 2" xfId="14892" xr:uid="{F42EBF48-8DB7-4800-A126-73CB642B13B7}"/>
    <cellStyle name="Comma 4 8 3 4 2 2 2" xfId="47510" xr:uid="{3365A71C-69B7-488D-B7FB-374F48A8153B}"/>
    <cellStyle name="Comma 4 8 3 4 2 2 3" xfId="34882" xr:uid="{D6DC3CF5-1E0C-40AF-983B-A2F7A502EA33}"/>
    <cellStyle name="Comma 4 8 3 4 2 3" xfId="22252" xr:uid="{151BB6B7-DEF1-4529-A28F-AC17D78FDD5F}"/>
    <cellStyle name="Comma 4 8 3 4 2 3 2" xfId="41229" xr:uid="{94113E2B-780E-4D3E-BB31-F901FED2C352}"/>
    <cellStyle name="Comma 4 8 3 4 2 4" xfId="28589" xr:uid="{3349CBE2-FC6D-42E3-AAC0-F273CD37EC50}"/>
    <cellStyle name="Comma 4 8 3 4 3" xfId="4908" xr:uid="{1E3A36B3-F111-466B-9666-8FF0D5548CD4}"/>
    <cellStyle name="Comma 4 8 3 4 3 2" xfId="12273" xr:uid="{96CC6D28-5427-419F-A335-4C4FDF900AB7}"/>
    <cellStyle name="Comma 4 8 3 4 3 2 2" xfId="44891" xr:uid="{176BC31D-2EC6-4A20-BF01-65023C72D1E0}"/>
    <cellStyle name="Comma 4 8 3 4 3 2 3" xfId="32263" xr:uid="{8A4221A0-B256-4B98-B8FF-6AE5FA928155}"/>
    <cellStyle name="Comma 4 8 3 4 3 3" xfId="19633" xr:uid="{093DDEDD-7C3C-4348-8379-F75F54149B4D}"/>
    <cellStyle name="Comma 4 8 3 4 3 3 2" xfId="38610" xr:uid="{0B3627B2-53C2-4DDB-83B9-E5B073DD7F4C}"/>
    <cellStyle name="Comma 4 8 3 4 3 4" xfId="25970" xr:uid="{EBEC0F48-740A-459F-8A19-C9CF65B1229D}"/>
    <cellStyle name="Comma 4 8 3 4 4" xfId="11396" xr:uid="{04DE775A-D352-4865-AAF0-F234E4EF75A8}"/>
    <cellStyle name="Comma 4 8 3 4 4 2" xfId="44013" xr:uid="{7045B7FC-4840-4A04-A370-EB71A270A0D6}"/>
    <cellStyle name="Comma 4 8 3 4 4 3" xfId="31385" xr:uid="{329E272D-22E6-449E-B38D-9F5FB039A25B}"/>
    <cellStyle name="Comma 4 8 3 4 5" xfId="18756" xr:uid="{3DC43827-2B24-429E-9B24-FEF2DE5170AE}"/>
    <cellStyle name="Comma 4 8 3 4 5 2" xfId="37732" xr:uid="{27231B43-0AF0-4A71-AFEB-59CE49988B92}"/>
    <cellStyle name="Comma 4 8 3 4 6" xfId="25092" xr:uid="{455378AD-64DE-4FEC-BBD5-A727FFE8BB00}"/>
    <cellStyle name="Comma 4 8 3 5" xfId="3180" xr:uid="{E1E2EB30-293A-40B4-BC80-E6FD567D3073}"/>
    <cellStyle name="Comma 4 8 3 5 2" xfId="6677" xr:uid="{45D1CC9E-7F18-4164-8441-0F2750902397}"/>
    <cellStyle name="Comma 4 8 3 5 2 2" xfId="14042" xr:uid="{6E4027BF-BCD4-4CBF-A3E3-5AE7A0F2881E}"/>
    <cellStyle name="Comma 4 8 3 5 2 2 2" xfId="46660" xr:uid="{7B429919-A8ED-4CF7-BB44-246C9F7F1C7C}"/>
    <cellStyle name="Comma 4 8 3 5 2 2 3" xfId="34032" xr:uid="{68400CD5-85CB-4677-AFAC-4EE4D100FADD}"/>
    <cellStyle name="Comma 4 8 3 5 2 3" xfId="21402" xr:uid="{A1A6E57F-F7E0-41E9-A826-36561674766F}"/>
    <cellStyle name="Comma 4 8 3 5 2 3 2" xfId="40379" xr:uid="{D4166EF8-51DE-4B8F-8313-C6CDEF8BC9AB}"/>
    <cellStyle name="Comma 4 8 3 5 2 4" xfId="27739" xr:uid="{F0BD9E9D-C98E-4EE0-9ACE-7EFCA028F388}"/>
    <cellStyle name="Comma 4 8 3 5 3" xfId="10546" xr:uid="{D62DCC4F-8076-4786-8DCA-28AAFFD3D9BB}"/>
    <cellStyle name="Comma 4 8 3 5 3 2" xfId="43163" xr:uid="{59D1F848-DD78-4956-893D-015EEBF269F0}"/>
    <cellStyle name="Comma 4 8 3 5 3 3" xfId="30535" xr:uid="{8FC6DF55-A03E-4D35-9DC4-92930F120AD0}"/>
    <cellStyle name="Comma 4 8 3 5 4" xfId="17906" xr:uid="{40130D23-5534-4EFB-B0C4-BF649C3DDAE3}"/>
    <cellStyle name="Comma 4 8 3 5 4 2" xfId="36882" xr:uid="{E9D832B8-A65F-41BD-BCC4-619310B86A60}"/>
    <cellStyle name="Comma 4 8 3 5 5" xfId="24242" xr:uid="{ED837AFD-6797-4521-BDD4-502FAE94DD5A}"/>
    <cellStyle name="Comma 4 8 3 6" xfId="5793" xr:uid="{5D7AE852-92C5-407E-9BB4-242B005A050C}"/>
    <cellStyle name="Comma 4 8 3 6 2" xfId="13158" xr:uid="{08FB0B0A-3FD8-4925-B072-877BFA383C79}"/>
    <cellStyle name="Comma 4 8 3 6 2 2" xfId="45776" xr:uid="{DEDBE04C-1821-419D-8A4E-3B3D96C69171}"/>
    <cellStyle name="Comma 4 8 3 6 2 3" xfId="33148" xr:uid="{D24BE166-3437-4211-9C23-85B8D157AF28}"/>
    <cellStyle name="Comma 4 8 3 6 3" xfId="20518" xr:uid="{4BBA7FF0-FDB9-4125-BFB5-331FBC3EE1A7}"/>
    <cellStyle name="Comma 4 8 3 6 3 2" xfId="39495" xr:uid="{6E9DB467-FF04-44DE-B023-84D7FBD80125}"/>
    <cellStyle name="Comma 4 8 3 6 4" xfId="26855" xr:uid="{696BA09F-9B6C-44EE-B9DC-72239BF5B842}"/>
    <cellStyle name="Comma 4 8 3 7" xfId="2241" xr:uid="{2863D774-8850-4CCA-B19C-581225D55465}"/>
    <cellStyle name="Comma 4 8 3 7 2" xfId="9666" xr:uid="{2D2BFC39-7B05-4C5D-86E0-53DDD80810E0}"/>
    <cellStyle name="Comma 4 8 3 7 2 2" xfId="42279" xr:uid="{570DE73A-18CD-4B03-A59E-FA8D781DDD09}"/>
    <cellStyle name="Comma 4 8 3 7 3" xfId="17026" xr:uid="{610745AA-1896-4576-A186-CCA3E5C656B5}"/>
    <cellStyle name="Comma 4 8 3 7 4" xfId="29651" xr:uid="{8BAFD7EC-9777-4C94-B8E0-A7852A388299}"/>
    <cellStyle name="Comma 4 8 3 8" xfId="9438" xr:uid="{9C936A4B-8458-49E3-8736-8B1D7B485518}"/>
    <cellStyle name="Comma 4 8 3 8 2" xfId="35966" xr:uid="{4873B288-ECF9-43CF-8228-484878033982}"/>
    <cellStyle name="Comma 4 8 3 9" xfId="16798" xr:uid="{417392B2-7026-4173-9409-7F9DFC6108DC}"/>
    <cellStyle name="Comma 4 8 4" xfId="2320" xr:uid="{E670E81E-EB38-4B06-8207-B4DBC1CD2A29}"/>
    <cellStyle name="Comma 4 8 4 2" xfId="2817" xr:uid="{8C82A72D-3410-40F1-910B-904BE3C69865}"/>
    <cellStyle name="Comma 4 8 4 2 2" xfId="4549" xr:uid="{02EBE250-D355-4353-9319-66DCEE79C800}"/>
    <cellStyle name="Comma 4 8 4 2 2 2" xfId="8047" xr:uid="{E908D96A-65B0-42C1-A47C-688970FD5A22}"/>
    <cellStyle name="Comma 4 8 4 2 2 2 2" xfId="15412" xr:uid="{18870464-F723-451A-AA77-D89CE6898BCB}"/>
    <cellStyle name="Comma 4 8 4 2 2 2 2 2" xfId="48030" xr:uid="{E6149A0F-EA72-4EDE-A0E8-9C575DAAD060}"/>
    <cellStyle name="Comma 4 8 4 2 2 2 2 3" xfId="35402" xr:uid="{EDFDDBB8-6EE5-41C8-9C30-A69F56DADBCC}"/>
    <cellStyle name="Comma 4 8 4 2 2 2 3" xfId="22772" xr:uid="{DAFED499-5D41-4F57-9BB6-75D7B6AAB337}"/>
    <cellStyle name="Comma 4 8 4 2 2 2 3 2" xfId="41749" xr:uid="{C232B078-34EA-4DCE-B575-ECD769290F70}"/>
    <cellStyle name="Comma 4 8 4 2 2 2 4" xfId="29109" xr:uid="{74ABBCCC-86CC-4FB6-AE68-11845ADA244E}"/>
    <cellStyle name="Comma 4 8 4 2 2 3" xfId="5429" xr:uid="{D0A3F093-66E5-439D-BE49-ABDF3AD3BF25}"/>
    <cellStyle name="Comma 4 8 4 2 2 3 2" xfId="12794" xr:uid="{CB878BC8-961A-4A38-A980-AE73C5D20C8D}"/>
    <cellStyle name="Comma 4 8 4 2 2 3 2 2" xfId="45412" xr:uid="{EDB02768-B914-488C-AD9D-310D703F7512}"/>
    <cellStyle name="Comma 4 8 4 2 2 3 2 3" xfId="32784" xr:uid="{4D64C39D-6660-441A-8396-E02D4EB33794}"/>
    <cellStyle name="Comma 4 8 4 2 2 3 3" xfId="20154" xr:uid="{7A13D178-66EA-4F94-9B72-F9DB67838216}"/>
    <cellStyle name="Comma 4 8 4 2 2 3 3 2" xfId="39131" xr:uid="{EB076438-9FDD-4B0D-9371-15C58F0D72B6}"/>
    <cellStyle name="Comma 4 8 4 2 2 3 4" xfId="26491" xr:uid="{D4A51239-C76A-4655-8E61-BB2A0CF7B08E}"/>
    <cellStyle name="Comma 4 8 4 2 2 4" xfId="11915" xr:uid="{96D45A3A-F517-47F8-AD4E-051CBAC8D5E9}"/>
    <cellStyle name="Comma 4 8 4 2 2 4 2" xfId="44533" xr:uid="{8A39FAE0-3682-43E0-B09C-4C2112FF3053}"/>
    <cellStyle name="Comma 4 8 4 2 2 4 3" xfId="31905" xr:uid="{12B48C2F-286E-44FC-9CFD-B7CE0C25958B}"/>
    <cellStyle name="Comma 4 8 4 2 2 5" xfId="19275" xr:uid="{E0271A2C-ADA9-4CAD-87BC-37C71A2898FD}"/>
    <cellStyle name="Comma 4 8 4 2 2 5 2" xfId="38252" xr:uid="{A1B2505D-AA7E-466E-9BCD-543F51DE9195}"/>
    <cellStyle name="Comma 4 8 4 2 2 6" xfId="25612" xr:uid="{DA8C0184-3532-4557-B884-CEEF1C908968}"/>
    <cellStyle name="Comma 4 8 4 2 3" xfId="3693" xr:uid="{047E47DC-F6DC-41C1-97DE-86C4316D349F}"/>
    <cellStyle name="Comma 4 8 4 2 3 2" xfId="7190" xr:uid="{24E1A1A3-69D5-4A2F-99D6-8D7DA13CBE2F}"/>
    <cellStyle name="Comma 4 8 4 2 3 2 2" xfId="14555" xr:uid="{C1DB05E1-C438-4B96-B09D-59092E41FA90}"/>
    <cellStyle name="Comma 4 8 4 2 3 2 2 2" xfId="47173" xr:uid="{41AFF552-1460-4B7B-AEC0-7AF7B1E70B27}"/>
    <cellStyle name="Comma 4 8 4 2 3 2 2 3" xfId="34545" xr:uid="{C7D733C9-DB17-466D-8B1E-4670446FDF1C}"/>
    <cellStyle name="Comma 4 8 4 2 3 2 3" xfId="21915" xr:uid="{575A540A-8B6E-4377-BAF7-D0434562C1B4}"/>
    <cellStyle name="Comma 4 8 4 2 3 2 3 2" xfId="40892" xr:uid="{7670A616-4626-41DD-B290-EF0C4B3091AF}"/>
    <cellStyle name="Comma 4 8 4 2 3 2 4" xfId="28252" xr:uid="{13FEACAD-AD47-41D8-8544-EAFD76351070}"/>
    <cellStyle name="Comma 4 8 4 2 3 3" xfId="11059" xr:uid="{98A73B7C-C619-4F7C-A116-D8D7CFC6C615}"/>
    <cellStyle name="Comma 4 8 4 2 3 3 2" xfId="43676" xr:uid="{8AA00059-8184-4024-9226-10EC57E71DFC}"/>
    <cellStyle name="Comma 4 8 4 2 3 3 3" xfId="31048" xr:uid="{440F0732-19A8-4A79-9D88-8220E59F3758}"/>
    <cellStyle name="Comma 4 8 4 2 3 4" xfId="18419" xr:uid="{7E413C27-0CAE-4EB7-8422-6AA179FF8C30}"/>
    <cellStyle name="Comma 4 8 4 2 3 4 2" xfId="37395" xr:uid="{4F23C1D8-F8B5-4042-92B8-C15DABD0AC0C}"/>
    <cellStyle name="Comma 4 8 4 2 3 5" xfId="24755" xr:uid="{E768E929-1AA9-45DD-9FCA-8EE59794CF34}"/>
    <cellStyle name="Comma 4 8 4 2 4" xfId="6314" xr:uid="{AD6948FD-80B6-4C92-83AE-F93642F06697}"/>
    <cellStyle name="Comma 4 8 4 2 4 2" xfId="13679" xr:uid="{CE69419B-2901-4964-A81C-1D2D903D46A5}"/>
    <cellStyle name="Comma 4 8 4 2 4 2 2" xfId="46297" xr:uid="{CD63ECB2-7D91-4808-BF16-07E87E6ED634}"/>
    <cellStyle name="Comma 4 8 4 2 4 2 3" xfId="33669" xr:uid="{B91C9082-D4FB-4427-BE33-F57866272426}"/>
    <cellStyle name="Comma 4 8 4 2 4 3" xfId="21039" xr:uid="{88031570-28B2-4080-8C39-12783453268A}"/>
    <cellStyle name="Comma 4 8 4 2 4 3 2" xfId="40016" xr:uid="{392FDBE0-7902-4786-A298-DCE23B8DA32F}"/>
    <cellStyle name="Comma 4 8 4 2 4 4" xfId="27376" xr:uid="{8E8CE10C-43D2-4FEC-B208-D43C04AB3A73}"/>
    <cellStyle name="Comma 4 8 4 2 5" xfId="10185" xr:uid="{B4C91744-D7BF-4F5F-8616-D0676E4AAD75}"/>
    <cellStyle name="Comma 4 8 4 2 5 2" xfId="42800" xr:uid="{7D5CFA14-9DEF-4ADB-9A7F-43078C773A88}"/>
    <cellStyle name="Comma 4 8 4 2 5 3" xfId="30172" xr:uid="{BA86968B-15F0-42B8-ABF9-A890D1E65F92}"/>
    <cellStyle name="Comma 4 8 4 2 6" xfId="17545" xr:uid="{74C8955B-5F5A-4B71-9B8C-180CF32F8728}"/>
    <cellStyle name="Comma 4 8 4 2 6 2" xfId="36519" xr:uid="{84E09AE3-FE6C-4361-953B-4C990020FC97}"/>
    <cellStyle name="Comma 4 8 4 2 7" xfId="23879" xr:uid="{2DF7806F-E2C4-4C00-BDF3-439DA41E31B3}"/>
    <cellStyle name="Comma 4 8 4 3" xfId="4109" xr:uid="{205C02A6-47F3-4D19-B94B-1BE8D6522482}"/>
    <cellStyle name="Comma 4 8 4 3 2" xfId="7606" xr:uid="{4E51B55A-3DC2-433B-92BB-46251F9A48A7}"/>
    <cellStyle name="Comma 4 8 4 3 2 2" xfId="14971" xr:uid="{AE8BF483-1F89-4E9A-80FE-EDC6E6D9B957}"/>
    <cellStyle name="Comma 4 8 4 3 2 2 2" xfId="47589" xr:uid="{33A35B72-4F81-4A65-9CA8-88B08255D19B}"/>
    <cellStyle name="Comma 4 8 4 3 2 2 3" xfId="34961" xr:uid="{BD0E34DB-F3E7-4A76-822D-9F6BD2848B7F}"/>
    <cellStyle name="Comma 4 8 4 3 2 3" xfId="22331" xr:uid="{CA0B2205-C0C5-459D-81E6-3F12A9008AC8}"/>
    <cellStyle name="Comma 4 8 4 3 2 3 2" xfId="41308" xr:uid="{57EAF760-6C1B-4BF3-9D7F-935EFD3FA6C4}"/>
    <cellStyle name="Comma 4 8 4 3 2 4" xfId="28668" xr:uid="{CDA1272B-33A4-487C-BFC1-BC1A7D57071E}"/>
    <cellStyle name="Comma 4 8 4 3 3" xfId="4987" xr:uid="{08A43C1B-16B0-4DE6-9885-DFB1DC05449E}"/>
    <cellStyle name="Comma 4 8 4 3 3 2" xfId="12352" xr:uid="{61790965-D70E-4ED7-88ED-2B2FDE6E216E}"/>
    <cellStyle name="Comma 4 8 4 3 3 2 2" xfId="44970" xr:uid="{B965C1FE-C744-47D6-AA67-A739DEEBBBDF}"/>
    <cellStyle name="Comma 4 8 4 3 3 2 3" xfId="32342" xr:uid="{26743657-CC37-4F0C-ADA8-381F782BD8F7}"/>
    <cellStyle name="Comma 4 8 4 3 3 3" xfId="19712" xr:uid="{60227172-FF32-49AC-AB43-297C4D483C7C}"/>
    <cellStyle name="Comma 4 8 4 3 3 3 2" xfId="38689" xr:uid="{47C1B5BA-FFF7-4EC8-921E-BA3911F203DF}"/>
    <cellStyle name="Comma 4 8 4 3 3 4" xfId="26049" xr:uid="{CF5391B6-391E-4422-9D62-EA3A4144CAB8}"/>
    <cellStyle name="Comma 4 8 4 3 4" xfId="11475" xr:uid="{63DBB833-0CC6-4F0F-9673-E70E3D32590B}"/>
    <cellStyle name="Comma 4 8 4 3 4 2" xfId="44092" xr:uid="{65E24EBE-6D70-4671-B380-9F570E1F47E3}"/>
    <cellStyle name="Comma 4 8 4 3 4 3" xfId="31464" xr:uid="{626C3B11-BC09-4C14-ACAC-915FAB0F2E32}"/>
    <cellStyle name="Comma 4 8 4 3 5" xfId="18835" xr:uid="{230F3F9E-10DE-4D09-918F-96E316B71FFB}"/>
    <cellStyle name="Comma 4 8 4 3 5 2" xfId="37811" xr:uid="{1595AFA0-996C-4369-BACC-49C178359910}"/>
    <cellStyle name="Comma 4 8 4 3 6" xfId="25171" xr:uid="{2DB0FE86-47DF-4CD5-9BCB-EDEE8B850906}"/>
    <cellStyle name="Comma 4 8 4 4" xfId="3259" xr:uid="{B0E7E238-196E-42B1-8C99-4CE1CAD36E2A}"/>
    <cellStyle name="Comma 4 8 4 4 2" xfId="6756" xr:uid="{E4AC2CC6-D758-4A84-A523-1D76D0501EDC}"/>
    <cellStyle name="Comma 4 8 4 4 2 2" xfId="14121" xr:uid="{AA85A61F-CAB4-4119-BD94-38CEFC0B8193}"/>
    <cellStyle name="Comma 4 8 4 4 2 2 2" xfId="46739" xr:uid="{D7241975-FA92-411A-B2C0-D3D55481ECC0}"/>
    <cellStyle name="Comma 4 8 4 4 2 2 3" xfId="34111" xr:uid="{AA6CEA54-4FAF-4B0C-AE65-21A942B988C8}"/>
    <cellStyle name="Comma 4 8 4 4 2 3" xfId="21481" xr:uid="{5F217F76-B690-4AEC-BA2D-07DCAF8F8574}"/>
    <cellStyle name="Comma 4 8 4 4 2 3 2" xfId="40458" xr:uid="{B4DBBC21-70BE-496F-A635-BC3ED411844A}"/>
    <cellStyle name="Comma 4 8 4 4 2 4" xfId="27818" xr:uid="{58508866-2177-4B0A-AD30-CEAB25E4053C}"/>
    <cellStyle name="Comma 4 8 4 4 3" xfId="10625" xr:uid="{5E51B515-3F73-4DA4-B817-235BE4F71BBF}"/>
    <cellStyle name="Comma 4 8 4 4 3 2" xfId="43242" xr:uid="{68C2EF64-ECEE-46C8-9BF9-E61BAD596F8E}"/>
    <cellStyle name="Comma 4 8 4 4 3 3" xfId="30614" xr:uid="{A1ECA9BD-E851-4504-A3CC-B678DE89C756}"/>
    <cellStyle name="Comma 4 8 4 4 4" xfId="17985" xr:uid="{02886D1F-B00A-4393-9782-65F33A589A1F}"/>
    <cellStyle name="Comma 4 8 4 4 4 2" xfId="36961" xr:uid="{117BE08F-6C0F-413B-AD6C-BDB87DD45E0B}"/>
    <cellStyle name="Comma 4 8 4 4 5" xfId="24321" xr:uid="{9FFC1BF2-B2C2-4F9E-B870-717B5CA6508B}"/>
    <cellStyle name="Comma 4 8 4 5" xfId="5872" xr:uid="{17B53887-9347-47B9-B2EE-034E87A77D7F}"/>
    <cellStyle name="Comma 4 8 4 5 2" xfId="13237" xr:uid="{0A773104-BD0A-4F09-9DF6-0AD560D3278F}"/>
    <cellStyle name="Comma 4 8 4 5 2 2" xfId="45855" xr:uid="{6AD90E4D-72B6-4D92-A0CF-C20AB7F8CA1C}"/>
    <cellStyle name="Comma 4 8 4 5 2 3" xfId="33227" xr:uid="{99CE6060-CF46-4813-97E2-210AB05CCF16}"/>
    <cellStyle name="Comma 4 8 4 5 3" xfId="20597" xr:uid="{0323BB02-7330-4EE6-845E-4EF7C573710C}"/>
    <cellStyle name="Comma 4 8 4 5 3 2" xfId="39574" xr:uid="{0180B6F8-700D-4115-9B4B-2B5A9731F4A7}"/>
    <cellStyle name="Comma 4 8 4 5 4" xfId="26934" xr:uid="{B9384705-59B5-4BC4-82E3-07001ADFAE96}"/>
    <cellStyle name="Comma 4 8 4 6" xfId="9745" xr:uid="{EA8E9B91-4173-4650-B02F-05AD4547EC96}"/>
    <cellStyle name="Comma 4 8 4 6 2" xfId="42358" xr:uid="{AB92E1E5-4420-4F57-9391-D6309A06EDBC}"/>
    <cellStyle name="Comma 4 8 4 6 3" xfId="29730" xr:uid="{F793F3FE-1900-4BB3-988D-EB5319B437F8}"/>
    <cellStyle name="Comma 4 8 4 7" xfId="17105" xr:uid="{705AEB33-4AA7-4358-A9A3-1B376E0A70B7}"/>
    <cellStyle name="Comma 4 8 4 7 2" xfId="36045" xr:uid="{D30AF40B-795B-4CBE-9093-5B19666A3C55}"/>
    <cellStyle name="Comma 4 8 4 8" xfId="23433" xr:uid="{8942A519-9CDF-462F-AF3B-5237D68E6D78}"/>
    <cellStyle name="Comma 4 8 5" xfId="2440" xr:uid="{CBD8AE20-1774-4D84-A230-87722164C3DA}"/>
    <cellStyle name="Comma 4 8 5 2" xfId="2926" xr:uid="{86104737-BEDE-47B8-A820-63839BFD289A}"/>
    <cellStyle name="Comma 4 8 5 2 2" xfId="4658" xr:uid="{4E7BB614-B51E-466F-911A-6680B17E662F}"/>
    <cellStyle name="Comma 4 8 5 2 2 2" xfId="8156" xr:uid="{29191203-3706-438B-8F1C-B41ED1FA9269}"/>
    <cellStyle name="Comma 4 8 5 2 2 2 2" xfId="15521" xr:uid="{AB74393B-2228-4CB4-A91F-CA52D080C47B}"/>
    <cellStyle name="Comma 4 8 5 2 2 2 2 2" xfId="48139" xr:uid="{69612758-20F2-45D7-8177-65B312341852}"/>
    <cellStyle name="Comma 4 8 5 2 2 2 2 3" xfId="35511" xr:uid="{A6D405F1-386B-40A9-BF49-EC06D91B7601}"/>
    <cellStyle name="Comma 4 8 5 2 2 2 3" xfId="22881" xr:uid="{9F8EAF82-9FF2-48FE-B53D-CDD389DC6DF2}"/>
    <cellStyle name="Comma 4 8 5 2 2 2 3 2" xfId="41858" xr:uid="{674C8D96-EBD1-4EA3-9DE6-2AFC1AEC7337}"/>
    <cellStyle name="Comma 4 8 5 2 2 2 4" xfId="29218" xr:uid="{15E70AEC-8248-4F32-8579-C90EC287267F}"/>
    <cellStyle name="Comma 4 8 5 2 2 3" xfId="5538" xr:uid="{D32C48D7-56AB-41A3-A052-E6A29B84C4DE}"/>
    <cellStyle name="Comma 4 8 5 2 2 3 2" xfId="12903" xr:uid="{286DA9C2-2593-4577-9F6D-B8E4B5076888}"/>
    <cellStyle name="Comma 4 8 5 2 2 3 2 2" xfId="45521" xr:uid="{33AD98B5-FC25-4B16-A8D6-1C098BBB674D}"/>
    <cellStyle name="Comma 4 8 5 2 2 3 2 3" xfId="32893" xr:uid="{B67D91EA-49F2-4A22-A3B2-3BE589D09D78}"/>
    <cellStyle name="Comma 4 8 5 2 2 3 3" xfId="20263" xr:uid="{1EB5F640-7AD0-44A4-BD69-95AD8583399F}"/>
    <cellStyle name="Comma 4 8 5 2 2 3 3 2" xfId="39240" xr:uid="{65C3ACCC-E9FB-438F-A6C3-48B658518977}"/>
    <cellStyle name="Comma 4 8 5 2 2 3 4" xfId="26600" xr:uid="{7F5A146B-5DCB-4448-899C-AB5A3B303295}"/>
    <cellStyle name="Comma 4 8 5 2 2 4" xfId="12024" xr:uid="{45553155-B23D-4114-BA58-34EC553A35A7}"/>
    <cellStyle name="Comma 4 8 5 2 2 4 2" xfId="44642" xr:uid="{A6EB3C68-1649-4779-A773-940CEAD3BBA2}"/>
    <cellStyle name="Comma 4 8 5 2 2 4 3" xfId="32014" xr:uid="{70C6627E-BBAA-48C7-B635-CE6E6948771C}"/>
    <cellStyle name="Comma 4 8 5 2 2 5" xfId="19384" xr:uid="{9D33DD65-53CF-4046-819C-81576A466955}"/>
    <cellStyle name="Comma 4 8 5 2 2 5 2" xfId="38361" xr:uid="{C23BCEB2-93CE-4CBF-AEC5-3CF0F047C635}"/>
    <cellStyle name="Comma 4 8 5 2 2 6" xfId="25721" xr:uid="{147684E7-6E88-4826-BB14-953C1AE90565}"/>
    <cellStyle name="Comma 4 8 5 2 3" xfId="3802" xr:uid="{075C4432-1C62-4F19-BFC8-AEF4DB99E5B6}"/>
    <cellStyle name="Comma 4 8 5 2 3 2" xfId="7299" xr:uid="{44B8DFFA-9AAA-4F93-9114-0A915D3D73BC}"/>
    <cellStyle name="Comma 4 8 5 2 3 2 2" xfId="14664" xr:uid="{0177A767-6E14-4B1B-86D1-D364F7128EDB}"/>
    <cellStyle name="Comma 4 8 5 2 3 2 2 2" xfId="47282" xr:uid="{815F867C-9F1D-4627-AFE8-37DC664DAD7C}"/>
    <cellStyle name="Comma 4 8 5 2 3 2 2 3" xfId="34654" xr:uid="{4C6FE8FD-25B2-49DA-BD33-EBADEC0E8FA5}"/>
    <cellStyle name="Comma 4 8 5 2 3 2 3" xfId="22024" xr:uid="{248F6C2E-CBA5-4B31-B71F-2D167BD792B5}"/>
    <cellStyle name="Comma 4 8 5 2 3 2 3 2" xfId="41001" xr:uid="{C0461217-73AC-40DC-8208-A1F614767696}"/>
    <cellStyle name="Comma 4 8 5 2 3 2 4" xfId="28361" xr:uid="{8E431334-42AE-467F-8CEC-C5CC84368C88}"/>
    <cellStyle name="Comma 4 8 5 2 3 3" xfId="11168" xr:uid="{249812DD-768D-4FA4-BE05-F63513E1B39B}"/>
    <cellStyle name="Comma 4 8 5 2 3 3 2" xfId="43785" xr:uid="{DFFD2C75-479D-4163-8B75-F9B1B30B3589}"/>
    <cellStyle name="Comma 4 8 5 2 3 3 3" xfId="31157" xr:uid="{4A941BE8-EF1B-48C0-BC4A-796FAAF48BF0}"/>
    <cellStyle name="Comma 4 8 5 2 3 4" xfId="18528" xr:uid="{432EA42A-1EBB-42D5-9D65-6F1FBE639F1A}"/>
    <cellStyle name="Comma 4 8 5 2 3 4 2" xfId="37504" xr:uid="{C4D1F28B-A84C-4ADF-919C-3AB60EC257FA}"/>
    <cellStyle name="Comma 4 8 5 2 3 5" xfId="24864" xr:uid="{79FB2488-9385-4031-BAC9-256B62028C89}"/>
    <cellStyle name="Comma 4 8 5 2 4" xfId="6423" xr:uid="{69292748-2900-4F45-9ABD-B1096D15427E}"/>
    <cellStyle name="Comma 4 8 5 2 4 2" xfId="13788" xr:uid="{85BD1A6A-BAB6-4CFF-BEF8-5FC724671664}"/>
    <cellStyle name="Comma 4 8 5 2 4 2 2" xfId="46406" xr:uid="{48081FFC-48C3-4F7B-AE28-590992AF51D5}"/>
    <cellStyle name="Comma 4 8 5 2 4 2 3" xfId="33778" xr:uid="{2B4D9DE4-657E-4F7F-80DA-2CDFD06A9C32}"/>
    <cellStyle name="Comma 4 8 5 2 4 3" xfId="21148" xr:uid="{3FCE2461-0E85-4FC6-A5EE-273C904A0EF5}"/>
    <cellStyle name="Comma 4 8 5 2 4 3 2" xfId="40125" xr:uid="{4F6B24E7-B44E-4306-BBFB-445EC6C2C9CD}"/>
    <cellStyle name="Comma 4 8 5 2 4 4" xfId="27485" xr:uid="{F188706B-0CC9-4A28-8385-2B4325F3FDAC}"/>
    <cellStyle name="Comma 4 8 5 2 5" xfId="10294" xr:uid="{9CBF7258-F605-4B59-9399-C6FEE9025DBF}"/>
    <cellStyle name="Comma 4 8 5 2 5 2" xfId="42909" xr:uid="{FD58228E-113A-4C06-B8A0-469FFFA6F840}"/>
    <cellStyle name="Comma 4 8 5 2 5 3" xfId="30281" xr:uid="{270B4EA9-0F5D-4F98-934C-D6CA889A98A9}"/>
    <cellStyle name="Comma 4 8 5 2 6" xfId="17654" xr:uid="{CC57A2DA-C5B3-4049-910A-C5C50CF81C5E}"/>
    <cellStyle name="Comma 4 8 5 2 6 2" xfId="36628" xr:uid="{B880249A-CAD7-44D6-AE8B-79A3D0F68645}"/>
    <cellStyle name="Comma 4 8 5 2 7" xfId="23988" xr:uid="{5A4F03CF-4CB9-46ED-849D-6AD5ABCDDABB}"/>
    <cellStyle name="Comma 4 8 5 3" xfId="4216" xr:uid="{CB065BA1-CD22-4C21-A24B-29D52D62477A}"/>
    <cellStyle name="Comma 4 8 5 3 2" xfId="7713" xr:uid="{6A3DE0ED-FE66-419B-AA9B-46B6CBB8CD37}"/>
    <cellStyle name="Comma 4 8 5 3 2 2" xfId="15078" xr:uid="{4BC9D44F-9293-4BFD-AF7D-4DEC774FEE47}"/>
    <cellStyle name="Comma 4 8 5 3 2 2 2" xfId="47696" xr:uid="{3D1D7D3F-D283-4058-82B9-2BF3E03396AA}"/>
    <cellStyle name="Comma 4 8 5 3 2 2 3" xfId="35068" xr:uid="{DDE802A9-4B85-470D-92AF-72DA5DBB4A03}"/>
    <cellStyle name="Comma 4 8 5 3 2 3" xfId="22438" xr:uid="{CBC1D9F4-0684-4029-8637-384185A77DEF}"/>
    <cellStyle name="Comma 4 8 5 3 2 3 2" xfId="41415" xr:uid="{A6C95A3E-2F86-482E-A717-804B568E69EE}"/>
    <cellStyle name="Comma 4 8 5 3 2 4" xfId="28775" xr:uid="{B7A390E3-DE1B-44E8-BB9F-BC4F1AF688B6}"/>
    <cellStyle name="Comma 4 8 5 3 3" xfId="5094" xr:uid="{2B2F311C-1EEB-4DDB-B8A0-BF71D8449385}"/>
    <cellStyle name="Comma 4 8 5 3 3 2" xfId="12459" xr:uid="{EE7E424C-A75F-4F6E-8782-D95F574AA2CA}"/>
    <cellStyle name="Comma 4 8 5 3 3 2 2" xfId="45077" xr:uid="{69409CA7-EE22-4A8C-B992-7E0AD4C6A553}"/>
    <cellStyle name="Comma 4 8 5 3 3 2 3" xfId="32449" xr:uid="{C1953AF9-702F-4512-A970-006620219215}"/>
    <cellStyle name="Comma 4 8 5 3 3 3" xfId="19819" xr:uid="{1117E27D-BDDF-439A-B1C9-E698E7A32736}"/>
    <cellStyle name="Comma 4 8 5 3 3 3 2" xfId="38796" xr:uid="{7EFD165B-35F3-4246-93EC-B2BB13133099}"/>
    <cellStyle name="Comma 4 8 5 3 3 4" xfId="26156" xr:uid="{D7CEC4D7-D80D-4B61-A148-1C568AD05F13}"/>
    <cellStyle name="Comma 4 8 5 3 4" xfId="11582" xr:uid="{5178414E-5992-4CE0-A442-FD1EC3E3CA68}"/>
    <cellStyle name="Comma 4 8 5 3 4 2" xfId="44199" xr:uid="{3E23E7E9-4578-4041-B9A1-7D60E71808DA}"/>
    <cellStyle name="Comma 4 8 5 3 4 3" xfId="31571" xr:uid="{977AE45F-9796-4537-8806-93A46E8D69B7}"/>
    <cellStyle name="Comma 4 8 5 3 5" xfId="18942" xr:uid="{B1B55E0C-ABE4-42C1-9159-02899ECB4F09}"/>
    <cellStyle name="Comma 4 8 5 3 5 2" xfId="37918" xr:uid="{91C77E9D-346B-4C6C-90A8-290FC0767172}"/>
    <cellStyle name="Comma 4 8 5 3 6" xfId="25278" xr:uid="{0F2818CD-4338-4F87-ACEF-52320B097FD9}"/>
    <cellStyle name="Comma 4 8 5 4" xfId="3366" xr:uid="{D957FB7F-E875-4021-A580-DB625528E9D9}"/>
    <cellStyle name="Comma 4 8 5 4 2" xfId="6863" xr:uid="{4151C9F0-1AA4-4C95-8D3C-74F3BFBF5183}"/>
    <cellStyle name="Comma 4 8 5 4 2 2" xfId="14228" xr:uid="{9C448BD2-A14D-4BB5-A9E4-91FCB21AFE7D}"/>
    <cellStyle name="Comma 4 8 5 4 2 2 2" xfId="46846" xr:uid="{1FAC03EE-18F1-41C5-AE49-F9FECDB2E63D}"/>
    <cellStyle name="Comma 4 8 5 4 2 2 3" xfId="34218" xr:uid="{4626B1C8-3AC0-41BB-A4EB-D1636C66AFD5}"/>
    <cellStyle name="Comma 4 8 5 4 2 3" xfId="21588" xr:uid="{3E908BE5-0E5B-43DC-9B23-8286536F4290}"/>
    <cellStyle name="Comma 4 8 5 4 2 3 2" xfId="40565" xr:uid="{D38CC7AA-0AB6-440E-8DAB-5700FB1523E8}"/>
    <cellStyle name="Comma 4 8 5 4 2 4" xfId="27925" xr:uid="{1591F93D-5818-4C93-B175-53955CCD9B96}"/>
    <cellStyle name="Comma 4 8 5 4 3" xfId="10732" xr:uid="{DB899352-70F1-47FD-A865-62DD26C27EDF}"/>
    <cellStyle name="Comma 4 8 5 4 3 2" xfId="43349" xr:uid="{AAB028B2-A283-4559-AACE-8C158FEE979F}"/>
    <cellStyle name="Comma 4 8 5 4 3 3" xfId="30721" xr:uid="{AEB8179E-F7EC-4F90-A3CF-0B7E98DB1B84}"/>
    <cellStyle name="Comma 4 8 5 4 4" xfId="18092" xr:uid="{938D2AC4-5764-4B5D-B42B-AB064D0B8715}"/>
    <cellStyle name="Comma 4 8 5 4 4 2" xfId="37068" xr:uid="{DC0F71CB-B9D5-474C-8B01-48C6D0E7269C}"/>
    <cellStyle name="Comma 4 8 5 4 5" xfId="24428" xr:uid="{B5794B40-BE35-440E-8CC2-3222543C237C}"/>
    <cellStyle name="Comma 4 8 5 5" xfId="5979" xr:uid="{A03C8726-56E6-4190-88E5-2DA24DB8785C}"/>
    <cellStyle name="Comma 4 8 5 5 2" xfId="13344" xr:uid="{9B74AC1D-2DA9-43C2-BEDC-C1100A81A680}"/>
    <cellStyle name="Comma 4 8 5 5 2 2" xfId="45962" xr:uid="{7A2D7296-FB1E-4497-87F4-B75F00B1CCFA}"/>
    <cellStyle name="Comma 4 8 5 5 2 3" xfId="33334" xr:uid="{46BCA6F5-0B68-4BCE-9F23-FA33CE57ADFD}"/>
    <cellStyle name="Comma 4 8 5 5 3" xfId="20704" xr:uid="{A617BC3E-CD47-4F7D-9B2A-E64D41CD5C34}"/>
    <cellStyle name="Comma 4 8 5 5 3 2" xfId="39681" xr:uid="{1767ED1C-A20D-4BD7-8A2F-409E09FB5D8B}"/>
    <cellStyle name="Comma 4 8 5 5 4" xfId="27041" xr:uid="{2B5E8A07-67A7-4625-8084-739E4EAC7475}"/>
    <cellStyle name="Comma 4 8 5 6" xfId="9853" xr:uid="{D0BE17E3-A1ED-482A-9AFE-2E5F16979CDE}"/>
    <cellStyle name="Comma 4 8 5 6 2" xfId="42467" xr:uid="{7050B3B9-35D2-4579-A0AE-755F59D2735B}"/>
    <cellStyle name="Comma 4 8 5 6 3" xfId="29839" xr:uid="{BE06D9AA-36B8-4BF8-90C1-58636361675A}"/>
    <cellStyle name="Comma 4 8 5 7" xfId="17213" xr:uid="{13BF5E30-2FB5-4F0A-9A8E-6A0E23C941C1}"/>
    <cellStyle name="Comma 4 8 5 7 2" xfId="36156" xr:uid="{36BF974B-3D45-41F3-8883-89F90B5CF5F0}"/>
    <cellStyle name="Comma 4 8 5 8" xfId="23542" xr:uid="{CCA1A1CB-0DDD-4007-9E5E-3B739389E5BB}"/>
    <cellStyle name="Comma 4 8 6" xfId="2557" xr:uid="{393B0CD3-9904-4200-83F0-CDC6506EB4FC}"/>
    <cellStyle name="Comma 4 8 6 2" xfId="4308" xr:uid="{DCA26129-020A-4EE1-857F-1470CE3E205F}"/>
    <cellStyle name="Comma 4 8 6 2 2" xfId="7806" xr:uid="{64D16194-8928-4AF8-B416-BB01B373E9CA}"/>
    <cellStyle name="Comma 4 8 6 2 2 2" xfId="15171" xr:uid="{AFCA1CCF-4FB8-4D4D-9AC1-9A5F77CA7F22}"/>
    <cellStyle name="Comma 4 8 6 2 2 2 2" xfId="47789" xr:uid="{ABFBD10D-70E3-4EDD-9094-B6FA7AD53B34}"/>
    <cellStyle name="Comma 4 8 6 2 2 2 3" xfId="35161" xr:uid="{29F0DBD4-CF6D-491F-ACDC-39ACE3F08043}"/>
    <cellStyle name="Comma 4 8 6 2 2 3" xfId="22531" xr:uid="{66A15A38-DF53-4ABA-9B73-26310C3E29A5}"/>
    <cellStyle name="Comma 4 8 6 2 2 3 2" xfId="41508" xr:uid="{67679805-FBB3-4562-9ACE-9C0BAEC01D4C}"/>
    <cellStyle name="Comma 4 8 6 2 2 4" xfId="28868" xr:uid="{8127DC14-2260-4A27-A3B7-00EED1ABC15C}"/>
    <cellStyle name="Comma 4 8 6 2 3" xfId="5188" xr:uid="{44848349-B866-4361-A6E9-8E3D46EF661C}"/>
    <cellStyle name="Comma 4 8 6 2 3 2" xfId="12553" xr:uid="{20AF4F18-AD30-4B45-A809-212AA770202A}"/>
    <cellStyle name="Comma 4 8 6 2 3 2 2" xfId="45171" xr:uid="{0D353581-43BA-4AF9-8CE1-FE53849EF8EB}"/>
    <cellStyle name="Comma 4 8 6 2 3 2 3" xfId="32543" xr:uid="{31F1826F-23D5-4405-8DE6-6FD7D7C1AB57}"/>
    <cellStyle name="Comma 4 8 6 2 3 3" xfId="19913" xr:uid="{C62A202C-7B1F-44FD-AA1C-9DB6ECA57BB7}"/>
    <cellStyle name="Comma 4 8 6 2 3 3 2" xfId="38890" xr:uid="{2A14F6AF-8D8E-4877-BFB1-0E5F8A4BB69F}"/>
    <cellStyle name="Comma 4 8 6 2 3 4" xfId="26250" xr:uid="{E04469BF-3D64-4CBC-A4F6-144B56C6EE19}"/>
    <cellStyle name="Comma 4 8 6 2 4" xfId="11674" xr:uid="{6CE2ACA8-8607-4406-971E-189EC5A6259A}"/>
    <cellStyle name="Comma 4 8 6 2 4 2" xfId="44292" xr:uid="{811DFFAB-3A74-433F-B824-A381448439ED}"/>
    <cellStyle name="Comma 4 8 6 2 4 3" xfId="31664" xr:uid="{2420D497-36FC-4B98-A2AE-AA6EC4B846CF}"/>
    <cellStyle name="Comma 4 8 6 2 5" xfId="19034" xr:uid="{D93E8EDD-8620-4F61-BE55-B2E0CC2BE717}"/>
    <cellStyle name="Comma 4 8 6 2 5 2" xfId="38011" xr:uid="{58CA49C6-CE96-4895-A555-0E5765D8A5E5}"/>
    <cellStyle name="Comma 4 8 6 2 6" xfId="25371" xr:uid="{0FCCCAC4-A8E1-4401-B105-737DB056EB07}"/>
    <cellStyle name="Comma 4 8 6 3" xfId="3458" xr:uid="{51E13A0C-7ADF-42C1-A9C2-A8F6453A7F32}"/>
    <cellStyle name="Comma 4 8 6 3 2" xfId="6955" xr:uid="{E73409DD-F4CB-4BC2-89B7-6135CECDBE39}"/>
    <cellStyle name="Comma 4 8 6 3 2 2" xfId="14320" xr:uid="{DA776C35-E9AB-42A9-8603-76DA5ECB7143}"/>
    <cellStyle name="Comma 4 8 6 3 2 2 2" xfId="46938" xr:uid="{D865548C-9C5A-45F6-80E1-F91FA452873F}"/>
    <cellStyle name="Comma 4 8 6 3 2 2 3" xfId="34310" xr:uid="{0D445C7F-3F61-47E2-B5A5-D6BFAD322F9F}"/>
    <cellStyle name="Comma 4 8 6 3 2 3" xfId="21680" xr:uid="{0B9B3A68-07BD-41CE-BE5B-F3B962276F56}"/>
    <cellStyle name="Comma 4 8 6 3 2 3 2" xfId="40657" xr:uid="{1E3160D5-D66E-4375-A050-8D3577AA758E}"/>
    <cellStyle name="Comma 4 8 6 3 2 4" xfId="28017" xr:uid="{6AB629E5-8EA9-40A1-926E-D86BAD45C58D}"/>
    <cellStyle name="Comma 4 8 6 3 3" xfId="10824" xr:uid="{667A9EA3-A4D7-4FD5-98E9-5A1953BEFC4C}"/>
    <cellStyle name="Comma 4 8 6 3 3 2" xfId="43441" xr:uid="{32AA08C0-7190-4C3E-B063-C7B1C5532823}"/>
    <cellStyle name="Comma 4 8 6 3 3 3" xfId="30813" xr:uid="{A7DD61C8-CBB4-4BB6-831B-E867D3F33127}"/>
    <cellStyle name="Comma 4 8 6 3 4" xfId="18184" xr:uid="{61B65F7E-0F03-405F-8C48-C5A287563FF2}"/>
    <cellStyle name="Comma 4 8 6 3 4 2" xfId="37160" xr:uid="{D13B8064-CE31-4C88-81E5-4208F0A3A9C2}"/>
    <cellStyle name="Comma 4 8 6 3 5" xfId="24520" xr:uid="{C2F4CCD4-039B-4DC3-829C-9784F0D36F47}"/>
    <cellStyle name="Comma 4 8 6 4" xfId="6073" xr:uid="{91877BA8-4998-4B15-9D10-415E6C3A3486}"/>
    <cellStyle name="Comma 4 8 6 4 2" xfId="13438" xr:uid="{8BC88024-F11B-4298-A494-FA6D4187B242}"/>
    <cellStyle name="Comma 4 8 6 4 2 2" xfId="46056" xr:uid="{C0DEA29B-CCEA-4838-94B8-52EAECC34839}"/>
    <cellStyle name="Comma 4 8 6 4 2 3" xfId="33428" xr:uid="{2B1F3174-20E5-41D5-B601-265202071D7F}"/>
    <cellStyle name="Comma 4 8 6 4 3" xfId="20798" xr:uid="{6ABFF3B9-88C0-42CD-9608-545B5CBA1480}"/>
    <cellStyle name="Comma 4 8 6 4 3 2" xfId="39775" xr:uid="{E85A1757-6CC1-4A7A-B755-D78BE1E57890}"/>
    <cellStyle name="Comma 4 8 6 4 4" xfId="27135" xr:uid="{4774B13C-B6A0-4D19-8391-1E260F95F520}"/>
    <cellStyle name="Comma 4 8 6 5" xfId="9945" xr:uid="{C5CE22B0-7AE5-4C37-9757-DD184F0F9019}"/>
    <cellStyle name="Comma 4 8 6 5 2" xfId="42559" xr:uid="{ABB87E26-10B2-48F2-8677-B06AF0C78C41}"/>
    <cellStyle name="Comma 4 8 6 5 3" xfId="29931" xr:uid="{BCB481BB-2DA5-474B-8ECB-678AEA12EEC7}"/>
    <cellStyle name="Comma 4 8 6 6" xfId="17305" xr:uid="{BEB6FB36-1CC3-41CD-9ABE-56E5FA9FBA1E}"/>
    <cellStyle name="Comma 4 8 6 6 2" xfId="36260" xr:uid="{F28CB67F-B3CF-4100-86DD-5D462A5EA46E}"/>
    <cellStyle name="Comma 4 8 6 7" xfId="23638" xr:uid="{7F385775-FC97-42F1-9A90-C2778086E27D}"/>
    <cellStyle name="Comma 4 8 7" xfId="2662" xr:uid="{25CBD74C-431E-4C83-80DD-455E04B7B6FA}"/>
    <cellStyle name="Comma 4 8 7 2" xfId="4396" xr:uid="{5CDDFD45-99DE-44A6-B7AB-A90BB189D85F}"/>
    <cellStyle name="Comma 4 8 7 2 2" xfId="7894" xr:uid="{7433F1B5-B005-4B82-8DBF-67ED1FE9E88F}"/>
    <cellStyle name="Comma 4 8 7 2 2 2" xfId="15259" xr:uid="{23304B70-7B7F-45D0-A287-ADE7A27A8B6B}"/>
    <cellStyle name="Comma 4 8 7 2 2 2 2" xfId="47877" xr:uid="{70188509-7E89-4D27-8EEE-849806E0298E}"/>
    <cellStyle name="Comma 4 8 7 2 2 2 3" xfId="35249" xr:uid="{B6935EC3-4903-45C1-B1F0-8989444767C7}"/>
    <cellStyle name="Comma 4 8 7 2 2 3" xfId="22619" xr:uid="{52481EF9-1D4E-4BE9-A0AA-DE8B590DC640}"/>
    <cellStyle name="Comma 4 8 7 2 2 3 2" xfId="41596" xr:uid="{B8B2228E-30C9-47F4-A009-7FDA2D8F7047}"/>
    <cellStyle name="Comma 4 8 7 2 2 4" xfId="28956" xr:uid="{333A9B94-2818-48B6-BD4F-11F8195E0372}"/>
    <cellStyle name="Comma 4 8 7 2 3" xfId="5276" xr:uid="{B8D9932A-0C6D-4D67-A6FC-A5BA5450E751}"/>
    <cellStyle name="Comma 4 8 7 2 3 2" xfId="12641" xr:uid="{62224CAE-09D0-47D8-B68F-4B06AD62CCF1}"/>
    <cellStyle name="Comma 4 8 7 2 3 2 2" xfId="45259" xr:uid="{12739573-482D-40D3-9598-63430A3C0D80}"/>
    <cellStyle name="Comma 4 8 7 2 3 2 3" xfId="32631" xr:uid="{B6FCC3B0-DB4F-480D-875A-4367057E0567}"/>
    <cellStyle name="Comma 4 8 7 2 3 3" xfId="20001" xr:uid="{6B5369C9-3879-447E-A8EF-4CBB89CA09F6}"/>
    <cellStyle name="Comma 4 8 7 2 3 3 2" xfId="38978" xr:uid="{D160BAAB-8D68-4AAE-B22E-10DFDEE3A004}"/>
    <cellStyle name="Comma 4 8 7 2 3 4" xfId="26338" xr:uid="{22809EBE-2EB3-4A79-AA4C-78DE58CA3E2F}"/>
    <cellStyle name="Comma 4 8 7 2 4" xfId="11762" xr:uid="{0C91BACD-9505-4BE7-8150-18BA251B93B3}"/>
    <cellStyle name="Comma 4 8 7 2 4 2" xfId="44380" xr:uid="{2CC661A7-565D-4B66-BA4A-41BF8C98671A}"/>
    <cellStyle name="Comma 4 8 7 2 4 3" xfId="31752" xr:uid="{1A4D774D-8864-4B5B-A536-C5F597DE2C4F}"/>
    <cellStyle name="Comma 4 8 7 2 5" xfId="19122" xr:uid="{51097ACF-3D98-41C3-AAAD-DA54B935AB76}"/>
    <cellStyle name="Comma 4 8 7 2 5 2" xfId="38099" xr:uid="{FBF7F651-ED49-4B3B-983C-11AAEA52AFB3}"/>
    <cellStyle name="Comma 4 8 7 2 6" xfId="25459" xr:uid="{EB667FC4-9F03-4004-B8F5-49C4B60E8FEC}"/>
    <cellStyle name="Comma 4 8 7 3" xfId="3541" xr:uid="{F218E2DA-2862-4C67-AABC-CB45C01680C5}"/>
    <cellStyle name="Comma 4 8 7 3 2" xfId="7038" xr:uid="{09422CAF-49CD-40E3-B5A9-0863ABE60BD5}"/>
    <cellStyle name="Comma 4 8 7 3 2 2" xfId="14403" xr:uid="{C0EC14A1-2994-471B-B0F5-88CD065E8320}"/>
    <cellStyle name="Comma 4 8 7 3 2 2 2" xfId="47021" xr:uid="{A264652B-9169-4FB6-A2B9-55845A4FA1E3}"/>
    <cellStyle name="Comma 4 8 7 3 2 2 3" xfId="34393" xr:uid="{005D9272-E39C-4413-99A8-E0D0231ACB05}"/>
    <cellStyle name="Comma 4 8 7 3 2 3" xfId="21763" xr:uid="{96293835-3938-441E-AADC-E72429AA68C1}"/>
    <cellStyle name="Comma 4 8 7 3 2 3 2" xfId="40740" xr:uid="{8E644519-2627-4B2F-9E8D-FF5C67D2DA20}"/>
    <cellStyle name="Comma 4 8 7 3 2 4" xfId="28100" xr:uid="{022A305A-16C7-41AA-A3BC-2839E6D8130F}"/>
    <cellStyle name="Comma 4 8 7 3 3" xfId="10907" xr:uid="{66D9C088-E728-41F8-BEC7-5B8680E9EE35}"/>
    <cellStyle name="Comma 4 8 7 3 3 2" xfId="43524" xr:uid="{5AEC0760-4859-40A1-8411-CE332080A033}"/>
    <cellStyle name="Comma 4 8 7 3 3 3" xfId="30896" xr:uid="{02370969-7866-4953-97DC-EDE06CEB8204}"/>
    <cellStyle name="Comma 4 8 7 3 4" xfId="18267" xr:uid="{621B7679-0F04-431A-85C1-90D709A78027}"/>
    <cellStyle name="Comma 4 8 7 3 4 2" xfId="37243" xr:uid="{3431E103-B27F-4E7C-AB60-C7373B88E0F2}"/>
    <cellStyle name="Comma 4 8 7 3 5" xfId="24603" xr:uid="{AE01036D-7471-465C-AD1A-8CABC1A6EF08}"/>
    <cellStyle name="Comma 4 8 7 4" xfId="6161" xr:uid="{B0E9DF79-8E7A-4DD6-8DAA-C2C33526B7F8}"/>
    <cellStyle name="Comma 4 8 7 4 2" xfId="13526" xr:uid="{CAA92A0B-7719-4503-BFE9-2C29F7CF36C6}"/>
    <cellStyle name="Comma 4 8 7 4 2 2" xfId="46144" xr:uid="{D1DC0C1D-4F17-4F4E-8ECB-E4EA1FE062C1}"/>
    <cellStyle name="Comma 4 8 7 4 2 3" xfId="33516" xr:uid="{A021B29C-74A3-43CA-8987-AED9AA34A0C7}"/>
    <cellStyle name="Comma 4 8 7 4 3" xfId="20886" xr:uid="{52420A7F-14E6-4E78-99CA-235DE8D9A4CA}"/>
    <cellStyle name="Comma 4 8 7 4 3 2" xfId="39863" xr:uid="{9169EAD6-03D1-4A2D-9344-8046030B7A97}"/>
    <cellStyle name="Comma 4 8 7 4 4" xfId="27223" xr:uid="{7CF966A6-5339-4EC0-97DA-160BEE8E869D}"/>
    <cellStyle name="Comma 4 8 7 5" xfId="10032" xr:uid="{7F42B166-68B5-4FB5-956D-563BD7AB12E9}"/>
    <cellStyle name="Comma 4 8 7 5 2" xfId="42647" xr:uid="{66866BDB-1283-45E4-A7BD-E7AC5D94491A}"/>
    <cellStyle name="Comma 4 8 7 5 3" xfId="30019" xr:uid="{E2F97962-83D7-4B5D-9CBF-CC7C75727279}"/>
    <cellStyle name="Comma 4 8 7 6" xfId="17392" xr:uid="{57C464A5-037D-4785-9269-57BD2EA0530A}"/>
    <cellStyle name="Comma 4 8 7 6 2" xfId="36366" xr:uid="{8F85AA08-5381-432D-8D9A-B0F804E83FF5}"/>
    <cellStyle name="Comma 4 8 7 7" xfId="23726" xr:uid="{D0B957B6-ECCB-4EAB-9952-295812B689B5}"/>
    <cellStyle name="Comma 4 8 8" xfId="2959" xr:uid="{4118122E-0A1B-480F-90F0-BAA67954FBE9}"/>
    <cellStyle name="Comma 4 8 8 2" xfId="6456" xr:uid="{964EDC66-AE56-4128-9CD5-F72208675BE3}"/>
    <cellStyle name="Comma 4 8 8 2 2" xfId="13821" xr:uid="{9959B6DC-34B5-45E7-8C90-C1AB8484EACC}"/>
    <cellStyle name="Comma 4 8 8 2 2 2" xfId="46439" xr:uid="{21702867-EE84-446F-A959-F952335D69B0}"/>
    <cellStyle name="Comma 4 8 8 2 2 3" xfId="33811" xr:uid="{79DCE727-9CD7-4530-B6BB-A6CBBAD607FE}"/>
    <cellStyle name="Comma 4 8 8 2 3" xfId="21181" xr:uid="{05F531B0-E156-44CE-8007-871487CB8F29}"/>
    <cellStyle name="Comma 4 8 8 2 3 2" xfId="40158" xr:uid="{FB78D18B-4835-46D3-BE0A-743426E1EDD7}"/>
    <cellStyle name="Comma 4 8 8 2 4" xfId="27518" xr:uid="{7179631A-12F1-4E30-BD37-96C6C069C478}"/>
    <cellStyle name="Comma 4 8 8 3" xfId="4833" xr:uid="{E9D8D77F-175F-4E05-BB3D-BA8BEBB2EACA}"/>
    <cellStyle name="Comma 4 8 8 3 2" xfId="12198" xr:uid="{CAAF7220-32BD-4D11-A735-F792249C7685}"/>
    <cellStyle name="Comma 4 8 8 3 2 2" xfId="44816" xr:uid="{65CC281E-47E8-4BA1-BCA7-F1FB55287485}"/>
    <cellStyle name="Comma 4 8 8 3 2 3" xfId="32188" xr:uid="{6CC51444-D408-4B33-AB32-E81FDE5ABB5D}"/>
    <cellStyle name="Comma 4 8 8 3 3" xfId="19558" xr:uid="{41B06457-B216-41E9-BF01-0302990A2491}"/>
    <cellStyle name="Comma 4 8 8 3 3 2" xfId="38535" xr:uid="{F49C1C59-496A-479B-8E5F-68DA33175385}"/>
    <cellStyle name="Comma 4 8 8 3 4" xfId="25895" xr:uid="{28A840FC-9213-4637-B908-60EB36356B87}"/>
    <cellStyle name="Comma 4 8 8 4" xfId="10325" xr:uid="{559569E7-3B62-4F06-97BC-A5B6DA2956D0}"/>
    <cellStyle name="Comma 4 8 8 4 2" xfId="42942" xr:uid="{952ED336-1955-43D5-A385-0798F6465871}"/>
    <cellStyle name="Comma 4 8 8 4 3" xfId="30314" xr:uid="{20B84CC8-6E78-4456-9788-E3CA895D0E55}"/>
    <cellStyle name="Comma 4 8 8 5" xfId="17685" xr:uid="{55ECD62A-E2DB-4554-9418-D10E914AAC5E}"/>
    <cellStyle name="Comma 4 8 8 5 2" xfId="36661" xr:uid="{24228133-FAE6-4249-B63B-1F45EC4C5D12}"/>
    <cellStyle name="Comma 4 8 8 6" xfId="24021" xr:uid="{B7C6ED64-3098-4424-9964-3CC367436704}"/>
    <cellStyle name="Comma 4 8 9" xfId="5718" xr:uid="{84EE3F46-C443-46A0-B5CE-B51EFAA94B61}"/>
    <cellStyle name="Comma 4 8 9 2" xfId="13083" xr:uid="{29BBA3D8-DA0F-491A-9214-018B00E08FBC}"/>
    <cellStyle name="Comma 4 8 9 2 2" xfId="45701" xr:uid="{2E4235CB-BF4A-4301-99B8-F81770E33BF5}"/>
    <cellStyle name="Comma 4 8 9 2 3" xfId="33073" xr:uid="{6E1876A4-4B03-4512-A4BA-E7F13402F7B8}"/>
    <cellStyle name="Comma 4 8 9 3" xfId="20443" xr:uid="{29583C88-AEE2-4F4E-B058-7B39AEDD7060}"/>
    <cellStyle name="Comma 4 8 9 3 2" xfId="39420" xr:uid="{7566D888-169C-4C30-B850-479743F65460}"/>
    <cellStyle name="Comma 4 8 9 4" xfId="26780" xr:uid="{EFBA33E2-20D9-4A66-A92A-EF9FD4F5F233}"/>
    <cellStyle name="Comma 4 9" xfId="276" xr:uid="{A73CA6CF-8175-48AF-AE0C-4BF06D8B2B49}"/>
    <cellStyle name="Comma 4 9 10" xfId="8230" xr:uid="{943A03C2-947E-42DE-9CF9-021C314D8812}"/>
    <cellStyle name="Comma 4 9 10 2" xfId="15595" xr:uid="{FA2AF50E-7BE0-4E01-9077-8DD8DBC0525A}"/>
    <cellStyle name="Comma 4 9 10 2 2" xfId="42206" xr:uid="{74885A4B-6BE7-4618-A1E6-BFB593B18AFF}"/>
    <cellStyle name="Comma 4 9 10 3" xfId="22955" xr:uid="{505D1566-EA2D-471E-A356-B762457B45DF}"/>
    <cellStyle name="Comma 4 9 10 4" xfId="29578" xr:uid="{88FA4DF1-AE5B-44D9-B03F-C7B1B83E03B0}"/>
    <cellStyle name="Comma 4 9 11" xfId="1546" xr:uid="{0285E22C-817D-478F-A163-E8B9809F15E8}"/>
    <cellStyle name="Comma 4 9 11 2" xfId="9160" xr:uid="{6AA64249-28A0-4CBA-A50A-9914E4652869}"/>
    <cellStyle name="Comma 4 9 11 3" xfId="16520" xr:uid="{87ADBFEA-5AD8-4784-BB5D-6CFAB19C9CA5}"/>
    <cellStyle name="Comma 4 9 11 4" xfId="35869" xr:uid="{3F57019A-2FE1-44AA-9451-FA41C929359F}"/>
    <cellStyle name="Comma 4 9 12" xfId="8380" xr:uid="{507CE7DB-3DC2-49FF-B417-ABA74803A137}"/>
    <cellStyle name="Comma 4 9 13" xfId="15741" xr:uid="{F5B38019-BB76-48B4-A48A-8DFDD3F4E1DD}"/>
    <cellStyle name="Comma 4 9 14" xfId="23280" xr:uid="{93E4E191-4011-4095-B90D-2DECEDB1C902}"/>
    <cellStyle name="Comma 4 9 2" xfId="1069" xr:uid="{0AE42630-AB1A-4C06-BF1E-513A4681A753}"/>
    <cellStyle name="Comma 4 9 2 10" xfId="16281" xr:uid="{DC0F2FAC-FEEA-4C21-B16E-C5CF1CF88351}"/>
    <cellStyle name="Comma 4 9 2 11" xfId="23356" xr:uid="{5845A1AD-ABD7-4C67-B7E9-921562DDCD5F}"/>
    <cellStyle name="Comma 4 9 2 2" xfId="2398" xr:uid="{BF4057DD-5EAE-4B44-A4CF-EE9A5C6CC951}"/>
    <cellStyle name="Comma 4 9 2 2 2" xfId="2895" xr:uid="{531595A5-8ABA-4466-A13D-670770E95A10}"/>
    <cellStyle name="Comma 4 9 2 2 2 2" xfId="4627" xr:uid="{8D4FAE04-0B6F-4C50-8445-7F141746F6E0}"/>
    <cellStyle name="Comma 4 9 2 2 2 2 2" xfId="8125" xr:uid="{B7849977-4D8E-4F22-9544-38D8D9F0A57B}"/>
    <cellStyle name="Comma 4 9 2 2 2 2 2 2" xfId="15490" xr:uid="{3570D18D-22CF-4496-8881-DD3B68E97E21}"/>
    <cellStyle name="Comma 4 9 2 2 2 2 2 2 2" xfId="48108" xr:uid="{08B5DA4A-F243-4B5D-9D24-82650BEACBCE}"/>
    <cellStyle name="Comma 4 9 2 2 2 2 2 2 3" xfId="35480" xr:uid="{CF7B556F-0DCF-4245-8E21-23B5495CFE8D}"/>
    <cellStyle name="Comma 4 9 2 2 2 2 2 3" xfId="22850" xr:uid="{FE54992E-6E78-43F4-B54A-6A2ADFA44ED6}"/>
    <cellStyle name="Comma 4 9 2 2 2 2 2 3 2" xfId="41827" xr:uid="{6B60B3BB-3282-416F-BFA0-F616C4190699}"/>
    <cellStyle name="Comma 4 9 2 2 2 2 2 4" xfId="29187" xr:uid="{14A1F4C5-5D2E-4B85-9AF6-95FF5D08B576}"/>
    <cellStyle name="Comma 4 9 2 2 2 2 3" xfId="5507" xr:uid="{4624FA07-5678-485F-A9E1-F53166F5E491}"/>
    <cellStyle name="Comma 4 9 2 2 2 2 3 2" xfId="12872" xr:uid="{0D35EF09-6980-42BD-A4CB-BEDDF1DD1D50}"/>
    <cellStyle name="Comma 4 9 2 2 2 2 3 2 2" xfId="45490" xr:uid="{A260D1A7-025F-47FF-9F0F-4BD5E74F45D1}"/>
    <cellStyle name="Comma 4 9 2 2 2 2 3 2 3" xfId="32862" xr:uid="{3D07627E-49DE-41B7-BDB4-BF9E0CF9297E}"/>
    <cellStyle name="Comma 4 9 2 2 2 2 3 3" xfId="20232" xr:uid="{6EE8893D-C022-4F82-8A7E-6E1EB43D09AB}"/>
    <cellStyle name="Comma 4 9 2 2 2 2 3 3 2" xfId="39209" xr:uid="{DB858798-FB1D-45A3-8CD0-D8D1ACD61AD3}"/>
    <cellStyle name="Comma 4 9 2 2 2 2 3 4" xfId="26569" xr:uid="{3466321D-8BB9-4C9E-969B-6B3290E09874}"/>
    <cellStyle name="Comma 4 9 2 2 2 2 4" xfId="11993" xr:uid="{DB7ECD1B-2880-474E-B86C-688D98911158}"/>
    <cellStyle name="Comma 4 9 2 2 2 2 4 2" xfId="44611" xr:uid="{5156A065-3E6E-4CD6-A76C-7D31F2D57FE4}"/>
    <cellStyle name="Comma 4 9 2 2 2 2 4 3" xfId="31983" xr:uid="{AFDB7F4F-0F74-41D4-AFF5-F933CF9E2F6A}"/>
    <cellStyle name="Comma 4 9 2 2 2 2 5" xfId="19353" xr:uid="{C7FB7431-1EC1-48C9-9D9B-CDB6AC4BB3F4}"/>
    <cellStyle name="Comma 4 9 2 2 2 2 5 2" xfId="38330" xr:uid="{25264AB6-C38C-4933-AD06-B1E7C8A4C96D}"/>
    <cellStyle name="Comma 4 9 2 2 2 2 6" xfId="25690" xr:uid="{1FECE2ED-7332-4E07-A5F2-6B03F9000F03}"/>
    <cellStyle name="Comma 4 9 2 2 2 3" xfId="3771" xr:uid="{801E6825-2A46-4878-8346-467DF29276E5}"/>
    <cellStyle name="Comma 4 9 2 2 2 3 2" xfId="7268" xr:uid="{E5860F4E-7881-4701-8B7A-E66A263C7D7C}"/>
    <cellStyle name="Comma 4 9 2 2 2 3 2 2" xfId="14633" xr:uid="{086AFED6-EF7F-467C-8592-5840A9928D4D}"/>
    <cellStyle name="Comma 4 9 2 2 2 3 2 2 2" xfId="47251" xr:uid="{12A30017-D6D8-488A-8149-DE101065FAA1}"/>
    <cellStyle name="Comma 4 9 2 2 2 3 2 2 3" xfId="34623" xr:uid="{9F6D110F-C94C-480E-8AA9-A1EC888AA7F0}"/>
    <cellStyle name="Comma 4 9 2 2 2 3 2 3" xfId="21993" xr:uid="{6826A19D-E3BF-4EBE-99DB-7EFB078731FE}"/>
    <cellStyle name="Comma 4 9 2 2 2 3 2 3 2" xfId="40970" xr:uid="{4664A01E-9A8C-4410-9408-516ED54626FB}"/>
    <cellStyle name="Comma 4 9 2 2 2 3 2 4" xfId="28330" xr:uid="{562F550B-7E41-4E88-9073-193DBCFD333A}"/>
    <cellStyle name="Comma 4 9 2 2 2 3 3" xfId="11137" xr:uid="{EC77F2B5-89CA-47D8-A323-1872A9F20DBF}"/>
    <cellStyle name="Comma 4 9 2 2 2 3 3 2" xfId="43754" xr:uid="{6CF74A82-A4FC-4123-8EB8-C934E52C2CF1}"/>
    <cellStyle name="Comma 4 9 2 2 2 3 3 3" xfId="31126" xr:uid="{FCD16530-8A03-46D0-AD3A-5F0D91431DD1}"/>
    <cellStyle name="Comma 4 9 2 2 2 3 4" xfId="18497" xr:uid="{FA0297E9-9FDD-4C17-ADF5-803E5F0ACFFE}"/>
    <cellStyle name="Comma 4 9 2 2 2 3 4 2" xfId="37473" xr:uid="{05FB4C02-12ED-410D-85E7-4F4EBDDB6353}"/>
    <cellStyle name="Comma 4 9 2 2 2 3 5" xfId="24833" xr:uid="{61B0017B-A33B-4974-A697-6F02FC57CFBD}"/>
    <cellStyle name="Comma 4 9 2 2 2 4" xfId="6392" xr:uid="{03349BCE-DFA4-4C7A-ACD4-AFFB1CC840F7}"/>
    <cellStyle name="Comma 4 9 2 2 2 4 2" xfId="13757" xr:uid="{A56C0592-586B-453A-BA4E-1AB99C2F01B7}"/>
    <cellStyle name="Comma 4 9 2 2 2 4 2 2" xfId="46375" xr:uid="{8D4D810E-E3E9-4609-8FB2-B3DFE21EC5DC}"/>
    <cellStyle name="Comma 4 9 2 2 2 4 2 3" xfId="33747" xr:uid="{C37C14F1-4138-41F3-B4AE-C30AEA1B83D6}"/>
    <cellStyle name="Comma 4 9 2 2 2 4 3" xfId="21117" xr:uid="{3BFAB503-FF5F-4D58-9492-1DCC5B9601EF}"/>
    <cellStyle name="Comma 4 9 2 2 2 4 3 2" xfId="40094" xr:uid="{25591146-42EA-43BC-A9A1-9698FC5639E8}"/>
    <cellStyle name="Comma 4 9 2 2 2 4 4" xfId="27454" xr:uid="{1D827D8F-D4F4-4B10-80C3-9CAD5296148E}"/>
    <cellStyle name="Comma 4 9 2 2 2 5" xfId="10263" xr:uid="{4E241DC9-1E11-4F49-B0CC-F5963A9493AC}"/>
    <cellStyle name="Comma 4 9 2 2 2 5 2" xfId="42878" xr:uid="{E1373035-1B87-4BEA-B959-37F2DC0AA1BD}"/>
    <cellStyle name="Comma 4 9 2 2 2 5 3" xfId="30250" xr:uid="{6A798F71-5B80-4F16-A353-22B3C0665292}"/>
    <cellStyle name="Comma 4 9 2 2 2 6" xfId="17623" xr:uid="{4E9A5964-227F-4767-89CB-E61B05256FA7}"/>
    <cellStyle name="Comma 4 9 2 2 2 6 2" xfId="36597" xr:uid="{05B7C031-3A00-402E-9954-A853FC87D780}"/>
    <cellStyle name="Comma 4 9 2 2 2 7" xfId="23957" xr:uid="{0917B919-FC8A-4C2F-811B-8469AE8DC4D5}"/>
    <cellStyle name="Comma 4 9 2 2 3" xfId="4187" xr:uid="{0BB4DFA7-3618-4E52-A1F6-0A1B94CAFEB3}"/>
    <cellStyle name="Comma 4 9 2 2 3 2" xfId="7684" xr:uid="{4520CD17-6A27-4ADD-BA2E-8D695E815ED2}"/>
    <cellStyle name="Comma 4 9 2 2 3 2 2" xfId="15049" xr:uid="{8EA59624-5F09-4A8B-937D-5144071FE666}"/>
    <cellStyle name="Comma 4 9 2 2 3 2 2 2" xfId="47667" xr:uid="{07D23039-59E6-4FDA-ACE2-C0301FD2EE24}"/>
    <cellStyle name="Comma 4 9 2 2 3 2 2 3" xfId="35039" xr:uid="{49288D5C-0633-4B9C-A4C7-CE30AFDCE406}"/>
    <cellStyle name="Comma 4 9 2 2 3 2 3" xfId="22409" xr:uid="{52039AB2-4443-4466-9574-93D7FC9B20F5}"/>
    <cellStyle name="Comma 4 9 2 2 3 2 3 2" xfId="41386" xr:uid="{0CF409F4-CC05-4E4B-8AFB-91E4C55B35D0}"/>
    <cellStyle name="Comma 4 9 2 2 3 2 4" xfId="28746" xr:uid="{147D5BDA-ED6A-440A-902B-1B58AEEC563A}"/>
    <cellStyle name="Comma 4 9 2 2 3 3" xfId="5065" xr:uid="{05D33AE1-7106-4A88-B25C-67B6F3C4C879}"/>
    <cellStyle name="Comma 4 9 2 2 3 3 2" xfId="12430" xr:uid="{FD2D9D0C-D90E-48F2-8F5A-75D5F7E59B03}"/>
    <cellStyle name="Comma 4 9 2 2 3 3 2 2" xfId="45048" xr:uid="{3E627B8D-BDC1-4823-93D0-04C48F184DCD}"/>
    <cellStyle name="Comma 4 9 2 2 3 3 2 3" xfId="32420" xr:uid="{1020E81E-3A07-4C84-AF0D-19199E676CDA}"/>
    <cellStyle name="Comma 4 9 2 2 3 3 3" xfId="19790" xr:uid="{DC69287E-A9C4-4F46-A33E-A2190C9AEBAA}"/>
    <cellStyle name="Comma 4 9 2 2 3 3 3 2" xfId="38767" xr:uid="{F86E2611-B41B-40FB-B482-2A400FFB2737}"/>
    <cellStyle name="Comma 4 9 2 2 3 3 4" xfId="26127" xr:uid="{0F27ACA2-354B-4E2A-8180-9368C342C8FD}"/>
    <cellStyle name="Comma 4 9 2 2 3 4" xfId="11553" xr:uid="{A169130B-4300-4E58-86A2-007864502461}"/>
    <cellStyle name="Comma 4 9 2 2 3 4 2" xfId="44170" xr:uid="{650AF11D-AAE5-4C4B-BABB-7136E4BC69BC}"/>
    <cellStyle name="Comma 4 9 2 2 3 4 3" xfId="31542" xr:uid="{10D3DBCE-CA4A-49F9-8370-D082E9E66BD6}"/>
    <cellStyle name="Comma 4 9 2 2 3 5" xfId="18913" xr:uid="{8CB1BEE8-D5F2-4D6D-BA8C-56888A5D842F}"/>
    <cellStyle name="Comma 4 9 2 2 3 5 2" xfId="37889" xr:uid="{319CBE37-262E-45F0-A520-F2BB7AB94845}"/>
    <cellStyle name="Comma 4 9 2 2 3 6" xfId="25249" xr:uid="{166C2122-25E9-4952-8995-CD23587E68B9}"/>
    <cellStyle name="Comma 4 9 2 2 4" xfId="3337" xr:uid="{8769999E-1410-4EC5-AB7C-4DCF41C5022A}"/>
    <cellStyle name="Comma 4 9 2 2 4 2" xfId="6834" xr:uid="{CACEC0A1-E408-4286-9EC0-693B3394D6AE}"/>
    <cellStyle name="Comma 4 9 2 2 4 2 2" xfId="14199" xr:uid="{76A037E1-C943-4733-8CFC-FD24D9B5FC9E}"/>
    <cellStyle name="Comma 4 9 2 2 4 2 2 2" xfId="46817" xr:uid="{2F4383E0-D22C-431C-8AD1-F41243A07CAB}"/>
    <cellStyle name="Comma 4 9 2 2 4 2 2 3" xfId="34189" xr:uid="{01AA44DD-0493-426E-B258-1899429C5687}"/>
    <cellStyle name="Comma 4 9 2 2 4 2 3" xfId="21559" xr:uid="{42CF6D93-808E-4E4A-A68C-E92BADB81A3F}"/>
    <cellStyle name="Comma 4 9 2 2 4 2 3 2" xfId="40536" xr:uid="{77162F8B-072C-4640-8F1C-59B2DB7B3B1A}"/>
    <cellStyle name="Comma 4 9 2 2 4 2 4" xfId="27896" xr:uid="{FB3977B8-E0E9-45E7-88F8-E34A2C272BB3}"/>
    <cellStyle name="Comma 4 9 2 2 4 3" xfId="10703" xr:uid="{37B312A6-EDCB-4CA8-8881-B203233FD313}"/>
    <cellStyle name="Comma 4 9 2 2 4 3 2" xfId="43320" xr:uid="{43B5C5C2-2C11-46E6-B32F-89AAF619B42C}"/>
    <cellStyle name="Comma 4 9 2 2 4 3 3" xfId="30692" xr:uid="{0963D071-7FA0-4C94-BF7A-E193228F470A}"/>
    <cellStyle name="Comma 4 9 2 2 4 4" xfId="18063" xr:uid="{61B7BCE1-60D5-4D7B-843B-2AF0D201447D}"/>
    <cellStyle name="Comma 4 9 2 2 4 4 2" xfId="37039" xr:uid="{F86B6E61-94D2-4D40-90F8-1DE3200C2373}"/>
    <cellStyle name="Comma 4 9 2 2 4 5" xfId="24399" xr:uid="{B07CB9B3-6B46-4A39-8D6B-E3E6EC37FBD7}"/>
    <cellStyle name="Comma 4 9 2 2 5" xfId="5950" xr:uid="{A7D79453-9674-4257-8C75-3661DEF5DD1F}"/>
    <cellStyle name="Comma 4 9 2 2 5 2" xfId="13315" xr:uid="{6CA11AC9-076B-4130-8324-ECC827AE9531}"/>
    <cellStyle name="Comma 4 9 2 2 5 2 2" xfId="45933" xr:uid="{96AFEA89-897A-410E-9385-98A179959189}"/>
    <cellStyle name="Comma 4 9 2 2 5 2 3" xfId="33305" xr:uid="{80B6D7C6-469D-4CB7-9E9C-7BB5BEC12EA1}"/>
    <cellStyle name="Comma 4 9 2 2 5 3" xfId="20675" xr:uid="{DB26F1C5-FBA8-4ACB-B384-CF000DC12AB9}"/>
    <cellStyle name="Comma 4 9 2 2 5 3 2" xfId="39652" xr:uid="{5BB29C2E-C44B-483B-9C13-3E429C8B5C04}"/>
    <cellStyle name="Comma 4 9 2 2 5 4" xfId="27012" xr:uid="{AD9EB0AD-F15C-4AED-B029-D8C6D248BDE1}"/>
    <cellStyle name="Comma 4 9 2 2 6" xfId="9823" xr:uid="{3070157C-EB59-4CB6-B2AD-83A20EE451C8}"/>
    <cellStyle name="Comma 4 9 2 2 6 2" xfId="42436" xr:uid="{71C9FB09-B770-4D18-AF13-912D51A76DE8}"/>
    <cellStyle name="Comma 4 9 2 2 6 3" xfId="29808" xr:uid="{88BA44A4-BFCF-4736-8542-B2750E816066}"/>
    <cellStyle name="Comma 4 9 2 2 7" xfId="17183" xr:uid="{FEADE190-A7B8-490A-B8BE-3EB8C8744476}"/>
    <cellStyle name="Comma 4 9 2 2 7 2" xfId="36123" xr:uid="{81FD4E45-40EB-4078-8F7D-81858DFCF6A3}"/>
    <cellStyle name="Comma 4 9 2 2 8" xfId="23511" xr:uid="{35EEECE5-C9A5-4853-B335-A3922A57B1FD}"/>
    <cellStyle name="Comma 4 9 2 3" xfId="2740" xr:uid="{F6F110CB-7CEC-417E-A681-EAFA472E8841}"/>
    <cellStyle name="Comma 4 9 2 3 2" xfId="4472" xr:uid="{E0D1877E-2C94-4224-A803-A775EABE1D6C}"/>
    <cellStyle name="Comma 4 9 2 3 2 2" xfId="7970" xr:uid="{5F5A0978-EC34-4D26-813A-B63D64D3A610}"/>
    <cellStyle name="Comma 4 9 2 3 2 2 2" xfId="15335" xr:uid="{BA35B4DD-758F-4301-AB91-C7BBF2DFCDC7}"/>
    <cellStyle name="Comma 4 9 2 3 2 2 2 2" xfId="47953" xr:uid="{B188F940-C008-4349-A0D4-F731499DE875}"/>
    <cellStyle name="Comma 4 9 2 3 2 2 2 3" xfId="35325" xr:uid="{D38700F0-06AA-4F01-B93A-86B97AEC65E8}"/>
    <cellStyle name="Comma 4 9 2 3 2 2 3" xfId="22695" xr:uid="{E37F20FC-8183-4519-ACF5-7BF4E55214A8}"/>
    <cellStyle name="Comma 4 9 2 3 2 2 3 2" xfId="41672" xr:uid="{1B2B391E-BDA6-4085-B0B3-3525148D5F0E}"/>
    <cellStyle name="Comma 4 9 2 3 2 2 4" xfId="29032" xr:uid="{E872F7D4-1F2F-45CD-B075-C8FCB613A424}"/>
    <cellStyle name="Comma 4 9 2 3 2 3" xfId="5352" xr:uid="{0E335BD2-5BC5-4D69-8AE1-2A8AED6DB22E}"/>
    <cellStyle name="Comma 4 9 2 3 2 3 2" xfId="12717" xr:uid="{4CF09EE8-C218-4EBE-AEC9-FE336F8F6FEE}"/>
    <cellStyle name="Comma 4 9 2 3 2 3 2 2" xfId="45335" xr:uid="{B0BDF096-6B65-4966-B876-576056C97007}"/>
    <cellStyle name="Comma 4 9 2 3 2 3 2 3" xfId="32707" xr:uid="{3355418A-3C8C-4024-9834-E6AC5B720735}"/>
    <cellStyle name="Comma 4 9 2 3 2 3 3" xfId="20077" xr:uid="{FAD1B818-CC39-4914-B4E1-8291EFB9990F}"/>
    <cellStyle name="Comma 4 9 2 3 2 3 3 2" xfId="39054" xr:uid="{AB98F8C1-B2EE-4F25-B6CD-092E997445D5}"/>
    <cellStyle name="Comma 4 9 2 3 2 3 4" xfId="26414" xr:uid="{B9C0C8EB-BBD8-4390-9649-769725A1FBE7}"/>
    <cellStyle name="Comma 4 9 2 3 2 4" xfId="11838" xr:uid="{D27F1319-1187-4F26-9771-5619FFD7238F}"/>
    <cellStyle name="Comma 4 9 2 3 2 4 2" xfId="44456" xr:uid="{5648A741-D431-4D0E-89FB-4C1A67201C0B}"/>
    <cellStyle name="Comma 4 9 2 3 2 4 3" xfId="31828" xr:uid="{84A0380D-3CD1-4800-91A0-E0AD2432DC1E}"/>
    <cellStyle name="Comma 4 9 2 3 2 5" xfId="19198" xr:uid="{CC4F58A3-B8DE-49AE-9C3E-E6476D0B19AD}"/>
    <cellStyle name="Comma 4 9 2 3 2 5 2" xfId="38175" xr:uid="{5F561B5C-43E9-4DB0-A2EB-F3A17D22B453}"/>
    <cellStyle name="Comma 4 9 2 3 2 6" xfId="25535" xr:uid="{09BCE329-7271-4A84-BC4C-A926C442A77F}"/>
    <cellStyle name="Comma 4 9 2 3 3" xfId="3617" xr:uid="{77688097-FBE4-451D-8E0D-E4682A33A865}"/>
    <cellStyle name="Comma 4 9 2 3 3 2" xfId="7114" xr:uid="{8C35410F-8683-4424-B077-56DBF7B34569}"/>
    <cellStyle name="Comma 4 9 2 3 3 2 2" xfId="14479" xr:uid="{F726AF5E-C184-45B7-9633-A8A0FE060CDB}"/>
    <cellStyle name="Comma 4 9 2 3 3 2 2 2" xfId="47097" xr:uid="{5AE8A164-D403-44C5-8613-A8076D248E2C}"/>
    <cellStyle name="Comma 4 9 2 3 3 2 2 3" xfId="34469" xr:uid="{B6665E8E-6121-4FFB-9578-177A30B671C0}"/>
    <cellStyle name="Comma 4 9 2 3 3 2 3" xfId="21839" xr:uid="{1B4591B2-4AE6-4E51-8A1E-775888365B45}"/>
    <cellStyle name="Comma 4 9 2 3 3 2 3 2" xfId="40816" xr:uid="{65155F8B-61EE-4F5B-9A75-0441E8033628}"/>
    <cellStyle name="Comma 4 9 2 3 3 2 4" xfId="28176" xr:uid="{48176625-0A06-46E2-9BF9-BF0CB555F966}"/>
    <cellStyle name="Comma 4 9 2 3 3 3" xfId="10983" xr:uid="{E96C080D-8E57-424B-9823-1E7AC5D27992}"/>
    <cellStyle name="Comma 4 9 2 3 3 3 2" xfId="43600" xr:uid="{24961C46-F241-404A-BFBB-091280AAB817}"/>
    <cellStyle name="Comma 4 9 2 3 3 3 3" xfId="30972" xr:uid="{DB853C97-34C8-4BB6-82EB-16B0C017E4CE}"/>
    <cellStyle name="Comma 4 9 2 3 3 4" xfId="18343" xr:uid="{0282D809-C4BD-49D2-8AC3-1051434725B0}"/>
    <cellStyle name="Comma 4 9 2 3 3 4 2" xfId="37319" xr:uid="{1E777DE8-9B6B-419C-B526-51746647D485}"/>
    <cellStyle name="Comma 4 9 2 3 3 5" xfId="24679" xr:uid="{71CDCC98-7E37-4DE3-B93B-57CBE73E2D1B}"/>
    <cellStyle name="Comma 4 9 2 3 4" xfId="6237" xr:uid="{A6CE3E3C-D95E-4A7D-9CD5-26B1633B3A6B}"/>
    <cellStyle name="Comma 4 9 2 3 4 2" xfId="13602" xr:uid="{EA687D05-1663-4226-A16F-A98AC235D9BF}"/>
    <cellStyle name="Comma 4 9 2 3 4 2 2" xfId="46220" xr:uid="{9B01A9E5-5EA2-4198-8EA1-E2A850C6B52E}"/>
    <cellStyle name="Comma 4 9 2 3 4 2 3" xfId="33592" xr:uid="{123D1FE8-942B-42BA-810C-E21F6B097654}"/>
    <cellStyle name="Comma 4 9 2 3 4 3" xfId="20962" xr:uid="{195D72CF-3CCF-4B47-8DD7-E2B51CD2E242}"/>
    <cellStyle name="Comma 4 9 2 3 4 3 2" xfId="39939" xr:uid="{4C0E8990-CA25-488A-A447-E284F74D5DDD}"/>
    <cellStyle name="Comma 4 9 2 3 4 4" xfId="27299" xr:uid="{208A24CD-03B5-463E-9360-698A104F05BA}"/>
    <cellStyle name="Comma 4 9 2 3 5" xfId="10108" xr:uid="{F81C3FAC-BA80-4E46-A3D1-AA5F968A2A10}"/>
    <cellStyle name="Comma 4 9 2 3 5 2" xfId="42723" xr:uid="{1A3E45CC-4D18-40A0-B5D2-79D2066E08CE}"/>
    <cellStyle name="Comma 4 9 2 3 5 3" xfId="30095" xr:uid="{6DD1EBA4-201D-4F2D-9006-C55B9B96DBDA}"/>
    <cellStyle name="Comma 4 9 2 3 6" xfId="17468" xr:uid="{67BA20F9-5709-448D-B175-F9F07AF0F3BF}"/>
    <cellStyle name="Comma 4 9 2 3 6 2" xfId="36442" xr:uid="{F075EBB6-7F4D-46F4-A93B-4A306D313A98}"/>
    <cellStyle name="Comma 4 9 2 3 7" xfId="23802" xr:uid="{0D5DF57E-24A7-436C-85C5-4DD62029190D}"/>
    <cellStyle name="Comma 4 9 2 4" xfId="4032" xr:uid="{C59FE710-790C-466A-955D-78D5E11A7430}"/>
    <cellStyle name="Comma 4 9 2 4 2" xfId="7529" xr:uid="{2E0A14AC-D1AE-447C-A8B5-F85A2AFC09FD}"/>
    <cellStyle name="Comma 4 9 2 4 2 2" xfId="14894" xr:uid="{45042AF7-9A1A-4240-95DD-720E19F210D1}"/>
    <cellStyle name="Comma 4 9 2 4 2 2 2" xfId="47512" xr:uid="{C010B474-E16C-465D-BCA4-77A60B97335F}"/>
    <cellStyle name="Comma 4 9 2 4 2 2 3" xfId="34884" xr:uid="{F1D21679-78DB-42D5-B816-805B9E1E9E9B}"/>
    <cellStyle name="Comma 4 9 2 4 2 3" xfId="22254" xr:uid="{DCFAC1A5-CEAB-43FE-A4A0-7ABF53846587}"/>
    <cellStyle name="Comma 4 9 2 4 2 3 2" xfId="41231" xr:uid="{E5243C99-12DC-4380-AEE9-949AEB9A7FB2}"/>
    <cellStyle name="Comma 4 9 2 4 2 4" xfId="28591" xr:uid="{64EE4198-53E6-4E84-B81C-0F32DAF4E262}"/>
    <cellStyle name="Comma 4 9 2 4 3" xfId="4910" xr:uid="{A640B1FD-C556-4FB2-9D3F-3C8AF7434425}"/>
    <cellStyle name="Comma 4 9 2 4 3 2" xfId="12275" xr:uid="{065D4E92-E418-4A48-8B53-A390E7E2DC09}"/>
    <cellStyle name="Comma 4 9 2 4 3 2 2" xfId="44893" xr:uid="{0D00B1D4-189F-4EC3-AA75-B4B2E2BBEECE}"/>
    <cellStyle name="Comma 4 9 2 4 3 2 3" xfId="32265" xr:uid="{102F246A-D980-42BE-9061-9243B10FAC3D}"/>
    <cellStyle name="Comma 4 9 2 4 3 3" xfId="19635" xr:uid="{745A52A4-1807-4A64-A8F2-68C145DA3C32}"/>
    <cellStyle name="Comma 4 9 2 4 3 3 2" xfId="38612" xr:uid="{1E3E6CFE-9C89-4D36-85C5-7FE5FBE559EB}"/>
    <cellStyle name="Comma 4 9 2 4 3 4" xfId="25972" xr:uid="{D9741EFD-B6AB-4CAE-9566-0664571B5AE9}"/>
    <cellStyle name="Comma 4 9 2 4 4" xfId="11398" xr:uid="{C6E00AAD-0497-4DE2-91BA-0D3BF10F8481}"/>
    <cellStyle name="Comma 4 9 2 4 4 2" xfId="44015" xr:uid="{F677C651-9E50-4A51-A350-C4DBF680BAF3}"/>
    <cellStyle name="Comma 4 9 2 4 4 3" xfId="31387" xr:uid="{968070B0-BA1E-48F7-8D56-D2695A20200A}"/>
    <cellStyle name="Comma 4 9 2 4 5" xfId="18758" xr:uid="{E7879E8A-8CB8-4F02-968C-0BFB414EED47}"/>
    <cellStyle name="Comma 4 9 2 4 5 2" xfId="37734" xr:uid="{854CE709-23DB-4E84-AE0D-D67783C4F8D0}"/>
    <cellStyle name="Comma 4 9 2 4 6" xfId="25094" xr:uid="{36A75339-6518-4E52-BF1C-6E19424E1C0F}"/>
    <cellStyle name="Comma 4 9 2 5" xfId="3182" xr:uid="{D0252E2D-6AA5-4B54-84D9-022400B856AC}"/>
    <cellStyle name="Comma 4 9 2 5 2" xfId="6679" xr:uid="{1CD27AFA-519F-49B2-A069-69D4F8CFE36F}"/>
    <cellStyle name="Comma 4 9 2 5 2 2" xfId="14044" xr:uid="{56922710-F23C-444A-91B1-DAC2903CCECF}"/>
    <cellStyle name="Comma 4 9 2 5 2 2 2" xfId="46662" xr:uid="{22BA14C9-DDEC-4EC9-8297-E99C67EEE621}"/>
    <cellStyle name="Comma 4 9 2 5 2 2 3" xfId="34034" xr:uid="{0656ED13-E6CA-4478-B46E-A1EA74D7BBE5}"/>
    <cellStyle name="Comma 4 9 2 5 2 3" xfId="21404" xr:uid="{3661D792-A926-4DDF-91F7-25AF7B1AC1AF}"/>
    <cellStyle name="Comma 4 9 2 5 2 3 2" xfId="40381" xr:uid="{4F10D650-C12F-4722-9866-8D95160159CE}"/>
    <cellStyle name="Comma 4 9 2 5 2 4" xfId="27741" xr:uid="{6DA906C7-34DA-4ED3-8CCD-9152825DB907}"/>
    <cellStyle name="Comma 4 9 2 5 3" xfId="10548" xr:uid="{87EB283C-1C55-4969-92B0-5520D1CA94DB}"/>
    <cellStyle name="Comma 4 9 2 5 3 2" xfId="43165" xr:uid="{FEA8B685-D14A-4406-9187-AC79560FE01A}"/>
    <cellStyle name="Comma 4 9 2 5 3 3" xfId="30537" xr:uid="{6CBDD51A-AE62-4AC7-A635-FDB3250B9D1E}"/>
    <cellStyle name="Comma 4 9 2 5 4" xfId="17908" xr:uid="{ECDE565F-D733-4AD3-BE1F-2BEEFD509664}"/>
    <cellStyle name="Comma 4 9 2 5 4 2" xfId="36884" xr:uid="{89D0D911-B14A-4D2A-8B1C-EA4637C46587}"/>
    <cellStyle name="Comma 4 9 2 5 5" xfId="24244" xr:uid="{4842A4D1-ED38-406E-99A7-9721CDBDBEC0}"/>
    <cellStyle name="Comma 4 9 2 6" xfId="5795" xr:uid="{9666ECAB-4035-4A53-B4B4-5352ADEB2096}"/>
    <cellStyle name="Comma 4 9 2 6 2" xfId="13160" xr:uid="{B104092E-7DDC-4F0A-B53C-54337A9D4B6F}"/>
    <cellStyle name="Comma 4 9 2 6 2 2" xfId="45778" xr:uid="{2ED76915-EDEC-4E21-91B3-7F7F560DB989}"/>
    <cellStyle name="Comma 4 9 2 6 2 3" xfId="33150" xr:uid="{2CDB785E-510B-4CBA-AD7C-3C58189F3702}"/>
    <cellStyle name="Comma 4 9 2 6 3" xfId="20520" xr:uid="{ACC0C0D0-EF3D-423F-B42B-7DB065836AE2}"/>
    <cellStyle name="Comma 4 9 2 6 3 2" xfId="39497" xr:uid="{EC7FF03D-2BB3-48BA-8632-789996B7CDFD}"/>
    <cellStyle name="Comma 4 9 2 6 4" xfId="26857" xr:uid="{21AF0E1F-1C0E-42AA-B92E-2FA030E3AFCD}"/>
    <cellStyle name="Comma 4 9 2 7" xfId="2243" xr:uid="{F6185FC1-9AFE-4C75-96B8-EBE817E85942}"/>
    <cellStyle name="Comma 4 9 2 7 2" xfId="9668" xr:uid="{2CCB6CF9-CE9B-48B4-8EA2-8C10AC03A66B}"/>
    <cellStyle name="Comma 4 9 2 7 2 2" xfId="42281" xr:uid="{96AC519A-07FA-476E-B818-B7E40B8EDA11}"/>
    <cellStyle name="Comma 4 9 2 7 3" xfId="17028" xr:uid="{30EAB7E4-C3A1-43E9-AEEC-9E454A6BBDE2}"/>
    <cellStyle name="Comma 4 9 2 7 4" xfId="29653" xr:uid="{530B40BB-6A64-4D6F-9BE6-E6DFC0B6B2B7}"/>
    <cellStyle name="Comma 4 9 2 8" xfId="1733" xr:uid="{D1E7A87C-DB56-430B-A116-76061D85DE8F}"/>
    <cellStyle name="Comma 4 9 2 8 2" xfId="9271" xr:uid="{C097A3EE-FBEB-49DC-8022-212E1EA3497C}"/>
    <cellStyle name="Comma 4 9 2 8 3" xfId="16631" xr:uid="{F0390218-C100-48B2-AB59-C8AD68430ACA}"/>
    <cellStyle name="Comma 4 9 2 8 4" xfId="35968" xr:uid="{27544584-BA3F-4088-82A4-F197360F2D84}"/>
    <cellStyle name="Comma 4 9 2 9" xfId="8921" xr:uid="{BD24772F-2368-4CCC-88AD-0F6D06F6EA24}"/>
    <cellStyle name="Comma 4 9 3" xfId="909" xr:uid="{5E86C94F-499A-4C7C-8403-333753B8F77A}"/>
    <cellStyle name="Comma 4 9 3 10" xfId="23435" xr:uid="{34062EB5-BD90-4488-B38F-55EB0EA39C45}"/>
    <cellStyle name="Comma 4 9 3 2" xfId="2819" xr:uid="{215CA28C-BFE3-49CD-9063-1ECBCBB2E463}"/>
    <cellStyle name="Comma 4 9 3 2 2" xfId="4551" xr:uid="{9FDE01ED-05BA-44F3-8F82-87DF23684E44}"/>
    <cellStyle name="Comma 4 9 3 2 2 2" xfId="8049" xr:uid="{75F07A5E-C84B-4373-A1E9-66E1B33D4762}"/>
    <cellStyle name="Comma 4 9 3 2 2 2 2" xfId="15414" xr:uid="{F277B557-53DD-4756-A8DC-EE80B501BE51}"/>
    <cellStyle name="Comma 4 9 3 2 2 2 2 2" xfId="48032" xr:uid="{53F9D45C-84CB-4678-8948-09ED8DE8D13B}"/>
    <cellStyle name="Comma 4 9 3 2 2 2 2 3" xfId="35404" xr:uid="{2DA93425-5D3C-422B-83F3-A4C1B2B72972}"/>
    <cellStyle name="Comma 4 9 3 2 2 2 3" xfId="22774" xr:uid="{8A7CE9FE-A3B5-40C9-983B-605864D8C317}"/>
    <cellStyle name="Comma 4 9 3 2 2 2 3 2" xfId="41751" xr:uid="{852568C3-AE6D-4B0C-A946-007A84851926}"/>
    <cellStyle name="Comma 4 9 3 2 2 2 4" xfId="29111" xr:uid="{2D34524D-BE01-4676-9432-C2965CD4AF07}"/>
    <cellStyle name="Comma 4 9 3 2 2 3" xfId="5431" xr:uid="{68FD41B2-906E-4EB1-B856-4778E243727A}"/>
    <cellStyle name="Comma 4 9 3 2 2 3 2" xfId="12796" xr:uid="{180CB416-6301-40A0-9358-5CA161F88570}"/>
    <cellStyle name="Comma 4 9 3 2 2 3 2 2" xfId="45414" xr:uid="{28CBEA00-ED30-49C9-8A30-6C8A934890D8}"/>
    <cellStyle name="Comma 4 9 3 2 2 3 2 3" xfId="32786" xr:uid="{56AB52B3-DAE1-490B-85AF-D59C151550C4}"/>
    <cellStyle name="Comma 4 9 3 2 2 3 3" xfId="20156" xr:uid="{44956EDC-D850-460E-B282-BC6BACCB666F}"/>
    <cellStyle name="Comma 4 9 3 2 2 3 3 2" xfId="39133" xr:uid="{4A58264E-C587-4930-A450-1464006751B3}"/>
    <cellStyle name="Comma 4 9 3 2 2 3 4" xfId="26493" xr:uid="{74AA21F0-AB27-4E9E-B847-A402784B0055}"/>
    <cellStyle name="Comma 4 9 3 2 2 4" xfId="11917" xr:uid="{6A784C08-DC86-4251-AED0-BDB938B904C1}"/>
    <cellStyle name="Comma 4 9 3 2 2 4 2" xfId="44535" xr:uid="{602DD47C-C94F-4606-A6B9-A98343F4B3BF}"/>
    <cellStyle name="Comma 4 9 3 2 2 4 3" xfId="31907" xr:uid="{8D548AAB-68F7-4150-8362-E7E0EB05FA3B}"/>
    <cellStyle name="Comma 4 9 3 2 2 5" xfId="19277" xr:uid="{F48BFA00-729C-4FF7-9029-DFF4B7B23EDF}"/>
    <cellStyle name="Comma 4 9 3 2 2 5 2" xfId="38254" xr:uid="{B4496F67-58A2-41DA-8884-3606D8FB5A2E}"/>
    <cellStyle name="Comma 4 9 3 2 2 6" xfId="25614" xr:uid="{1FCC1CEE-5C70-4494-ABF5-0E674E494C4F}"/>
    <cellStyle name="Comma 4 9 3 2 3" xfId="3695" xr:uid="{9F94C46B-3FEE-48ED-8A2D-EC6C03110522}"/>
    <cellStyle name="Comma 4 9 3 2 3 2" xfId="7192" xr:uid="{FF2F2C7C-11FA-4C04-BCD1-246128DADFA2}"/>
    <cellStyle name="Comma 4 9 3 2 3 2 2" xfId="14557" xr:uid="{D9CFD8CB-A95B-445F-AD93-03A46637C501}"/>
    <cellStyle name="Comma 4 9 3 2 3 2 2 2" xfId="47175" xr:uid="{F3A7D737-CC69-4C66-B136-3FB5F596B071}"/>
    <cellStyle name="Comma 4 9 3 2 3 2 2 3" xfId="34547" xr:uid="{6EA80C21-6870-4D4E-86A2-80552FD08A30}"/>
    <cellStyle name="Comma 4 9 3 2 3 2 3" xfId="21917" xr:uid="{0E6E8EA7-A82D-471C-8DFB-B64B9F9218D1}"/>
    <cellStyle name="Comma 4 9 3 2 3 2 3 2" xfId="40894" xr:uid="{8A8B39BD-6C99-4F2F-BB33-C6D03FECFB84}"/>
    <cellStyle name="Comma 4 9 3 2 3 2 4" xfId="28254" xr:uid="{41BB0E62-6094-4E31-BE51-CBC06EF7C90A}"/>
    <cellStyle name="Comma 4 9 3 2 3 3" xfId="11061" xr:uid="{E2917B76-49DB-40EA-8C4E-0AFA620821D0}"/>
    <cellStyle name="Comma 4 9 3 2 3 3 2" xfId="43678" xr:uid="{26D6C975-2D89-4C4A-AF62-46FC377392F5}"/>
    <cellStyle name="Comma 4 9 3 2 3 3 3" xfId="31050" xr:uid="{51962164-46DC-419F-B3F4-EE0CDB713015}"/>
    <cellStyle name="Comma 4 9 3 2 3 4" xfId="18421" xr:uid="{D2F292DD-8CA0-40E8-AB4F-FB8ED8427A2A}"/>
    <cellStyle name="Comma 4 9 3 2 3 4 2" xfId="37397" xr:uid="{47605CA0-3E1F-4FDF-89BB-257E15D222B7}"/>
    <cellStyle name="Comma 4 9 3 2 3 5" xfId="24757" xr:uid="{6D3ECDE2-4D0D-44A0-97EA-39462E0D54F2}"/>
    <cellStyle name="Comma 4 9 3 2 4" xfId="6316" xr:uid="{3262A305-D7A0-46EE-93FA-F9FBAF1289F5}"/>
    <cellStyle name="Comma 4 9 3 2 4 2" xfId="13681" xr:uid="{F8A56A2B-7E4F-4698-8721-959DC4E0D857}"/>
    <cellStyle name="Comma 4 9 3 2 4 2 2" xfId="46299" xr:uid="{22855B8D-CBB9-49FA-A20F-9FD2F9EBC3E4}"/>
    <cellStyle name="Comma 4 9 3 2 4 2 3" xfId="33671" xr:uid="{FB4C9AC2-3F4D-4E7B-8AD1-9EC818504E85}"/>
    <cellStyle name="Comma 4 9 3 2 4 3" xfId="21041" xr:uid="{E80ED13A-FA7E-46E2-A7CA-945703A3611C}"/>
    <cellStyle name="Comma 4 9 3 2 4 3 2" xfId="40018" xr:uid="{4D8DEA94-5445-4829-899D-661339D85F17}"/>
    <cellStyle name="Comma 4 9 3 2 4 4" xfId="27378" xr:uid="{E6697382-88C0-4F98-9364-359BA1C369CB}"/>
    <cellStyle name="Comma 4 9 3 2 5" xfId="10187" xr:uid="{619A6E7B-0EAE-46A9-8543-2C4B0869A4C6}"/>
    <cellStyle name="Comma 4 9 3 2 5 2" xfId="42802" xr:uid="{11F266DF-AE11-49ED-947B-B8135C733B6E}"/>
    <cellStyle name="Comma 4 9 3 2 5 3" xfId="30174" xr:uid="{ABD1E89E-4998-42C1-B3E8-45E637B6E42A}"/>
    <cellStyle name="Comma 4 9 3 2 6" xfId="17547" xr:uid="{B46F3CB0-30BA-43A8-B6C2-FC30BAE0666A}"/>
    <cellStyle name="Comma 4 9 3 2 6 2" xfId="36521" xr:uid="{2C4B144E-204B-4D27-9602-9031458CC36B}"/>
    <cellStyle name="Comma 4 9 3 2 7" xfId="23881" xr:uid="{75914BE0-548C-4B7F-9EBA-3301E769C5CA}"/>
    <cellStyle name="Comma 4 9 3 3" xfId="4111" xr:uid="{E87560C3-52C7-4F66-B629-DE805CDA51EF}"/>
    <cellStyle name="Comma 4 9 3 3 2" xfId="7608" xr:uid="{0AADBD0D-3ACA-4A9F-A455-9019D9480DE4}"/>
    <cellStyle name="Comma 4 9 3 3 2 2" xfId="14973" xr:uid="{85AE327C-C962-40BB-AB2C-CABD6F675EE8}"/>
    <cellStyle name="Comma 4 9 3 3 2 2 2" xfId="47591" xr:uid="{356632D6-1306-4296-BEB9-8E85A932AEB9}"/>
    <cellStyle name="Comma 4 9 3 3 2 2 3" xfId="34963" xr:uid="{B929D43C-5539-43A6-9E7E-FA01C90F34A6}"/>
    <cellStyle name="Comma 4 9 3 3 2 3" xfId="22333" xr:uid="{44522646-D84F-450E-9F07-86729778514B}"/>
    <cellStyle name="Comma 4 9 3 3 2 3 2" xfId="41310" xr:uid="{B028B57F-BBC0-4185-A542-5173B551F863}"/>
    <cellStyle name="Comma 4 9 3 3 2 4" xfId="28670" xr:uid="{E423D4AE-C72D-447A-8163-28027C96BB8A}"/>
    <cellStyle name="Comma 4 9 3 3 3" xfId="4989" xr:uid="{7535A691-0633-4284-A3BF-6E14BD729FBD}"/>
    <cellStyle name="Comma 4 9 3 3 3 2" xfId="12354" xr:uid="{3E8926BC-626D-4B53-8CC2-D95280822097}"/>
    <cellStyle name="Comma 4 9 3 3 3 2 2" xfId="44972" xr:uid="{C559302C-4432-48F6-BB06-6F5072924D43}"/>
    <cellStyle name="Comma 4 9 3 3 3 2 3" xfId="32344" xr:uid="{B4AE2EAF-017A-41E5-9180-C413E4A8F3B8}"/>
    <cellStyle name="Comma 4 9 3 3 3 3" xfId="19714" xr:uid="{4E6D6AC8-C9DA-450E-AE1A-57F9941374CB}"/>
    <cellStyle name="Comma 4 9 3 3 3 3 2" xfId="38691" xr:uid="{5F8F4BBD-A7B3-4C4B-97E0-66CAD460DC13}"/>
    <cellStyle name="Comma 4 9 3 3 3 4" xfId="26051" xr:uid="{94C0D055-BE02-4AFD-A8E5-131A7A007B33}"/>
    <cellStyle name="Comma 4 9 3 3 4" xfId="11477" xr:uid="{53ED679E-6158-48B2-BC19-6B7BAF1ED6DC}"/>
    <cellStyle name="Comma 4 9 3 3 4 2" xfId="44094" xr:uid="{8CA896F1-3944-42EF-813B-7C998E2A4CDC}"/>
    <cellStyle name="Comma 4 9 3 3 4 3" xfId="31466" xr:uid="{CD1A844B-360E-4C29-8091-2F999B60CB9F}"/>
    <cellStyle name="Comma 4 9 3 3 5" xfId="18837" xr:uid="{69B2CA37-797C-4D99-A28C-8C8F713A1D0A}"/>
    <cellStyle name="Comma 4 9 3 3 5 2" xfId="37813" xr:uid="{24BA4E91-924B-4B38-843C-1851880D0987}"/>
    <cellStyle name="Comma 4 9 3 3 6" xfId="25173" xr:uid="{4C6B4882-0AD2-4E9E-BFE6-C1424FF91A39}"/>
    <cellStyle name="Comma 4 9 3 4" xfId="3261" xr:uid="{160E981C-9AF8-478E-9694-DAC79000CF62}"/>
    <cellStyle name="Comma 4 9 3 4 2" xfId="6758" xr:uid="{D5A0A8D0-3305-41A4-AD80-3220C39E9AB2}"/>
    <cellStyle name="Comma 4 9 3 4 2 2" xfId="14123" xr:uid="{7ADA8B5B-22A6-4F28-A15F-B70717B99DD4}"/>
    <cellStyle name="Comma 4 9 3 4 2 2 2" xfId="46741" xr:uid="{562C8793-6C74-466A-BC81-E7CED6A54A78}"/>
    <cellStyle name="Comma 4 9 3 4 2 2 3" xfId="34113" xr:uid="{34EB39AC-803A-4028-AA59-D227F7A33DAD}"/>
    <cellStyle name="Comma 4 9 3 4 2 3" xfId="21483" xr:uid="{94FF851E-F688-4F19-AFCC-59C69ED2D92C}"/>
    <cellStyle name="Comma 4 9 3 4 2 3 2" xfId="40460" xr:uid="{C31D6BF6-492D-4D5D-A73E-878D3E6B9C91}"/>
    <cellStyle name="Comma 4 9 3 4 2 4" xfId="27820" xr:uid="{4B2352DF-2F63-45DD-A479-DD843AE35255}"/>
    <cellStyle name="Comma 4 9 3 4 3" xfId="10627" xr:uid="{376D3BE0-EFCA-4E9E-A312-4C7E162229E5}"/>
    <cellStyle name="Comma 4 9 3 4 3 2" xfId="43244" xr:uid="{289D550E-ECD9-4FF1-A75A-1086D826BEAD}"/>
    <cellStyle name="Comma 4 9 3 4 3 3" xfId="30616" xr:uid="{4D92EA50-C813-4002-A46C-9239AEF984D9}"/>
    <cellStyle name="Comma 4 9 3 4 4" xfId="17987" xr:uid="{630EA321-2D7C-475B-BD27-161F006A3AA0}"/>
    <cellStyle name="Comma 4 9 3 4 4 2" xfId="36963" xr:uid="{44398E7F-02AA-40DA-BF27-5BBC58109887}"/>
    <cellStyle name="Comma 4 9 3 4 5" xfId="24323" xr:uid="{00C6CB4A-9026-47A3-AD46-507491BEFB72}"/>
    <cellStyle name="Comma 4 9 3 5" xfId="5874" xr:uid="{13676A93-0ACA-4BC1-A5C0-E611F3F48EEB}"/>
    <cellStyle name="Comma 4 9 3 5 2" xfId="13239" xr:uid="{A5255F86-920B-4B6C-B913-F261B78445DE}"/>
    <cellStyle name="Comma 4 9 3 5 2 2" xfId="45857" xr:uid="{C7C46A15-3016-480E-86D5-9E96CA0A8F51}"/>
    <cellStyle name="Comma 4 9 3 5 2 3" xfId="33229" xr:uid="{4D3D0B98-A6D8-431F-A252-E6A5120D19E3}"/>
    <cellStyle name="Comma 4 9 3 5 3" xfId="20599" xr:uid="{93563D0B-F924-475C-8A0D-49E379004DBA}"/>
    <cellStyle name="Comma 4 9 3 5 3 2" xfId="39576" xr:uid="{1B583B74-F261-4F14-9570-7CF595F0968F}"/>
    <cellStyle name="Comma 4 9 3 5 4" xfId="26936" xr:uid="{735A99DA-0065-4A4E-8DCF-15A7257DB55C}"/>
    <cellStyle name="Comma 4 9 3 6" xfId="2322" xr:uid="{6855A310-68C3-4B21-BB06-4E01552BDB49}"/>
    <cellStyle name="Comma 4 9 3 6 2" xfId="9747" xr:uid="{1833190E-E2C3-4A7A-91C2-D25C126FFA2A}"/>
    <cellStyle name="Comma 4 9 3 6 2 2" xfId="42360" xr:uid="{FC70F82B-F69B-43B5-9482-E50AEAD6BCD2}"/>
    <cellStyle name="Comma 4 9 3 6 3" xfId="17107" xr:uid="{7BC1C8E4-B7AF-479C-AB2E-79270608D4C1}"/>
    <cellStyle name="Comma 4 9 3 6 4" xfId="29732" xr:uid="{A8875855-DEB0-4B40-9453-7BB3E922A00B}"/>
    <cellStyle name="Comma 4 9 3 7" xfId="1830" xr:uid="{0BB7917D-6BB7-4039-98B5-20C74294C0CA}"/>
    <cellStyle name="Comma 4 9 3 7 2" xfId="9367" xr:uid="{B8824F85-38DA-49CC-BEBF-B7D09221BEFD}"/>
    <cellStyle name="Comma 4 9 3 7 3" xfId="16727" xr:uid="{25D93F13-E9F7-42BB-987E-CA50CB749C4E}"/>
    <cellStyle name="Comma 4 9 3 7 4" xfId="36047" xr:uid="{0107FCDF-5B0F-40B7-9620-F01A6EFEB9E1}"/>
    <cellStyle name="Comma 4 9 3 8" xfId="8769" xr:uid="{E6D01979-9F38-4B84-9B04-131613C60A56}"/>
    <cellStyle name="Comma 4 9 3 9" xfId="16129" xr:uid="{7712A3F2-0ABA-468F-8ACB-210FC0BA0218}"/>
    <cellStyle name="Comma 4 9 4" xfId="2465" xr:uid="{37F6C681-3CE3-4A77-A619-C77D65C1FB4F}"/>
    <cellStyle name="Comma 4 9 4 2" xfId="4230" xr:uid="{FBB6C9DA-401B-421C-90C0-46F95DE04A5D}"/>
    <cellStyle name="Comma 4 9 4 2 2" xfId="7727" xr:uid="{9F0803B6-C3A1-4357-894B-8C59ED706667}"/>
    <cellStyle name="Comma 4 9 4 2 2 2" xfId="15092" xr:uid="{9A2CB01B-E9E8-4309-98EC-131EF5AB3EEB}"/>
    <cellStyle name="Comma 4 9 4 2 2 2 2" xfId="47710" xr:uid="{99441DD5-A3A7-4CFE-AFB8-BB7BAF141CAA}"/>
    <cellStyle name="Comma 4 9 4 2 2 2 3" xfId="35082" xr:uid="{4D47DA8B-C4AE-4444-AA7D-E53B00A01CB2}"/>
    <cellStyle name="Comma 4 9 4 2 2 3" xfId="22452" xr:uid="{C9126783-E135-494C-ACED-D8A1D94C260D}"/>
    <cellStyle name="Comma 4 9 4 2 2 3 2" xfId="41429" xr:uid="{E3899DCD-88D0-4B61-B7F3-176457311F95}"/>
    <cellStyle name="Comma 4 9 4 2 2 4" xfId="28789" xr:uid="{AA17554E-CC46-4596-9AB1-9C5DEB1FDB76}"/>
    <cellStyle name="Comma 4 9 4 2 3" xfId="5109" xr:uid="{F52984AA-7E34-480E-8E46-451B4E97EA90}"/>
    <cellStyle name="Comma 4 9 4 2 3 2" xfId="12474" xr:uid="{98F1CB5E-142F-42A3-87CD-891B31D7774E}"/>
    <cellStyle name="Comma 4 9 4 2 3 2 2" xfId="45092" xr:uid="{2BF94A5C-018F-4C6B-97CC-8FB0229E35BA}"/>
    <cellStyle name="Comma 4 9 4 2 3 2 3" xfId="32464" xr:uid="{4446C79A-7B0E-4E5C-845C-E91AFA4199BC}"/>
    <cellStyle name="Comma 4 9 4 2 3 3" xfId="19834" xr:uid="{E9629224-4BCA-47DF-BA95-17F45516C70D}"/>
    <cellStyle name="Comma 4 9 4 2 3 3 2" xfId="38811" xr:uid="{13E04888-5241-4500-BC57-341E86FBA5AC}"/>
    <cellStyle name="Comma 4 9 4 2 3 4" xfId="26171" xr:uid="{27F57EE1-FB19-47CE-9E76-7C4F3DF01AE4}"/>
    <cellStyle name="Comma 4 9 4 2 4" xfId="11596" xr:uid="{C8BF3712-05C5-459A-B2BF-D1AF6577D323}"/>
    <cellStyle name="Comma 4 9 4 2 4 2" xfId="44213" xr:uid="{A720277E-1EA2-4DBA-BCA8-953DA50A5866}"/>
    <cellStyle name="Comma 4 9 4 2 4 3" xfId="31585" xr:uid="{EE2DEF8F-41E8-4019-A12F-7210900BB299}"/>
    <cellStyle name="Comma 4 9 4 2 5" xfId="18956" xr:uid="{34B42A45-4ADE-42FC-873E-583E901C8D57}"/>
    <cellStyle name="Comma 4 9 4 2 5 2" xfId="37932" xr:uid="{90435E66-0E46-40D0-8A79-4C79521150D3}"/>
    <cellStyle name="Comma 4 9 4 2 6" xfId="25292" xr:uid="{0118AE36-5355-4ABD-BD7A-AD0D42874B3E}"/>
    <cellStyle name="Comma 4 9 4 3" xfId="3380" xr:uid="{EAEBE050-15DE-45B6-ACE9-E7194BDC8A04}"/>
    <cellStyle name="Comma 4 9 4 3 2" xfId="6877" xr:uid="{50CE6169-3728-455A-80EE-3A071D850D69}"/>
    <cellStyle name="Comma 4 9 4 3 2 2" xfId="14242" xr:uid="{507B8C3B-1155-4FB5-8169-D61352A7FE60}"/>
    <cellStyle name="Comma 4 9 4 3 2 2 2" xfId="46860" xr:uid="{AD60F12A-CD68-4C73-A6DC-57CBC453B8BF}"/>
    <cellStyle name="Comma 4 9 4 3 2 2 3" xfId="34232" xr:uid="{8ADB1705-0046-40AE-B8C8-9BD1CCF66AC6}"/>
    <cellStyle name="Comma 4 9 4 3 2 3" xfId="21602" xr:uid="{0EF42832-CDBC-4FB6-98A6-83DC3C4E431B}"/>
    <cellStyle name="Comma 4 9 4 3 2 3 2" xfId="40579" xr:uid="{C85FA1FD-9D43-45B4-A5A2-0A6C05B62893}"/>
    <cellStyle name="Comma 4 9 4 3 2 4" xfId="27939" xr:uid="{BC29E5F3-B59A-4D4F-9F31-9A93465E31DB}"/>
    <cellStyle name="Comma 4 9 4 3 3" xfId="10746" xr:uid="{BBB9154A-201F-4A97-AE00-8CF54B49620D}"/>
    <cellStyle name="Comma 4 9 4 3 3 2" xfId="43363" xr:uid="{209B69E5-3EF9-44E9-A925-AA4D77893A0A}"/>
    <cellStyle name="Comma 4 9 4 3 3 3" xfId="30735" xr:uid="{E53373B2-DC7A-4484-9B91-8A4D0652F805}"/>
    <cellStyle name="Comma 4 9 4 3 4" xfId="18106" xr:uid="{8674FFF5-4E42-4797-80B7-AA6D22F7BC72}"/>
    <cellStyle name="Comma 4 9 4 3 4 2" xfId="37082" xr:uid="{BCFC1752-4021-4B46-B206-623C03F8BD57}"/>
    <cellStyle name="Comma 4 9 4 3 5" xfId="24442" xr:uid="{3EA51B9D-DB73-4893-885F-1D6DCEA41035}"/>
    <cellStyle name="Comma 4 9 4 4" xfId="5994" xr:uid="{E2026B27-CB4B-44A5-86C8-4E1AE31C87CC}"/>
    <cellStyle name="Comma 4 9 4 4 2" xfId="13359" xr:uid="{E7146C24-280F-4175-8791-E4DF0774343F}"/>
    <cellStyle name="Comma 4 9 4 4 2 2" xfId="45977" xr:uid="{497CAC03-4C5E-4649-A4D7-67BC0074D930}"/>
    <cellStyle name="Comma 4 9 4 4 2 3" xfId="33349" xr:uid="{A3AB6FE9-A1C1-474C-9297-1189B1E16E88}"/>
    <cellStyle name="Comma 4 9 4 4 3" xfId="20719" xr:uid="{17FAB3B5-C78B-4E1B-B60A-FF85FCF98461}"/>
    <cellStyle name="Comma 4 9 4 4 3 2" xfId="39696" xr:uid="{80986725-F361-4FFC-9E18-79292C9850FF}"/>
    <cellStyle name="Comma 4 9 4 4 4" xfId="27056" xr:uid="{16C98EB0-8CD3-494F-8BD7-4232AEB80A03}"/>
    <cellStyle name="Comma 4 9 4 5" xfId="9867" xr:uid="{7EFC59AA-DC74-40B1-9FC4-F3415F5678AD}"/>
    <cellStyle name="Comma 4 9 4 5 2" xfId="42483" xr:uid="{620268F8-D254-4527-B2FE-61DC2DF78EF2}"/>
    <cellStyle name="Comma 4 9 4 5 3" xfId="29855" xr:uid="{F2ABB265-6019-4BCC-97C8-5E32720A77D2}"/>
    <cellStyle name="Comma 4 9 4 6" xfId="17227" xr:uid="{88F751F0-A2D4-4EE3-9EA9-611BCE60BB48}"/>
    <cellStyle name="Comma 4 9 4 6 2" xfId="36176" xr:uid="{B2E88DB0-A8A6-4769-A762-E623FB4FC92E}"/>
    <cellStyle name="Comma 4 9 4 7" xfId="23559" xr:uid="{D165FD8D-3491-4558-A384-9C72DACF10DE}"/>
    <cellStyle name="Comma 4 9 5" xfId="3959" xr:uid="{0B120FC0-3869-4E3B-A53C-75C0604B3865}"/>
    <cellStyle name="Comma 4 9 5 2" xfId="7456" xr:uid="{1E14DE64-D589-4663-8BC6-318ADEB03D4F}"/>
    <cellStyle name="Comma 4 9 5 2 2" xfId="14821" xr:uid="{1E269667-E9BB-4157-A416-6106F284D3FC}"/>
    <cellStyle name="Comma 4 9 5 2 2 2" xfId="47439" xr:uid="{8ECC118E-39D5-40A9-B42C-B5A6ACF14AE3}"/>
    <cellStyle name="Comma 4 9 5 2 2 3" xfId="34811" xr:uid="{C4A11737-8EEE-474D-84AE-CE49E72DAEDC}"/>
    <cellStyle name="Comma 4 9 5 2 3" xfId="22181" xr:uid="{6EC5AA37-4C2C-446A-A447-C1782F034CA8}"/>
    <cellStyle name="Comma 4 9 5 2 3 2" xfId="41158" xr:uid="{C2F9DB21-1000-43CC-92B3-367EC16C17BF}"/>
    <cellStyle name="Comma 4 9 5 2 4" xfId="28518" xr:uid="{D7581850-E6D9-4250-90C0-BF8B08945F99}"/>
    <cellStyle name="Comma 4 9 5 3" xfId="4835" xr:uid="{5DC2B95A-D13F-4515-8583-70AA0EBB3469}"/>
    <cellStyle name="Comma 4 9 5 3 2" xfId="12200" xr:uid="{4DDF5DE2-F370-4165-B956-27C3C5523FF1}"/>
    <cellStyle name="Comma 4 9 5 3 2 2" xfId="44818" xr:uid="{32BE4DC6-E827-4D8A-9AEF-7EA9654A7999}"/>
    <cellStyle name="Comma 4 9 5 3 2 3" xfId="32190" xr:uid="{CE5FB2A3-7DA7-4385-B50A-9AC453A70A79}"/>
    <cellStyle name="Comma 4 9 5 3 3" xfId="19560" xr:uid="{9DC515C6-BC93-4765-834D-4BBDDF1637FE}"/>
    <cellStyle name="Comma 4 9 5 3 3 2" xfId="38537" xr:uid="{F28D1E78-643F-4E6A-AE07-DAEEEDA705CA}"/>
    <cellStyle name="Comma 4 9 5 3 4" xfId="25897" xr:uid="{56D5CC17-F6F3-4A46-A344-3F701CE6059A}"/>
    <cellStyle name="Comma 4 9 5 4" xfId="11325" xr:uid="{5D71B994-339D-4D72-B3E6-FE8CEF449222}"/>
    <cellStyle name="Comma 4 9 5 4 2" xfId="43942" xr:uid="{34C5245C-58AE-4F74-86D6-72AEE612E34C}"/>
    <cellStyle name="Comma 4 9 5 4 3" xfId="31314" xr:uid="{D08CB0F4-C03A-4720-A883-C7F3793DEF53}"/>
    <cellStyle name="Comma 4 9 5 5" xfId="18685" xr:uid="{21023B42-7CF7-4A9A-9031-F0D4A8067464}"/>
    <cellStyle name="Comma 4 9 5 5 2" xfId="37661" xr:uid="{D3678FE8-B28B-4210-8DBC-6C0BBCFCF83F}"/>
    <cellStyle name="Comma 4 9 5 6" xfId="25021" xr:uid="{27495CDE-0299-4610-84ED-87CF5B618E97}"/>
    <cellStyle name="Comma 4 9 6" xfId="3109" xr:uid="{81C97261-3A05-4371-81F6-3C0C12695BAC}"/>
    <cellStyle name="Comma 4 9 6 2" xfId="6606" xr:uid="{8EC358FF-5A73-4721-8242-930AD72BD449}"/>
    <cellStyle name="Comma 4 9 6 2 2" xfId="13971" xr:uid="{DA1488B1-F3B2-4C19-B854-E1F2A1530667}"/>
    <cellStyle name="Comma 4 9 6 2 2 2" xfId="46589" xr:uid="{219E9E1B-68EF-41FB-A7B7-00F644555272}"/>
    <cellStyle name="Comma 4 9 6 2 2 3" xfId="33961" xr:uid="{73991C88-31BD-48AD-A0AE-3CB316E88642}"/>
    <cellStyle name="Comma 4 9 6 2 3" xfId="21331" xr:uid="{C6018851-3D2C-4FD3-8CF3-8037241A5EC4}"/>
    <cellStyle name="Comma 4 9 6 2 3 2" xfId="40308" xr:uid="{FCCC9585-6491-4173-AFED-F271B02D1B64}"/>
    <cellStyle name="Comma 4 9 6 2 4" xfId="27668" xr:uid="{0831A710-9C97-4CBA-B3DA-8C6E042B8AD8}"/>
    <cellStyle name="Comma 4 9 6 3" xfId="10475" xr:uid="{84BC53C5-F19F-4BE0-95EE-026F00735316}"/>
    <cellStyle name="Comma 4 9 6 3 2" xfId="43092" xr:uid="{BDE88BB4-6E36-444E-9F0F-E237A6745BAB}"/>
    <cellStyle name="Comma 4 9 6 3 3" xfId="30464" xr:uid="{4498B5DD-022A-4D19-978C-B9A9298D5D29}"/>
    <cellStyle name="Comma 4 9 6 4" xfId="17835" xr:uid="{E14877AA-2308-429B-8598-F97865A33E49}"/>
    <cellStyle name="Comma 4 9 6 4 2" xfId="36811" xr:uid="{71330D70-DC2B-48D9-A260-81497E0BDF28}"/>
    <cellStyle name="Comma 4 9 6 5" xfId="24171" xr:uid="{2C14A226-3A18-45FC-B59B-8D59A6BCDD5A}"/>
    <cellStyle name="Comma 4 9 7" xfId="5720" xr:uid="{E4D6252F-BAD4-4FD0-BD92-C7CCACA58C31}"/>
    <cellStyle name="Comma 4 9 7 2" xfId="13085" xr:uid="{C212F720-8DBF-45D4-9942-DDE1D1E478C0}"/>
    <cellStyle name="Comma 4 9 7 2 2" xfId="45703" xr:uid="{F8014C93-D806-4606-8908-ACDF5DEDB6AC}"/>
    <cellStyle name="Comma 4 9 7 2 3" xfId="33075" xr:uid="{5CEB20B5-9A7B-45A7-A30E-2224DCDC5A81}"/>
    <cellStyle name="Comma 4 9 7 3" xfId="20445" xr:uid="{33D74820-77E3-4CB0-AC91-AD83F939B49F}"/>
    <cellStyle name="Comma 4 9 7 3 2" xfId="39422" xr:uid="{554779BC-74A1-4D92-A72A-02D06C151777}"/>
    <cellStyle name="Comma 4 9 7 4" xfId="26782" xr:uid="{47583EC3-8F8C-4407-A395-EDF60D8BC6FF}"/>
    <cellStyle name="Comma 4 9 8" xfId="8195" xr:uid="{091D70BE-F828-42C1-8C7A-311296448E99}"/>
    <cellStyle name="Comma 4 9 8 2" xfId="15560" xr:uid="{0207DAD9-E479-42F8-9F5F-AF0B511E10C8}"/>
    <cellStyle name="Comma 4 9 8 2 2" xfId="48178" xr:uid="{423316F8-4ADC-4086-A3C7-8DF40EFDC7A1}"/>
    <cellStyle name="Comma 4 9 8 2 3" xfId="35550" xr:uid="{E238B83E-6702-4A29-86C5-DB038D55847B}"/>
    <cellStyle name="Comma 4 9 8 3" xfId="22920" xr:uid="{B6067BBC-455F-406B-BA89-30E9821DD988}"/>
    <cellStyle name="Comma 4 9 8 3 2" xfId="41897" xr:uid="{5DCB1837-632A-4E2B-B05A-3BAB3FC13246}"/>
    <cellStyle name="Comma 4 9 8 4" xfId="29257" xr:uid="{118EFAFE-C25B-4C93-B765-6DFE508BDF2B}"/>
    <cellStyle name="Comma 4 9 9" xfId="2136" xr:uid="{8FF547AA-9E59-41C8-9B00-8D9F9E53ABA3}"/>
    <cellStyle name="Comma 4 9 9 2" xfId="9593" xr:uid="{F32D32C3-8AC8-4BD6-99BE-2255969C69EE}"/>
    <cellStyle name="Comma 4 9 9 2 2" xfId="42019" xr:uid="{5CCD5574-38BE-4FC9-83DE-352C47226AEF}"/>
    <cellStyle name="Comma 4 9 9 3" xfId="16953" xr:uid="{5E8880A5-A6AB-4EED-BB03-3D14138ED513}"/>
    <cellStyle name="Comma 4 9 9 4" xfId="29384" xr:uid="{6FA12D61-0EAB-4C69-B5B3-09710C7AEF91}"/>
    <cellStyle name="Comma 40" xfId="48355" xr:uid="{DE4E481E-7028-4FBF-A98F-4A7EA951B55B}"/>
    <cellStyle name="Comma 41" xfId="175" xr:uid="{96166DAF-D6AE-46EE-9161-116180C35855}"/>
    <cellStyle name="Comma 41 2" xfId="48445" xr:uid="{7AA822A1-87CE-4F09-BDEE-1A48C5085633}"/>
    <cellStyle name="Comma 42" xfId="48374" xr:uid="{3EA8010E-286C-44B3-A5BB-1F209F31FEA8}"/>
    <cellStyle name="Comma 43" xfId="108" xr:uid="{EE53C4FA-135D-4700-9D37-A85709DD9C98}"/>
    <cellStyle name="Comma 44" xfId="48380" xr:uid="{61BAA86A-48D8-45F7-8A4F-CD9C3C6CFC81}"/>
    <cellStyle name="Comma 44 2" xfId="48464" xr:uid="{2BD34237-A313-46B6-A3E1-35A768A5CE11}"/>
    <cellStyle name="Comma 44 3" xfId="48500" xr:uid="{15C3EEF9-36A4-40D9-B757-FE61603D7701}"/>
    <cellStyle name="Comma 45" xfId="48382" xr:uid="{29B0860C-F943-41CB-9A04-826CFAFE22D6}"/>
    <cellStyle name="Comma 46" xfId="48442" xr:uid="{455CB91C-D9C2-4631-A568-85B49AE6E753}"/>
    <cellStyle name="Comma 46 2" xfId="48417" xr:uid="{D8FB2502-E9E5-474E-BF6C-FAF0F36216E6}"/>
    <cellStyle name="Comma 46 6 2" xfId="209" xr:uid="{E6FA589A-5D1D-41E4-BE0A-A370A25A5FD7}"/>
    <cellStyle name="Comma 46 6 2 2" xfId="284" xr:uid="{36A0FB97-0997-4CAA-9990-660739EBE4F7}"/>
    <cellStyle name="Comma 46 6 2 2 2" xfId="915" xr:uid="{777103CA-ACB0-4F7C-AC18-74024C95BF9A}"/>
    <cellStyle name="Comma 46 6 2 2 2 2" xfId="8774" xr:uid="{A5286237-F721-416E-8B15-6C07C3B8131A}"/>
    <cellStyle name="Comma 46 6 2 2 2 3" xfId="16134" xr:uid="{F1D20A3D-A191-421D-943F-409EC5A7E848}"/>
    <cellStyle name="Comma 46 6 2 2 2 4" xfId="42044" xr:uid="{EB45F8EF-10FC-4E02-BB0F-8EDBE76A579C}"/>
    <cellStyle name="Comma 46 6 2 2 3" xfId="8387" xr:uid="{72E84820-AAF0-4073-B67F-EB4AB1EB39A1}"/>
    <cellStyle name="Comma 46 6 2 2 4" xfId="15748" xr:uid="{CF886C9E-171A-43A8-B749-A39D32DEE92B}"/>
    <cellStyle name="Comma 46 6 2 2 5" xfId="29410" xr:uid="{5587B1E9-FFA9-45DD-A777-4ABDCCCA4902}"/>
    <cellStyle name="Comma 46 6 2 3" xfId="325" xr:uid="{2AB7DADE-7ADD-4562-AAED-496787F676E0}"/>
    <cellStyle name="Comma 46 6 2 3 2" xfId="945" xr:uid="{4C985D64-9A54-4D38-8448-602AC97C7F1D}"/>
    <cellStyle name="Comma 46 6 2 3 2 2" xfId="8802" xr:uid="{FAC39FF0-C0E5-49E3-B011-BB1A342EAB58}"/>
    <cellStyle name="Comma 46 6 2 3 2 3" xfId="16162" xr:uid="{600242E2-CA41-42D4-8D67-AA0202506C92}"/>
    <cellStyle name="Comma 46 6 2 3 3" xfId="8426" xr:uid="{8B090A02-E8DD-49FF-856E-74D64067B37E}"/>
    <cellStyle name="Comma 46 6 2 3 4" xfId="15787" xr:uid="{473ACD80-7A98-4B1E-8A33-30838135BF68}"/>
    <cellStyle name="Comma 46 6 2 4" xfId="340" xr:uid="{E5B53C0F-245D-4FED-8AE6-C7211DC7D7D2}"/>
    <cellStyle name="Comma 46 6 2 4 2" xfId="957" xr:uid="{DAC2B6A3-55B4-43E5-9417-CAF81FCDB604}"/>
    <cellStyle name="Comma 46 6 2 4 2 2" xfId="8813" xr:uid="{DAF9DB19-C44A-4E91-B0D6-1E409F983535}"/>
    <cellStyle name="Comma 46 6 2 4 2 3" xfId="16173" xr:uid="{B1A635BD-9089-4201-A423-D367D0AF0E0B}"/>
    <cellStyle name="Comma 46 6 2 4 3" xfId="8440" xr:uid="{D3D5567C-CC7D-42DC-87B4-7C45E375A962}"/>
    <cellStyle name="Comma 46 6 2 4 4" xfId="15801" xr:uid="{2592E96A-738A-4591-B8A1-A0624AD2D241}"/>
    <cellStyle name="Comma 46 6 2 5" xfId="723" xr:uid="{BC1EB427-6BB1-47D4-8A6B-4B58DEEEF40E}"/>
    <cellStyle name="Comma 46 6 2 5 2" xfId="1051" xr:uid="{C40E1E13-30AB-4AB3-8028-1AF999364468}"/>
    <cellStyle name="Comma 46 6 2 5 2 2" xfId="8907" xr:uid="{95EDF267-FE0C-459E-8A5E-FBEE1AC26A5D}"/>
    <cellStyle name="Comma 46 6 2 5 2 3" xfId="16267" xr:uid="{2E017833-68B3-4B3E-9029-4F7A4CF58166}"/>
    <cellStyle name="Comma 46 6 2 5 3" xfId="8602" xr:uid="{AF6CC56E-4109-4A60-BF78-BB3F7638E947}"/>
    <cellStyle name="Comma 46 6 2 5 4" xfId="15962" xr:uid="{CAEDAFE8-AF6B-42F9-B40A-9EBB9C447BB1}"/>
    <cellStyle name="Comma 46 6 2 6" xfId="896" xr:uid="{D02D42A1-9D86-40C6-83B2-C6D26D140F8F}"/>
    <cellStyle name="Comma 46 6 2 6 2" xfId="8761" xr:uid="{D85307E2-C285-41F8-B5DD-BAD97D4DA78C}"/>
    <cellStyle name="Comma 46 6 2 6 3" xfId="16121" xr:uid="{11543545-24A1-429D-A3BF-B7375A78AD6E}"/>
    <cellStyle name="Comma 46 6 2 7" xfId="8347" xr:uid="{03FB37BA-BE4F-4ACD-8045-E9152165D832}"/>
    <cellStyle name="Comma 46 6 2 8" xfId="15708" xr:uid="{4A5DCACE-6EC2-4D43-BC3C-23E3C566975E}"/>
    <cellStyle name="Comma 47" xfId="35" xr:uid="{A2D597E9-D28B-4D03-A617-6E6CC732A089}"/>
    <cellStyle name="Comma 48" xfId="48498" xr:uid="{9087D4AE-D5DE-4881-8A8A-87BC9F88BF12}"/>
    <cellStyle name="Comma 48 3 2" xfId="214" xr:uid="{935B89CA-35E0-46C4-9EE6-B76AD8059A1C}"/>
    <cellStyle name="Comma 48 3 2 2" xfId="288" xr:uid="{01EC9B06-BED0-4AF3-BA32-EEFD72B2D258}"/>
    <cellStyle name="Comma 48 3 2 2 2" xfId="919" xr:uid="{8028EFBF-2111-4922-841B-B9EBFFCC76F7}"/>
    <cellStyle name="Comma 48 3 2 2 2 2" xfId="8778" xr:uid="{1267844F-B26C-4736-A2D7-AE5EF83D16DA}"/>
    <cellStyle name="Comma 48 3 2 2 2 3" xfId="16138" xr:uid="{39097F0C-7CF0-4426-AC34-B5DE3E9CB49F}"/>
    <cellStyle name="Comma 48 3 2 2 3" xfId="8391" xr:uid="{28F297ED-8AFA-4620-BABB-1C0E669660EA}"/>
    <cellStyle name="Comma 48 3 2 2 4" xfId="15752" xr:uid="{DEE7C7F5-5658-401A-9673-3137857D46A3}"/>
    <cellStyle name="Comma 48 3 2 3" xfId="329" xr:uid="{B8342A7A-B5A5-4CAE-872D-144F6CD145BC}"/>
    <cellStyle name="Comma 48 3 2 3 2" xfId="949" xr:uid="{1AF44CBA-7DF1-48E4-9EEB-39076BD3687F}"/>
    <cellStyle name="Comma 48 3 2 3 2 2" xfId="8806" xr:uid="{75E03AC3-C07E-469B-A396-FAA659322E53}"/>
    <cellStyle name="Comma 48 3 2 3 2 3" xfId="16166" xr:uid="{68C9D81C-6784-484A-9B49-D71688534250}"/>
    <cellStyle name="Comma 48 3 2 3 3" xfId="8430" xr:uid="{B560D2A1-30AF-45E4-BF2E-FC17E665E6D5}"/>
    <cellStyle name="Comma 48 3 2 3 4" xfId="15791" xr:uid="{9CEB1628-24ED-4102-BDA6-497D97760845}"/>
    <cellStyle name="Comma 48 3 2 4" xfId="344" xr:uid="{7F861A87-CC04-45AF-925D-1A3A80804E65}"/>
    <cellStyle name="Comma 48 3 2 4 2" xfId="961" xr:uid="{AA47056D-1DDD-45C3-9566-431EABC7732E}"/>
    <cellStyle name="Comma 48 3 2 4 2 2" xfId="8817" xr:uid="{505EEA5A-7D88-49B6-9238-F1F7033729B4}"/>
    <cellStyle name="Comma 48 3 2 4 2 3" xfId="16177" xr:uid="{F62ECBAF-444C-47B1-8B18-553606A1FF55}"/>
    <cellStyle name="Comma 48 3 2 4 3" xfId="8444" xr:uid="{F845F48B-0A66-4EC5-AABA-4827F05037BF}"/>
    <cellStyle name="Comma 48 3 2 4 4" xfId="15805" xr:uid="{90DEA5C3-A2F4-4A08-B950-0C15F9F46143}"/>
    <cellStyle name="Comma 48 3 2 5" xfId="727" xr:uid="{076FDBB1-8CD2-4679-84C3-D6D8B8E66A6B}"/>
    <cellStyle name="Comma 48 3 2 5 2" xfId="1055" xr:uid="{0CA48702-7F6F-4BA7-BF6B-E5414F2B6364}"/>
    <cellStyle name="Comma 48 3 2 5 2 2" xfId="8911" xr:uid="{AFD4E83C-99DF-4896-A947-C5DA8319E0EA}"/>
    <cellStyle name="Comma 48 3 2 5 2 3" xfId="16271" xr:uid="{6549FE4B-1964-44E0-84B1-6E2F6A190AF5}"/>
    <cellStyle name="Comma 48 3 2 5 3" xfId="8606" xr:uid="{DD9FEE21-CF72-4365-BEB3-B5DDEF840FB6}"/>
    <cellStyle name="Comma 48 3 2 5 4" xfId="15966" xr:uid="{2806AE03-7AAE-4FAF-85D8-F87F8CA68379}"/>
    <cellStyle name="Comma 48 3 2 6" xfId="900" xr:uid="{59111E1E-C83F-4F4B-AEC3-B7B3ED0C39D4}"/>
    <cellStyle name="Comma 48 3 2 6 2" xfId="8765" xr:uid="{A692118A-5D12-4297-8F06-7CBC079CE606}"/>
    <cellStyle name="Comma 48 3 2 6 3" xfId="16125" xr:uid="{FE053333-63B8-4DD2-A7B4-E49637C5B1F9}"/>
    <cellStyle name="Comma 48 3 2 7" xfId="8351" xr:uid="{7747C56E-CF1E-465A-AA9D-B1707CDFEDEC}"/>
    <cellStyle name="Comma 48 3 2 8" xfId="15712" xr:uid="{F9BA1E19-EF81-4F56-B1DE-A31C7D9FDB84}"/>
    <cellStyle name="Comma 49" xfId="48507" xr:uid="{43D11469-289B-4F48-A012-A3260B66A0C5}"/>
    <cellStyle name="Comma 5" xfId="113" xr:uid="{14039BEE-D69F-471B-9D34-042FCDDBDF7D}"/>
    <cellStyle name="Comma 5 10" xfId="357" xr:uid="{CB9F16CE-7440-467F-B51F-99AF4EDD2A70}"/>
    <cellStyle name="Comma 5 10 2" xfId="972" xr:uid="{D82F73F3-BDEA-4042-B920-C8DA68CFF819}"/>
    <cellStyle name="Comma 5 10 2 2" xfId="7725" xr:uid="{1C700B03-46E0-460F-9125-91188BCAE4E5}"/>
    <cellStyle name="Comma 5 10 2 2 2" xfId="15090" xr:uid="{3EEE93D7-F487-405C-90CC-6EEC863D54EA}"/>
    <cellStyle name="Comma 5 10 2 2 2 2" xfId="47708" xr:uid="{9D8A707B-B613-4CB0-902F-CC8EB34B6451}"/>
    <cellStyle name="Comma 5 10 2 2 2 3" xfId="35080" xr:uid="{379A3AB8-E509-45EE-AC03-C9A9C562A7D0}"/>
    <cellStyle name="Comma 5 10 2 2 3" xfId="22450" xr:uid="{C1B80B17-CC4F-4E66-AEAB-5BF5080DEFCB}"/>
    <cellStyle name="Comma 5 10 2 2 3 2" xfId="41427" xr:uid="{400A2A2B-0FB6-46F1-9718-1885E4043B3D}"/>
    <cellStyle name="Comma 5 10 2 2 4" xfId="28787" xr:uid="{21957BDE-9681-4085-BB18-B469A97CF536}"/>
    <cellStyle name="Comma 5 10 2 3" xfId="5107" xr:uid="{327C33FE-1EA0-4842-A4BA-364D42DE3DD2}"/>
    <cellStyle name="Comma 5 10 2 3 2" xfId="12472" xr:uid="{99664DC5-E1CC-4A49-9789-5842AC06290B}"/>
    <cellStyle name="Comma 5 10 2 3 2 2" xfId="45090" xr:uid="{9BC31583-F1A7-404C-BBD9-59AE717980EE}"/>
    <cellStyle name="Comma 5 10 2 3 2 3" xfId="32462" xr:uid="{B5BCCCDF-99D7-4403-9E1C-934AF6895AF0}"/>
    <cellStyle name="Comma 5 10 2 3 3" xfId="19832" xr:uid="{75835852-6425-4FFB-A38A-04D5AFD6C7A3}"/>
    <cellStyle name="Comma 5 10 2 3 3 2" xfId="38809" xr:uid="{BB96C4A0-61FD-49F9-9A26-F792A6905762}"/>
    <cellStyle name="Comma 5 10 2 3 4" xfId="26169" xr:uid="{0A5BA35B-5546-4554-B394-3DE215E676D2}"/>
    <cellStyle name="Comma 5 10 2 4" xfId="4228" xr:uid="{A7B4D4E6-FFF7-4137-B166-04810FDDA6DB}"/>
    <cellStyle name="Comma 5 10 2 4 2" xfId="11594" xr:uid="{B4940359-7BF6-4BC2-A37F-D63A82D94F68}"/>
    <cellStyle name="Comma 5 10 2 4 2 2" xfId="44211" xr:uid="{6FE43AD2-9928-4E62-BE2D-438EA95B716F}"/>
    <cellStyle name="Comma 5 10 2 4 3" xfId="18954" xr:uid="{60ED2E55-B527-4D09-9288-EC17A4859104}"/>
    <cellStyle name="Comma 5 10 2 4 4" xfId="31583" xr:uid="{FC5070D5-2357-4F5E-B8D5-081217193D86}"/>
    <cellStyle name="Comma 5 10 2 5" xfId="8828" xr:uid="{FD39751C-5AB2-41DA-A53A-98AAE387E65A}"/>
    <cellStyle name="Comma 5 10 2 5 2" xfId="37930" xr:uid="{C1E1D0A5-72FE-41A2-90E8-2F68C7DC454C}"/>
    <cellStyle name="Comma 5 10 2 6" xfId="16188" xr:uid="{BD8DE023-DDD5-42A2-B57A-76EB944459DC}"/>
    <cellStyle name="Comma 5 10 2 7" xfId="25290" xr:uid="{4C806E59-5C3E-4165-A8B9-7D64A3C02ACD}"/>
    <cellStyle name="Comma 5 10 3" xfId="3378" xr:uid="{6C195861-17DB-4F50-B127-6B07472FE472}"/>
    <cellStyle name="Comma 5 10 3 2" xfId="6875" xr:uid="{A3A73F5D-BDAC-415A-94F8-7EC9806F798A}"/>
    <cellStyle name="Comma 5 10 3 2 2" xfId="14240" xr:uid="{C0285BEA-65AD-46C7-B7F2-9AD88E7B095A}"/>
    <cellStyle name="Comma 5 10 3 2 2 2" xfId="46858" xr:uid="{93DD97B1-3E23-42A7-90BF-CCB408E01C7E}"/>
    <cellStyle name="Comma 5 10 3 2 2 3" xfId="34230" xr:uid="{92EE5848-8394-4E22-A17A-2A79A47B8DED}"/>
    <cellStyle name="Comma 5 10 3 2 3" xfId="21600" xr:uid="{FFD4D2D8-161A-4697-A495-15B3EEC3C200}"/>
    <cellStyle name="Comma 5 10 3 2 3 2" xfId="40577" xr:uid="{B8B8299F-A486-4001-ADF7-31F36D655500}"/>
    <cellStyle name="Comma 5 10 3 2 4" xfId="27937" xr:uid="{4E7DDBE8-9A49-4EE6-A786-9B64D0B5A31D}"/>
    <cellStyle name="Comma 5 10 3 3" xfId="10744" xr:uid="{9BAC3209-ED79-460B-AEC9-38F9E2948A26}"/>
    <cellStyle name="Comma 5 10 3 3 2" xfId="43361" xr:uid="{8A5FB5B9-50F8-4A75-8031-DAACF489270F}"/>
    <cellStyle name="Comma 5 10 3 3 3" xfId="30733" xr:uid="{D72DD584-6D09-4006-BEAB-F4B3DD034CD5}"/>
    <cellStyle name="Comma 5 10 3 4" xfId="18104" xr:uid="{3A333310-8A66-451D-B1D5-3CCC7A3B8481}"/>
    <cellStyle name="Comma 5 10 3 4 2" xfId="37080" xr:uid="{A0C75E4A-A0AD-4F9B-AE03-F1B3D261BB8B}"/>
    <cellStyle name="Comma 5 10 3 5" xfId="24440" xr:uid="{DFA9D5F3-A25A-476F-B0A3-4640FC1566E7}"/>
    <cellStyle name="Comma 5 10 4" xfId="5992" xr:uid="{8DB38B35-F69B-4357-BECC-0ED9F72047F0}"/>
    <cellStyle name="Comma 5 10 4 2" xfId="13357" xr:uid="{8940DD24-87C5-4DFA-B2F6-7957216F202F}"/>
    <cellStyle name="Comma 5 10 4 2 2" xfId="45975" xr:uid="{74551EC6-6A45-4D32-81CD-CECBD5D08FA0}"/>
    <cellStyle name="Comma 5 10 4 2 3" xfId="33347" xr:uid="{F6EF29C3-D778-4D3A-B664-2AA4397DA1AE}"/>
    <cellStyle name="Comma 5 10 4 3" xfId="20717" xr:uid="{438695B9-21D8-46DE-9114-441A99196091}"/>
    <cellStyle name="Comma 5 10 4 3 2" xfId="39694" xr:uid="{41F4E532-B7E9-4281-800C-804F4CD836FD}"/>
    <cellStyle name="Comma 5 10 4 4" xfId="27054" xr:uid="{6B5EA23D-410A-47FB-A145-806F1760C4F9}"/>
    <cellStyle name="Comma 5 10 5" xfId="2462" xr:uid="{AE93282E-A0CA-4D41-A75A-C176DAF80BCF}"/>
    <cellStyle name="Comma 5 10 5 2" xfId="9865" xr:uid="{951FDF48-A473-4A81-B33D-168CD3FD1F98}"/>
    <cellStyle name="Comma 5 10 5 2 2" xfId="42481" xr:uid="{4F195DF4-0874-4E15-8F2F-222CB4DAAC4A}"/>
    <cellStyle name="Comma 5 10 5 3" xfId="17225" xr:uid="{95C43244-986B-45D9-A231-98060BBB1311}"/>
    <cellStyle name="Comma 5 10 5 4" xfId="29853" xr:uid="{A1F67B90-E507-4EC5-ADCF-AB21501AA116}"/>
    <cellStyle name="Comma 5 10 6" xfId="1732" xr:uid="{43AECAEA-A71B-4A18-8BEA-66B6C2C2913D}"/>
    <cellStyle name="Comma 5 10 6 2" xfId="9270" xr:uid="{2E5FFFAD-910B-4556-920B-61FDE07A8BD7}"/>
    <cellStyle name="Comma 5 10 6 3" xfId="16630" xr:uid="{14B79484-0CFB-4A43-8C8B-FA2517381DD7}"/>
    <cellStyle name="Comma 5 10 6 4" xfId="36174" xr:uid="{BDA3B547-4004-4BE9-81B5-69DB187D4E6B}"/>
    <cellStyle name="Comma 5 10 7" xfId="8457" xr:uid="{9F30954A-559D-4C03-9791-8A53D2CAB741}"/>
    <cellStyle name="Comma 5 10 8" xfId="15817" xr:uid="{392D0613-382C-445F-A7AE-0B7B1DFACC36}"/>
    <cellStyle name="Comma 5 10 9" xfId="23557" xr:uid="{399E27EA-67AC-4B8E-8FF3-3E8EA85A7F0F}"/>
    <cellStyle name="Comma 5 11" xfId="715" xr:uid="{A381A301-4C9E-41D1-991A-34149CC8FED8}"/>
    <cellStyle name="Comma 5 11 10" xfId="23593" xr:uid="{0180BE2A-DF75-4677-A453-87B7B4A3A908}"/>
    <cellStyle name="Comma 5 11 2" xfId="1086" xr:uid="{46FEE005-5E3E-46CA-B163-D852F36D3662}"/>
    <cellStyle name="Comma 5 11 2 2" xfId="4673" xr:uid="{704CCDBF-1BA6-427B-AEAF-1ADA3C8D7B11}"/>
    <cellStyle name="Comma 5 11 2 2 2" xfId="8171" xr:uid="{7AC3A8B1-B7BA-4320-9DB1-70EB4D0CB275}"/>
    <cellStyle name="Comma 5 11 2 2 2 2" xfId="15536" xr:uid="{9DAEB1A0-30AB-4936-BA31-2F71FF8EA866}"/>
    <cellStyle name="Comma 5 11 2 2 2 2 2" xfId="48154" xr:uid="{259EA70E-8BDD-4BAC-8090-2DEC67492628}"/>
    <cellStyle name="Comma 5 11 2 2 2 2 3" xfId="35526" xr:uid="{83C784F2-D4EE-4F8C-89CF-657A0E49577B}"/>
    <cellStyle name="Comma 5 11 2 2 2 3" xfId="22896" xr:uid="{CD040F34-E448-4CCA-91C1-5F239655D02F}"/>
    <cellStyle name="Comma 5 11 2 2 2 3 2" xfId="41873" xr:uid="{B6DE92BC-CCAB-4D42-81BD-98F71CC7662B}"/>
    <cellStyle name="Comma 5 11 2 2 2 4" xfId="29233" xr:uid="{0E66990E-2E6F-4D09-824F-8DDF6D19D412}"/>
    <cellStyle name="Comma 5 11 2 2 3" xfId="5553" xr:uid="{D5C1546C-1019-4815-A423-A829B8E9FC7C}"/>
    <cellStyle name="Comma 5 11 2 2 3 2" xfId="12918" xr:uid="{16039CEF-3BC3-402F-9165-C7F937BD455E}"/>
    <cellStyle name="Comma 5 11 2 2 3 2 2" xfId="45536" xr:uid="{BF8E27B5-6F49-4B9E-8C9F-B95278ABB9DB}"/>
    <cellStyle name="Comma 5 11 2 2 3 2 3" xfId="32908" xr:uid="{6B3099E7-2ADF-42B2-A503-97E6350E8BE2}"/>
    <cellStyle name="Comma 5 11 2 2 3 3" xfId="20278" xr:uid="{CC5BAFF2-B703-4CC4-A95C-850F1AFACC23}"/>
    <cellStyle name="Comma 5 11 2 2 3 3 2" xfId="39255" xr:uid="{4BAF00C0-4599-4F91-92B3-761D7D253276}"/>
    <cellStyle name="Comma 5 11 2 2 3 4" xfId="26615" xr:uid="{ABCE0143-5EED-4338-B2F8-EE316B1D07D8}"/>
    <cellStyle name="Comma 5 11 2 2 4" xfId="12039" xr:uid="{F7BD227D-EF77-4ACD-9159-C5DF82710472}"/>
    <cellStyle name="Comma 5 11 2 2 4 2" xfId="44657" xr:uid="{C48A74A3-D6C5-49B1-B9F6-190377532D1D}"/>
    <cellStyle name="Comma 5 11 2 2 4 3" xfId="32029" xr:uid="{8EBB8BDE-5243-470A-A8A3-57138512DB2A}"/>
    <cellStyle name="Comma 5 11 2 2 5" xfId="19399" xr:uid="{E1F4912A-BD07-430D-81CD-9496D928B10A}"/>
    <cellStyle name="Comma 5 11 2 2 5 2" xfId="38376" xr:uid="{4465B18B-F8AB-4C2C-9C1D-6BAB9D62D1F6}"/>
    <cellStyle name="Comma 5 11 2 2 6" xfId="25736" xr:uid="{519ED083-B5AC-436A-9AEF-A9D3184C709F}"/>
    <cellStyle name="Comma 5 11 2 3" xfId="3814" xr:uid="{A2A6E793-A5AF-4E6A-85D6-C0A4EDBC062C}"/>
    <cellStyle name="Comma 5 11 2 3 2" xfId="7311" xr:uid="{21563AD8-9FB8-4063-829C-379B5A74E443}"/>
    <cellStyle name="Comma 5 11 2 3 2 2" xfId="14676" xr:uid="{437FE8F9-E77E-4E14-A73C-0002F2CA0167}"/>
    <cellStyle name="Comma 5 11 2 3 2 2 2" xfId="47294" xr:uid="{255D8E14-FDEE-405F-8C2C-A194C59D2D4C}"/>
    <cellStyle name="Comma 5 11 2 3 2 2 3" xfId="34666" xr:uid="{6182B325-208F-4C94-BEB5-162C112D14AC}"/>
    <cellStyle name="Comma 5 11 2 3 2 3" xfId="22036" xr:uid="{E2FFE08C-2372-466A-BD7B-CD6B40309B74}"/>
    <cellStyle name="Comma 5 11 2 3 2 3 2" xfId="41013" xr:uid="{701B4498-16ED-4E9C-9972-6D81F16DF391}"/>
    <cellStyle name="Comma 5 11 2 3 2 4" xfId="28373" xr:uid="{F5E46E2D-4C2A-4C5E-A1EE-FA08B059E5AD}"/>
    <cellStyle name="Comma 5 11 2 3 3" xfId="11180" xr:uid="{08E45906-E848-4041-96CA-25CAA95DFFB1}"/>
    <cellStyle name="Comma 5 11 2 3 3 2" xfId="43797" xr:uid="{3E0272FE-4229-4F5F-A6E3-2E05E05190A1}"/>
    <cellStyle name="Comma 5 11 2 3 3 3" xfId="31169" xr:uid="{5F3867C1-268A-4E36-9CBC-AEA896306B2F}"/>
    <cellStyle name="Comma 5 11 2 3 4" xfId="18540" xr:uid="{75F85B1E-5878-43D0-B7BD-6CBBD416623E}"/>
    <cellStyle name="Comma 5 11 2 3 4 2" xfId="37516" xr:uid="{EA2D812A-DBA2-4369-9841-2CE2F0E6B632}"/>
    <cellStyle name="Comma 5 11 2 3 5" xfId="24876" xr:uid="{7BADCE3E-FE07-4C54-9F50-7EBBD0DC0EEF}"/>
    <cellStyle name="Comma 5 11 2 4" xfId="6438" xr:uid="{27C8F144-FE5D-42D2-8B54-3E62BE0EF4DA}"/>
    <cellStyle name="Comma 5 11 2 4 2" xfId="13803" xr:uid="{9451755B-473E-4B0D-83EA-CFE440F0FE8B}"/>
    <cellStyle name="Comma 5 11 2 4 2 2" xfId="46421" xr:uid="{26A7BDB2-4493-4B4A-9EDA-FBB5390BD460}"/>
    <cellStyle name="Comma 5 11 2 4 2 3" xfId="33793" xr:uid="{BF97A146-F366-4B4A-8808-5AA18950F655}"/>
    <cellStyle name="Comma 5 11 2 4 3" xfId="21163" xr:uid="{7847A313-CD74-41A7-9BE7-95AE37F53A6F}"/>
    <cellStyle name="Comma 5 11 2 4 3 2" xfId="40140" xr:uid="{67206C84-6A08-43D2-AA9E-DDE5B72F34A9}"/>
    <cellStyle name="Comma 5 11 2 4 4" xfId="27500" xr:uid="{68937D93-C868-4F66-97CB-BAE4FF165189}"/>
    <cellStyle name="Comma 5 11 2 5" xfId="2941" xr:uid="{9AEB8015-E723-4C27-83B1-C8C50C6C82D7}"/>
    <cellStyle name="Comma 5 11 2 5 2" xfId="10308" xr:uid="{EAC63925-D7F1-41BD-B730-644F034A0345}"/>
    <cellStyle name="Comma 5 11 2 5 2 2" xfId="42924" xr:uid="{0A0D50CE-0AA5-4F7F-AF83-BF3D9E1179D3}"/>
    <cellStyle name="Comma 5 11 2 5 3" xfId="17668" xr:uid="{E7B56646-909E-4456-8E11-C52817C4F2CF}"/>
    <cellStyle name="Comma 5 11 2 5 4" xfId="30296" xr:uid="{29CC4026-EE97-4DED-B39F-5B2303B3F479}"/>
    <cellStyle name="Comma 5 11 2 6" xfId="8931" xr:uid="{EA5190E9-9393-475E-99F5-80904EA177AD}"/>
    <cellStyle name="Comma 5 11 2 6 2" xfId="36643" xr:uid="{FF3BAF3A-10A3-4828-B7A3-9445A342A9E8}"/>
    <cellStyle name="Comma 5 11 2 7" xfId="16291" xr:uid="{3A265292-196B-4303-86D7-9B5A7BCF6935}"/>
    <cellStyle name="Comma 5 11 2 8" xfId="24003" xr:uid="{AC8CF621-2A4F-4101-8971-5911F2781441}"/>
    <cellStyle name="Comma 5 11 3" xfId="1043" xr:uid="{1EF12989-3B68-40D0-95D6-DBFD7B3C3969}"/>
    <cellStyle name="Comma 5 11 3 2" xfId="7761" xr:uid="{A54A893A-E559-440E-9B04-F3555FDB4A0F}"/>
    <cellStyle name="Comma 5 11 3 2 2" xfId="15126" xr:uid="{C44D641C-296B-448E-B7F5-070ECE69F561}"/>
    <cellStyle name="Comma 5 11 3 2 2 2" xfId="47744" xr:uid="{270FFF1A-F8E3-45B0-A515-DAAF4F9D4544}"/>
    <cellStyle name="Comma 5 11 3 2 2 3" xfId="35116" xr:uid="{900FE870-E1DB-454B-90E3-AAAC4C4B8DE5}"/>
    <cellStyle name="Comma 5 11 3 2 3" xfId="22486" xr:uid="{DD26ED8C-B4B6-4E8D-B868-7C804B331B1F}"/>
    <cellStyle name="Comma 5 11 3 2 3 2" xfId="41463" xr:uid="{86FD4CEC-8CDF-4DCA-9720-A8151B4BC42A}"/>
    <cellStyle name="Comma 5 11 3 2 4" xfId="28823" xr:uid="{EC476B78-D259-4C6C-8A52-E0B900A46F28}"/>
    <cellStyle name="Comma 5 11 3 3" xfId="5143" xr:uid="{FB7C4E75-876A-4F7B-A237-7020708D31D1}"/>
    <cellStyle name="Comma 5 11 3 3 2" xfId="12508" xr:uid="{C6319184-3063-4924-BA17-73CAE217A462}"/>
    <cellStyle name="Comma 5 11 3 3 2 2" xfId="45126" xr:uid="{F736CAAA-7511-4FD1-84D2-E492FD54D01B}"/>
    <cellStyle name="Comma 5 11 3 3 2 3" xfId="32498" xr:uid="{EB10CE67-5646-4D10-90C3-D6C3D95CB679}"/>
    <cellStyle name="Comma 5 11 3 3 3" xfId="19868" xr:uid="{8D5F779D-FA9D-4729-8CF5-E8A3580A34F4}"/>
    <cellStyle name="Comma 5 11 3 3 3 2" xfId="38845" xr:uid="{17D3A7CF-99D2-48EE-99F9-07464A9C794D}"/>
    <cellStyle name="Comma 5 11 3 3 4" xfId="26205" xr:uid="{628FA7BD-7063-4167-8FEE-1AA86928E1D1}"/>
    <cellStyle name="Comma 5 11 3 4" xfId="4264" xr:uid="{83E28F91-A301-4F9B-97AB-847D0C012E6E}"/>
    <cellStyle name="Comma 5 11 3 4 2" xfId="11630" xr:uid="{54D9982F-A089-4AEA-97F9-CE767604FED8}"/>
    <cellStyle name="Comma 5 11 3 4 2 2" xfId="44247" xr:uid="{0E0A1C35-DBA5-4FEB-83B6-C43BD76CBEED}"/>
    <cellStyle name="Comma 5 11 3 4 3" xfId="18990" xr:uid="{1835F7D3-5531-4416-AC40-EFD9E17A557A}"/>
    <cellStyle name="Comma 5 11 3 4 4" xfId="31619" xr:uid="{8D00A63C-43C0-4A8A-91C6-6656D5D72D6A}"/>
    <cellStyle name="Comma 5 11 3 5" xfId="8899" xr:uid="{153F5D9A-C021-4598-AEE2-DE9A9E8480CB}"/>
    <cellStyle name="Comma 5 11 3 5 2" xfId="37966" xr:uid="{480998D3-4EB7-4AF5-B1B5-8385378B5675}"/>
    <cellStyle name="Comma 5 11 3 6" xfId="16259" xr:uid="{B9D7B9F6-D759-4D5E-94ED-A803D54D1B98}"/>
    <cellStyle name="Comma 5 11 3 7" xfId="25326" xr:uid="{0ACA0846-A481-4306-9DA5-1D9E5889E760}"/>
    <cellStyle name="Comma 5 11 4" xfId="3414" xr:uid="{7EE97D4C-26CD-4DE9-AA25-B01AE8A40D42}"/>
    <cellStyle name="Comma 5 11 4 2" xfId="6911" xr:uid="{3184A78B-CFD7-4EAF-B736-CAB08501F033}"/>
    <cellStyle name="Comma 5 11 4 2 2" xfId="14276" xr:uid="{8D4AD21D-F238-4E01-89E4-C9D92DCB4BDA}"/>
    <cellStyle name="Comma 5 11 4 2 2 2" xfId="46894" xr:uid="{CB7A2928-2F89-407A-9AE1-54F0319B5DFD}"/>
    <cellStyle name="Comma 5 11 4 2 2 3" xfId="34266" xr:uid="{D2801FB0-03B9-4E8C-9579-A9D1DCFB1690}"/>
    <cellStyle name="Comma 5 11 4 2 3" xfId="21636" xr:uid="{6C3B0126-C93D-4BB7-A028-EC306FAFB1BF}"/>
    <cellStyle name="Comma 5 11 4 2 3 2" xfId="40613" xr:uid="{74A24A1A-4730-4753-A3AC-5825AF30BDB2}"/>
    <cellStyle name="Comma 5 11 4 2 4" xfId="27973" xr:uid="{B70AB392-FE13-46BC-A055-71BD0BC030EA}"/>
    <cellStyle name="Comma 5 11 4 3" xfId="10780" xr:uid="{3CA1C1E6-2B7C-4174-9FCF-C92EB5CA85D9}"/>
    <cellStyle name="Comma 5 11 4 3 2" xfId="43397" xr:uid="{83EF0CDC-CC7C-4E74-8528-378D0A200FD8}"/>
    <cellStyle name="Comma 5 11 4 3 3" xfId="30769" xr:uid="{B16B3EC2-A393-49AC-BBDC-75AADFA0DE9D}"/>
    <cellStyle name="Comma 5 11 4 4" xfId="18140" xr:uid="{239F7162-9435-41FB-B5C8-6EE8B7284B95}"/>
    <cellStyle name="Comma 5 11 4 4 2" xfId="37116" xr:uid="{31E99B53-94EB-4297-B5D9-3509EF8B85DD}"/>
    <cellStyle name="Comma 5 11 4 5" xfId="24476" xr:uid="{596EBE27-462B-4EE4-8128-8808B3A16CBE}"/>
    <cellStyle name="Comma 5 11 5" xfId="6028" xr:uid="{5D6AE2FD-3C24-4A5F-816B-2DAA97A82D23}"/>
    <cellStyle name="Comma 5 11 5 2" xfId="13393" xr:uid="{04FC226C-A038-4348-85C0-ACE9403AC5C4}"/>
    <cellStyle name="Comma 5 11 5 2 2" xfId="46011" xr:uid="{37EA91C7-6E67-41C8-87A6-CDD173901EDD}"/>
    <cellStyle name="Comma 5 11 5 2 3" xfId="33383" xr:uid="{3EBEE2DB-92AD-4B63-849C-C6A0AA51D63A}"/>
    <cellStyle name="Comma 5 11 5 3" xfId="20753" xr:uid="{40DF1BF2-4E42-48B2-8530-5CEDE2CF0A9C}"/>
    <cellStyle name="Comma 5 11 5 3 2" xfId="39730" xr:uid="{FA368367-0EBC-4963-B95F-57A82DDD20FF}"/>
    <cellStyle name="Comma 5 11 5 4" xfId="27090" xr:uid="{4135BF5B-3520-4913-B7F2-8F79BC62EE9A}"/>
    <cellStyle name="Comma 5 11 6" xfId="2507" xr:uid="{2E9C4651-831F-4992-B63C-151A590A4D0A}"/>
    <cellStyle name="Comma 5 11 6 2" xfId="9901" xr:uid="{060DC3E4-5886-4D8A-91EA-FD24C39376E1}"/>
    <cellStyle name="Comma 5 11 6 2 2" xfId="42516" xr:uid="{6122E376-A07F-4424-A8E2-080C96576CFA}"/>
    <cellStyle name="Comma 5 11 6 3" xfId="17261" xr:uid="{A2654611-7111-4944-96C6-9458D03CE5A5}"/>
    <cellStyle name="Comma 5 11 6 4" xfId="29888" xr:uid="{98017931-AAA5-49A8-A3F8-0F26F54AB5D5}"/>
    <cellStyle name="Comma 5 11 7" xfId="1829" xr:uid="{AF4D3D02-4C4D-46C4-B674-7E81FF894D9D}"/>
    <cellStyle name="Comma 5 11 7 2" xfId="9366" xr:uid="{B628FE7A-EE2B-4C7B-80A8-F3CF30EE1FD4}"/>
    <cellStyle name="Comma 5 11 7 3" xfId="16726" xr:uid="{E66D59D6-81E9-4C89-8561-2CD72F879533}"/>
    <cellStyle name="Comma 5 11 7 4" xfId="36213" xr:uid="{04138508-F4AD-4568-B188-1C1577253B45}"/>
    <cellStyle name="Comma 5 11 8" xfId="8594" xr:uid="{447EB4BD-AD27-4438-95DD-C895B94B3300}"/>
    <cellStyle name="Comma 5 11 9" xfId="15954" xr:uid="{1E5B4B60-BEF5-4D9B-9597-32BB0F88F704}"/>
    <cellStyle name="Comma 5 12" xfId="1200" xr:uid="{1779C1D4-CE62-435C-BEBB-2F0FD720CCA9}"/>
    <cellStyle name="Comma 5 12 2" xfId="219" xr:uid="{EB2BA6A9-6386-4503-9FEB-E1B8F16AAF02}"/>
    <cellStyle name="Comma 5 12 2 10" xfId="8354" xr:uid="{715C1FC6-C6AB-4BCF-A8E6-C640E9FCE3BB}"/>
    <cellStyle name="Comma 5 12 2 11" xfId="15715" xr:uid="{01F6455E-1E45-4C74-A23C-794ED4B079FB}"/>
    <cellStyle name="Comma 5 12 2 12" xfId="23186" xr:uid="{1402947E-87C2-4B3B-ACFE-65CAAAFDC7DC}"/>
    <cellStyle name="Comma 5 12 2 2" xfId="293" xr:uid="{C4A01351-5855-4EA3-A691-CED5895C2228}"/>
    <cellStyle name="Comma 5 12 2 2 2" xfId="648" xr:uid="{724A8C7E-E8A2-4F92-B5D2-904B93A8A715}"/>
    <cellStyle name="Comma 5 12 2 2 2 2" xfId="1142" xr:uid="{275241A7-D697-4BB4-83EC-6D6AFBCB1982}"/>
    <cellStyle name="Comma 5 12 2 2 2 2 2" xfId="7778" xr:uid="{C3E36AC9-4839-46B7-9757-A05684F0D1D0}"/>
    <cellStyle name="Comma 5 12 2 2 2 2 2 2" xfId="15143" xr:uid="{8EF9ACC5-531C-4746-86D2-E4E09410BF30}"/>
    <cellStyle name="Comma 5 12 2 2 2 2 2 2 2" xfId="47761" xr:uid="{AD22B56A-0155-4D13-9F0A-6195ABA74073}"/>
    <cellStyle name="Comma 5 12 2 2 2 2 2 3" xfId="22503" xr:uid="{76A9DA17-D0FC-499D-85CD-F684B6E44DB3}"/>
    <cellStyle name="Comma 5 12 2 2 2 2 2 4" xfId="35133" xr:uid="{913B0C86-0899-49E7-A354-0FBF960479D8}"/>
    <cellStyle name="Comma 5 12 2 2 2 2 3" xfId="8985" xr:uid="{B0D52A6E-DE36-4480-82CC-EDD4C0FC315D}"/>
    <cellStyle name="Comma 5 12 2 2 2 2 3 2" xfId="41480" xr:uid="{98E62C5A-4C0B-46F5-8A0E-CE22E0CCEB98}"/>
    <cellStyle name="Comma 5 12 2 2 2 2 4" xfId="16345" xr:uid="{AEF63287-E2A5-4193-AF46-B76C025419C1}"/>
    <cellStyle name="Comma 5 12 2 2 2 2 5" xfId="28840" xr:uid="{41FD933D-B9E3-46BD-87F0-31F086172AB3}"/>
    <cellStyle name="Comma 5 12 2 2 2 3" xfId="862" xr:uid="{046F4C89-BB39-45AA-B295-6CCB135E94BE}"/>
    <cellStyle name="Comma 5 12 2 2 2 3 2" xfId="5160" xr:uid="{87DA4083-A722-4B53-9AE9-9DA3060F3F6C}"/>
    <cellStyle name="Comma 5 12 2 2 2 3 2 2" xfId="12525" xr:uid="{448C8DF6-6515-4D9D-94C1-EC924778CFCC}"/>
    <cellStyle name="Comma 5 12 2 2 2 3 2 2 2" xfId="45143" xr:uid="{12015F21-B3F2-4766-9731-89BA8DCF9195}"/>
    <cellStyle name="Comma 5 12 2 2 2 3 2 3" xfId="19885" xr:uid="{7959C666-1937-434E-B07B-A2C169DD2276}"/>
    <cellStyle name="Comma 5 12 2 2 2 3 2 4" xfId="32515" xr:uid="{09244294-0FF9-40DA-AB5C-99A545C81F50}"/>
    <cellStyle name="Comma 5 12 2 2 2 3 3" xfId="8731" xr:uid="{CE622A35-6426-4A58-B685-957CCDADF1D6}"/>
    <cellStyle name="Comma 5 12 2 2 2 3 3 2" xfId="38862" xr:uid="{AB1165D7-AF28-4735-B3D0-D5A9A76D151F}"/>
    <cellStyle name="Comma 5 12 2 2 2 3 4" xfId="16091" xr:uid="{1CFCEC1D-3450-44C6-85F0-91B11A108A4F}"/>
    <cellStyle name="Comma 5 12 2 2 2 3 5" xfId="26222" xr:uid="{4F5A99C2-B791-44B9-9E3D-6FFDBCDA1FD6}"/>
    <cellStyle name="Comma 5 12 2 2 2 4" xfId="4281" xr:uid="{A7F013C3-B890-47D9-A253-5345D3EB355C}"/>
    <cellStyle name="Comma 5 12 2 2 2 4 2" xfId="11647" xr:uid="{4A60D64D-A443-4F5F-9599-652C42E883DA}"/>
    <cellStyle name="Comma 5 12 2 2 2 4 2 2" xfId="44264" xr:uid="{AC5802A8-8F1B-4C14-9CDD-E21DDBC85A56}"/>
    <cellStyle name="Comma 5 12 2 2 2 4 3" xfId="19007" xr:uid="{B604E617-8A0C-4B52-A122-16ED3E6ED24B}"/>
    <cellStyle name="Comma 5 12 2 2 2 4 4" xfId="31636" xr:uid="{76482D2F-25A1-4AC0-B888-751231AA75FB}"/>
    <cellStyle name="Comma 5 12 2 2 2 5" xfId="8562" xr:uid="{7954B052-0434-48EF-844B-A9075C3951D8}"/>
    <cellStyle name="Comma 5 12 2 2 2 5 2" xfId="37983" xr:uid="{BD786E96-F4D7-486E-9736-C5204BA52D19}"/>
    <cellStyle name="Comma 5 12 2 2 2 6" xfId="15922" xr:uid="{55420FE2-F798-4F2D-906E-065DD077A4B7}"/>
    <cellStyle name="Comma 5 12 2 2 2 7" xfId="25343" xr:uid="{1DFCD955-D227-40DC-B3CA-8589925DAC9D}"/>
    <cellStyle name="Comma 5 12 2 2 3" xfId="395" xr:uid="{7FE8B899-B623-4708-A311-03B9A5B98218}"/>
    <cellStyle name="Comma 5 12 2 2 3 2" xfId="991" xr:uid="{D1866E3D-4703-4E80-9365-75A4D167690F}"/>
    <cellStyle name="Comma 5 12 2 2 3 2 2" xfId="6928" xr:uid="{15197DB6-D9D6-4F93-BAE8-DF99C6CF2563}"/>
    <cellStyle name="Comma 5 12 2 2 3 2 2 2" xfId="14293" xr:uid="{C2AAC41D-6E31-442E-9E63-C532DCF4B550}"/>
    <cellStyle name="Comma 5 12 2 2 3 2 2 2 2" xfId="46911" xr:uid="{929D7EF4-DCEA-49A3-B5A9-6D39BE78B2B7}"/>
    <cellStyle name="Comma 5 12 2 2 3 2 2 3" xfId="21653" xr:uid="{2EA64FF8-357C-4280-937E-1F778FACE5F0}"/>
    <cellStyle name="Comma 5 12 2 2 3 2 2 4" xfId="34283" xr:uid="{0F137A03-9157-41C2-A612-3CEDD37141D8}"/>
    <cellStyle name="Comma 5 12 2 2 3 2 3" xfId="8847" xr:uid="{882A8792-AE3A-447E-9562-34189E085A51}"/>
    <cellStyle name="Comma 5 12 2 2 3 2 3 2" xfId="40630" xr:uid="{1CF0695C-762F-4C7D-B200-733E10DACDF5}"/>
    <cellStyle name="Comma 5 12 2 2 3 2 4" xfId="16207" xr:uid="{56B3B45B-0DAA-44A6-9CBF-938039DAA623}"/>
    <cellStyle name="Comma 5 12 2 2 3 2 5" xfId="27990" xr:uid="{2240E195-BA6F-4F78-8E9B-56CADEA66C21}"/>
    <cellStyle name="Comma 5 12 2 2 3 3" xfId="3431" xr:uid="{24477646-A2AD-4CD4-9797-4B90F90C09CC}"/>
    <cellStyle name="Comma 5 12 2 2 3 3 2" xfId="10797" xr:uid="{438CBFAD-A090-4A1E-A83D-395CAA319F32}"/>
    <cellStyle name="Comma 5 12 2 2 3 3 2 2" xfId="43414" xr:uid="{BA738C37-F335-4E0C-B722-CD48033B87C5}"/>
    <cellStyle name="Comma 5 12 2 2 3 3 3" xfId="18157" xr:uid="{2E355371-D4CF-4A2D-9588-ECBDD4ED2597}"/>
    <cellStyle name="Comma 5 12 2 2 3 3 4" xfId="30786" xr:uid="{784B987C-91FA-4A6D-9032-3E442822DF56}"/>
    <cellStyle name="Comma 5 12 2 2 3 4" xfId="8478" xr:uid="{309719ED-035C-4B6A-BD68-796A8C1F6693}"/>
    <cellStyle name="Comma 5 12 2 2 3 4 2" xfId="37133" xr:uid="{F7BEC6BF-2A31-4ED8-86F7-58957162AB81}"/>
    <cellStyle name="Comma 5 12 2 2 3 5" xfId="15838" xr:uid="{18EBE8AE-B7C4-42DF-8295-28E47D37BBE2}"/>
    <cellStyle name="Comma 5 12 2 2 3 6" xfId="24493" xr:uid="{09B83336-A96F-433E-9320-9C9F879B7EF3}"/>
    <cellStyle name="Comma 5 12 2 2 4" xfId="778" xr:uid="{C3A32FC1-7D2D-480A-9AA0-207D75963C7F}"/>
    <cellStyle name="Comma 5 12 2 2 4 2" xfId="6045" xr:uid="{AA96126E-4795-42F0-AC0A-B4AE8C959CBB}"/>
    <cellStyle name="Comma 5 12 2 2 4 2 2" xfId="13410" xr:uid="{9313B1AD-7852-4B62-9B87-F99C135E15A5}"/>
    <cellStyle name="Comma 5 12 2 2 4 2 2 2" xfId="46028" xr:uid="{9169AFE5-873A-4AFC-8B30-3B8673AB8EC7}"/>
    <cellStyle name="Comma 5 12 2 2 4 2 3" xfId="20770" xr:uid="{48E83222-A621-4B07-9F82-7AB80FBAE3E2}"/>
    <cellStyle name="Comma 5 12 2 2 4 2 4" xfId="33400" xr:uid="{A34D3588-585A-4EF5-8CEF-FC9A41091EFC}"/>
    <cellStyle name="Comma 5 12 2 2 4 3" xfId="8647" xr:uid="{FF56372A-B89A-4244-B51E-3B4DE50A1450}"/>
    <cellStyle name="Comma 5 12 2 2 4 3 2" xfId="39747" xr:uid="{1168426B-BFE8-4062-AF67-74B210670405}"/>
    <cellStyle name="Comma 5 12 2 2 4 4" xfId="16007" xr:uid="{91DE778D-F717-45E8-AF79-28DFEF18090A}"/>
    <cellStyle name="Comma 5 12 2 2 4 5" xfId="27107" xr:uid="{00124895-9395-4DED-85C8-20E6A2C5D26E}"/>
    <cellStyle name="Comma 5 12 2 2 5" xfId="2525" xr:uid="{892E655D-CC85-42DC-A523-E02130983168}"/>
    <cellStyle name="Comma 5 12 2 2 5 2" xfId="9918" xr:uid="{C92CAF33-ABB9-4C89-99FE-512F376A9D3F}"/>
    <cellStyle name="Comma 5 12 2 2 5 2 2" xfId="42533" xr:uid="{BA7DDBD3-EC84-4EA7-8CE0-6FD8F254876A}"/>
    <cellStyle name="Comma 5 12 2 2 5 3" xfId="17278" xr:uid="{E1B2558B-B17D-4383-AC81-FF8261126B57}"/>
    <cellStyle name="Comma 5 12 2 2 5 4" xfId="29905" xr:uid="{4752D23A-7988-4230-991F-B4195C2EDD89}"/>
    <cellStyle name="Comma 5 12 2 2 6" xfId="1780" xr:uid="{7C676621-5C04-48D2-856C-5B27EA49EF00}"/>
    <cellStyle name="Comma 5 12 2 2 6 2" xfId="9318" xr:uid="{F8FA50D2-5879-4402-91BF-80374C89676C}"/>
    <cellStyle name="Comma 5 12 2 2 6 3" xfId="16678" xr:uid="{8DD5AFBF-F3EF-4D7B-900A-B22DF473B840}"/>
    <cellStyle name="Comma 5 12 2 2 6 4" xfId="36231" xr:uid="{99889387-9DCE-4528-A0A2-0D444BC580A4}"/>
    <cellStyle name="Comma 5 12 2 2 7" xfId="8396" xr:uid="{BA064C08-236F-431E-A1DD-07D1E05855AA}"/>
    <cellStyle name="Comma 5 12 2 2 8" xfId="15757" xr:uid="{BB2DEF16-D76B-4DBA-AC28-C7D9703FE558}"/>
    <cellStyle name="Comma 5 12 2 2 9" xfId="23610" xr:uid="{46E64ABF-87E0-4272-8C60-6D3E5A20DA9D}"/>
    <cellStyle name="Comma 5 12 2 3" xfId="602" xr:uid="{A3BC44B6-3136-4626-B410-4D718797421B}"/>
    <cellStyle name="Comma 5 12 2 3 2" xfId="1136" xr:uid="{81D0A348-4C02-4012-AAE7-419809B64E1D}"/>
    <cellStyle name="Comma 5 12 2 3 2 2" xfId="7365" xr:uid="{2BFEBB96-1835-4559-B9B1-568C1321B716}"/>
    <cellStyle name="Comma 5 12 2 3 2 2 2" xfId="14730" xr:uid="{509A4D59-62A5-41C6-99A3-1EF6C0654166}"/>
    <cellStyle name="Comma 5 12 2 3 2 2 2 2" xfId="47348" xr:uid="{3626AB75-B9F6-455E-888D-DD7A0D1B7948}"/>
    <cellStyle name="Comma 5 12 2 3 2 2 3" xfId="22090" xr:uid="{ED001818-9684-4FF4-B94E-915275BB207B}"/>
    <cellStyle name="Comma 5 12 2 3 2 2 4" xfId="34720" xr:uid="{A58516AE-4843-4400-9B2F-E00B58AF654C}"/>
    <cellStyle name="Comma 5 12 2 3 2 3" xfId="8979" xr:uid="{F41FA8C7-34AF-4729-AF6F-45DC2BC1D355}"/>
    <cellStyle name="Comma 5 12 2 3 2 3 2" xfId="41067" xr:uid="{0ADB8EB0-CE7B-4AB7-83A5-F96D78B0E8DF}"/>
    <cellStyle name="Comma 5 12 2 3 2 4" xfId="16339" xr:uid="{9F95399E-F828-49FB-9F97-CEEBA977F7FD}"/>
    <cellStyle name="Comma 5 12 2 3 2 5" xfId="28427" xr:uid="{1951EB40-657E-4C41-AE30-FFE6DEBB8BC4}"/>
    <cellStyle name="Comma 5 12 2 3 3" xfId="851" xr:uid="{17CC9DF1-CFFA-4C2C-AE26-2651A5A2D731}"/>
    <cellStyle name="Comma 5 12 2 3 3 2" xfId="4743" xr:uid="{83786E11-3B79-427C-A7F4-D3FD24A30A24}"/>
    <cellStyle name="Comma 5 12 2 3 3 2 2" xfId="12108" xr:uid="{3307F9F2-639E-4428-9EEA-F454684775D9}"/>
    <cellStyle name="Comma 5 12 2 3 3 2 2 2" xfId="44726" xr:uid="{D920FB18-C52B-412B-8A19-3C2C24E2E774}"/>
    <cellStyle name="Comma 5 12 2 3 3 2 3" xfId="19468" xr:uid="{43E26BC3-28DE-446A-AD9E-0F2FD56AD2F6}"/>
    <cellStyle name="Comma 5 12 2 3 3 2 4" xfId="32098" xr:uid="{6A61CE5D-E933-4A76-A51F-0060119120CB}"/>
    <cellStyle name="Comma 5 12 2 3 3 3" xfId="8720" xr:uid="{1454C3C6-0BFA-4516-93D3-D77E39BFA3D6}"/>
    <cellStyle name="Comma 5 12 2 3 3 3 2" xfId="38445" xr:uid="{893D6099-048C-4F3E-B6DE-9269E8391030}"/>
    <cellStyle name="Comma 5 12 2 3 3 4" xfId="16080" xr:uid="{43AE898A-2DB7-4688-B41B-7A72058670AE}"/>
    <cellStyle name="Comma 5 12 2 3 3 5" xfId="25805" xr:uid="{052510D4-FB56-4483-A0F2-C48178A24828}"/>
    <cellStyle name="Comma 5 12 2 3 4" xfId="3868" xr:uid="{F0DC0DF5-F400-4D43-A5A7-54EB75EE9474}"/>
    <cellStyle name="Comma 5 12 2 3 4 2" xfId="11234" xr:uid="{B7BDA139-3AD5-4D22-BD10-7158CC8BBFE0}"/>
    <cellStyle name="Comma 5 12 2 3 4 2 2" xfId="43851" xr:uid="{BC080395-4785-4547-962A-BA3AF17524FC}"/>
    <cellStyle name="Comma 5 12 2 3 4 3" xfId="18594" xr:uid="{AF3E4873-A4FB-4116-916B-20F6D3EC9BE6}"/>
    <cellStyle name="Comma 5 12 2 3 4 4" xfId="31223" xr:uid="{E728E352-8E05-47B8-859A-0FDC0A50C6D8}"/>
    <cellStyle name="Comma 5 12 2 3 5" xfId="1877" xr:uid="{6B659EFE-8BDA-405C-9142-E75BE3AE8624}"/>
    <cellStyle name="Comma 5 12 2 3 5 2" xfId="9414" xr:uid="{C24D16CE-9F39-486E-923D-2BCF752BA580}"/>
    <cellStyle name="Comma 5 12 2 3 5 3" xfId="16774" xr:uid="{4490E0B8-471F-4B52-9521-0A74218B0788}"/>
    <cellStyle name="Comma 5 12 2 3 5 4" xfId="37570" xr:uid="{662CA472-2DBA-4BD3-AE27-9EECAA470F5D}"/>
    <cellStyle name="Comma 5 12 2 3 6" xfId="8551" xr:uid="{4F4D23C5-6490-4242-9FAD-06D52860CD25}"/>
    <cellStyle name="Comma 5 12 2 3 7" xfId="15911" xr:uid="{C0B9E117-C2F1-4B7C-9F5B-D1D5BF8AB31D}"/>
    <cellStyle name="Comma 5 12 2 3 8" xfId="24930" xr:uid="{6DF5A67E-7314-4800-ABDA-2E9727AF2CBE}"/>
    <cellStyle name="Comma 5 12 2 4" xfId="542" xr:uid="{7A51CC2F-B7A9-4E08-B81D-E4E588987D1B}"/>
    <cellStyle name="Comma 5 12 2 4 2" xfId="1122" xr:uid="{BD212247-87A9-4825-9BDE-9FA7D1E18667}"/>
    <cellStyle name="Comma 5 12 2 4 2 2" xfId="6517" xr:uid="{51671344-2220-4ABA-9278-33CBBEDD0722}"/>
    <cellStyle name="Comma 5 12 2 4 2 2 2" xfId="13882" xr:uid="{6009AF62-4934-45B0-97D1-D6E8922C3EDA}"/>
    <cellStyle name="Comma 5 12 2 4 2 2 2 2" xfId="46500" xr:uid="{03E45FF2-8D93-418B-9335-1CE1642C7BAE}"/>
    <cellStyle name="Comma 5 12 2 4 2 2 3" xfId="21242" xr:uid="{7D0430C0-3163-457C-B4D1-DFED7B9C8A58}"/>
    <cellStyle name="Comma 5 12 2 4 2 2 4" xfId="33872" xr:uid="{F1C735D7-B528-487B-968E-E378C6BE09C4}"/>
    <cellStyle name="Comma 5 12 2 4 2 3" xfId="8965" xr:uid="{D34551BD-2A1E-4EB7-B86B-3231E3E91AEE}"/>
    <cellStyle name="Comma 5 12 2 4 2 3 2" xfId="40219" xr:uid="{CC317210-7F57-47D4-AED8-96F53AC890E4}"/>
    <cellStyle name="Comma 5 12 2 4 2 4" xfId="16325" xr:uid="{895C366C-2FAB-472E-969D-795C631D17E9}"/>
    <cellStyle name="Comma 5 12 2 4 2 5" xfId="27579" xr:uid="{C6921965-900E-4502-A5D3-0E7C80596444}"/>
    <cellStyle name="Comma 5 12 2 4 3" xfId="829" xr:uid="{DCC3A73D-ADB3-4E48-A056-4D9F50B0D70B}"/>
    <cellStyle name="Comma 5 12 2 4 3 2" xfId="8698" xr:uid="{CBFF681F-D41F-4F3C-BD5A-AF817BEEE60E}"/>
    <cellStyle name="Comma 5 12 2 4 3 2 2" xfId="43003" xr:uid="{FA1C7954-AA40-4A5E-B273-23AD7CA0C5F3}"/>
    <cellStyle name="Comma 5 12 2 4 3 3" xfId="16058" xr:uid="{EB2D0092-1FE1-4C5F-B1F9-638A4CB56302}"/>
    <cellStyle name="Comma 5 12 2 4 3 4" xfId="30375" xr:uid="{D6760801-BBB7-4535-A951-2E7D7F26EC0F}"/>
    <cellStyle name="Comma 5 12 2 4 4" xfId="3020" xr:uid="{2652ED4E-DE5E-4061-8415-93A7E59A847A}"/>
    <cellStyle name="Comma 5 12 2 4 4 2" xfId="10386" xr:uid="{9D27CEEF-5DFC-4341-AE8C-6EF86AC7F40E}"/>
    <cellStyle name="Comma 5 12 2 4 4 3" xfId="17746" xr:uid="{865F7822-4A3A-472E-AD7F-319D6C46E3D1}"/>
    <cellStyle name="Comma 5 12 2 4 4 4" xfId="36722" xr:uid="{87EE915A-CB63-4336-80B7-A6A7F265131C}"/>
    <cellStyle name="Comma 5 12 2 4 5" xfId="8529" xr:uid="{9DCB58A1-1275-4F1A-A1BD-42EBE7C8B4D0}"/>
    <cellStyle name="Comma 5 12 2 4 6" xfId="15889" xr:uid="{4F1E495F-3AE0-499C-8F74-CDF1D608C9E2}"/>
    <cellStyle name="Comma 5 12 2 4 7" xfId="24082" xr:uid="{91035D2C-302D-4781-9640-82DD181C7A08}"/>
    <cellStyle name="Comma 5 12 2 5" xfId="384" xr:uid="{B0281987-57CB-4A3E-8B02-CC8FFA7AA650}"/>
    <cellStyle name="Comma 5 12 2 5 2" xfId="1089" xr:uid="{DA0AC2C1-4501-4044-9749-D075D92BCFA2}"/>
    <cellStyle name="Comma 5 12 2 5 2 2" xfId="8933" xr:uid="{DB598C08-1228-407B-8728-34637140ED06}"/>
    <cellStyle name="Comma 5 12 2 5 2 2 2" xfId="45611" xr:uid="{C48EDAFD-BFBB-4757-82F4-4DD886E6660D}"/>
    <cellStyle name="Comma 5 12 2 5 2 3" xfId="16293" xr:uid="{760DE572-7E0D-42C2-98E0-1FCEB7ED444F}"/>
    <cellStyle name="Comma 5 12 2 5 2 4" xfId="32983" xr:uid="{8910F795-CD10-46C4-9F81-851C059FC755}"/>
    <cellStyle name="Comma 5 12 2 5 3" xfId="774" xr:uid="{0AB3560A-80C5-4974-80F6-3773C207FB49}"/>
    <cellStyle name="Comma 5 12 2 5 3 2" xfId="8643" xr:uid="{4A7F6F29-D785-432B-997E-00DABCC50B5B}"/>
    <cellStyle name="Comma 5 12 2 5 3 3" xfId="16003" xr:uid="{879E302F-F1D8-4B50-9502-7520634C0028}"/>
    <cellStyle name="Comma 5 12 2 5 3 4" xfId="39330" xr:uid="{AE4D9758-3BD9-4CB6-AD81-1C5BFC6BB976}"/>
    <cellStyle name="Comma 5 12 2 5 4" xfId="5628" xr:uid="{F94800AB-A86F-4443-9545-8F5D28543246}"/>
    <cellStyle name="Comma 5 12 2 5 4 2" xfId="12993" xr:uid="{095A2CC3-5019-4B07-8F02-C734D96DC963}"/>
    <cellStyle name="Comma 5 12 2 5 4 3" xfId="20353" xr:uid="{2B3DF1F4-BD36-462E-A7A7-64BD7B3D38B4}"/>
    <cellStyle name="Comma 5 12 2 5 5" xfId="8474" xr:uid="{CFBC15F3-62B5-465C-9598-7157D1C2ADA6}"/>
    <cellStyle name="Comma 5 12 2 5 6" xfId="15834" xr:uid="{F537E3F0-E3F0-43AE-9DBE-41C201FD6E26}"/>
    <cellStyle name="Comma 5 12 2 5 7" xfId="26690" xr:uid="{58BDB919-3D61-4F1E-889F-2A8BFCFBAE1A}"/>
    <cellStyle name="Comma 5 12 2 6" xfId="351" xr:uid="{03FE3076-C1CA-4403-98E7-3465FEB5F371}"/>
    <cellStyle name="Comma 5 12 2 6 2" xfId="966" xr:uid="{7543E08A-06FB-41F5-A48B-9766DA6D52B3}"/>
    <cellStyle name="Comma 5 12 2 6 2 2" xfId="8822" xr:uid="{C0104315-FEDA-4D5C-872D-F278761FBDC1}"/>
    <cellStyle name="Comma 5 12 2 6 2 3" xfId="16182" xr:uid="{2DD41062-8B9C-4A17-B2FC-46D2399C7717}"/>
    <cellStyle name="Comma 5 12 2 6 2 4" xfId="42118" xr:uid="{B5429F6C-6CA7-414E-BE7A-199CDEA844B1}"/>
    <cellStyle name="Comma 5 12 2 6 3" xfId="1964" xr:uid="{3A1F82A6-0B33-4B00-987F-9F390B9739CB}"/>
    <cellStyle name="Comma 5 12 2 6 3 2" xfId="9501" xr:uid="{0BE88B10-6DCF-4B71-B7E1-0AEC7074A7FA}"/>
    <cellStyle name="Comma 5 12 2 6 3 3" xfId="16861" xr:uid="{2DC3400D-1CE3-46E4-827F-89600E4D41BD}"/>
    <cellStyle name="Comma 5 12 2 6 4" xfId="8451" xr:uid="{FB79D44E-C833-4FE3-927C-A214124DD044}"/>
    <cellStyle name="Comma 5 12 2 6 5" xfId="15811" xr:uid="{AFB87C17-01E9-45C8-A1E2-7C0B008FE7C7}"/>
    <cellStyle name="Comma 5 12 2 6 6" xfId="29490" xr:uid="{D5865783-79AE-43D4-82E4-408B821D91C8}"/>
    <cellStyle name="Comma 5 12 2 7" xfId="751" xr:uid="{EBDA6EED-6D7E-43EE-AB19-6E8D100FAB1A}"/>
    <cellStyle name="Comma 5 12 2 7 2" xfId="8277" xr:uid="{B0F10F0E-CA5E-4C7A-BC45-8919AA287046}"/>
    <cellStyle name="Comma 5 12 2 7 2 2" xfId="15642" xr:uid="{D04EA6AC-BCDA-440C-82BD-2EB8CF0738B8}"/>
    <cellStyle name="Comma 5 12 2 7 2 3" xfId="23002" xr:uid="{C25991DA-ACD6-4549-8A75-DA0224F921B4}"/>
    <cellStyle name="Comma 5 12 2 7 3" xfId="8620" xr:uid="{95FCE6C5-E278-4A9F-9FE2-183C917E21F2}"/>
    <cellStyle name="Comma 5 12 2 7 4" xfId="15980" xr:uid="{B615163A-2159-4A0E-9459-C6267D7F3831}"/>
    <cellStyle name="Comma 5 12 2 7 5" xfId="35745" xr:uid="{55E725C6-7274-4423-A3C9-F4062C93881E}"/>
    <cellStyle name="Comma 5 12 2 8" xfId="1462" xr:uid="{6FAE2C68-2058-4FF2-958D-998D8139433C}"/>
    <cellStyle name="Comma 5 12 2 8 2" xfId="8316" xr:uid="{0BC5E140-51D9-44C4-BF67-11447D871204}"/>
    <cellStyle name="Comma 5 12 2 8 2 2" xfId="15681" xr:uid="{419556D1-80DB-4CDC-B0E3-D9FE1B40E20A}"/>
    <cellStyle name="Comma 5 12 2 8 2 3" xfId="23041" xr:uid="{CD7766D6-79E8-4E80-AF13-2E456495974E}"/>
    <cellStyle name="Comma 5 12 2 8 3" xfId="9098" xr:uid="{D51AE43E-29B9-4AC0-BE6E-4C3F24A0FEA5}"/>
    <cellStyle name="Comma 5 12 2 8 4" xfId="16458" xr:uid="{FF7CAF05-2203-4C48-B738-DFCEBAF930D4}"/>
    <cellStyle name="Comma 5 12 2 9" xfId="1652" xr:uid="{CCB8DED4-3CD5-406C-9467-F98EFD74306D}"/>
    <cellStyle name="Comma 5 12 2 9 2" xfId="9228" xr:uid="{27AF456E-CC04-48AD-8230-296941B19F88}"/>
    <cellStyle name="Comma 5 12 2 9 3" xfId="16588" xr:uid="{8DB7617C-CB41-4EA5-AF5C-178B8F55BB96}"/>
    <cellStyle name="Comma 5 12 3" xfId="7320" xr:uid="{7956D258-8ACC-4976-B5CE-C15F44E28DFC}"/>
    <cellStyle name="Comma 5 12 3 2" xfId="14685" xr:uid="{F61BAB12-418B-495E-9119-EAAAEAEF2390}"/>
    <cellStyle name="Comma 5 12 3 2 2" xfId="47303" xr:uid="{C67B1F13-17F5-4377-A747-495A3DF18A54}"/>
    <cellStyle name="Comma 5 12 3 2 3" xfId="34675" xr:uid="{740B7D29-4BA7-4D29-B898-5871D05A6ECB}"/>
    <cellStyle name="Comma 5 12 3 3" xfId="22045" xr:uid="{0AE09BC5-AB0D-4ACF-9BB2-2E16CCD47D1C}"/>
    <cellStyle name="Comma 5 12 3 3 2" xfId="41022" xr:uid="{E618956D-AD45-4EE4-BA6C-0BCCA9DA39DA}"/>
    <cellStyle name="Comma 5 12 3 4" xfId="28382" xr:uid="{4400C9E0-B552-48EC-B75F-FB856BF1F62C}"/>
    <cellStyle name="Comma 5 12 4" xfId="4697" xr:uid="{474F729E-5BFE-44C4-96D4-69DF5FBB7325}"/>
    <cellStyle name="Comma 5 12 4 2" xfId="12062" xr:uid="{CA4147EA-070C-4CD4-ABED-516BD001194C}"/>
    <cellStyle name="Comma 5 12 4 2 2" xfId="44680" xr:uid="{A9578E76-9B18-4398-A759-F3A063D30654}"/>
    <cellStyle name="Comma 5 12 4 2 3" xfId="32052" xr:uid="{824908A5-539A-45D2-87DE-D1E396A4C2A5}"/>
    <cellStyle name="Comma 5 12 4 3" xfId="19422" xr:uid="{80AFCAFD-9836-4B2F-B406-FEA2C1F36314}"/>
    <cellStyle name="Comma 5 12 4 3 2" xfId="38399" xr:uid="{2661F84B-0D8D-49D3-9D50-06C55B20AE9F}"/>
    <cellStyle name="Comma 5 12 4 4" xfId="25759" xr:uid="{E880ABC0-04D7-4701-90E7-B1E16155FDE9}"/>
    <cellStyle name="Comma 5 12 5" xfId="3823" xr:uid="{F6AF5B4A-D58A-4783-92DC-EEFEDEF36962}"/>
    <cellStyle name="Comma 5 12 5 2" xfId="11189" xr:uid="{C00A37F4-6137-4671-B776-5707BBCF3E53}"/>
    <cellStyle name="Comma 5 12 5 2 2" xfId="43806" xr:uid="{A4C4AEC9-F9B9-4432-8BB8-A82D13330ED3}"/>
    <cellStyle name="Comma 5 12 5 3" xfId="18549" xr:uid="{7B14B576-A2EA-4700-B05C-88716F23F6EF}"/>
    <cellStyle name="Comma 5 12 5 4" xfId="31178" xr:uid="{97E152C7-A7BE-4EDF-8456-4F5B418115C4}"/>
    <cellStyle name="Comma 5 12 6" xfId="9028" xr:uid="{F830664E-A414-4413-BB95-ADCD44F779C5}"/>
    <cellStyle name="Comma 5 12 6 2" xfId="37525" xr:uid="{22A65815-CE39-49FA-9A25-3C5B3349353F}"/>
    <cellStyle name="Comma 5 12 7" xfId="16388" xr:uid="{66139492-D0FC-4E24-B067-FE8F1DE125FF}"/>
    <cellStyle name="Comma 5 12 8" xfId="24885" xr:uid="{480A569D-5614-4B51-A35F-F2DB3B286DD3}"/>
    <cellStyle name="Comma 5 13" xfId="757" xr:uid="{1AE5FA33-1A59-42E5-9DD5-D4306CD69DAD}"/>
    <cellStyle name="Comma 5 13 2" xfId="6453" xr:uid="{949AB981-91E8-4990-9DD9-AD42EC0C0F90}"/>
    <cellStyle name="Comma 5 13 2 2" xfId="13818" xr:uid="{840AE703-AB02-4DF8-BD7B-9756ACD8E341}"/>
    <cellStyle name="Comma 5 13 2 2 2" xfId="46436" xr:uid="{2312A48B-4B9E-4D9F-9755-A684C286159F}"/>
    <cellStyle name="Comma 5 13 2 2 3" xfId="33808" xr:uid="{375C2F41-3F01-49AD-A192-EACB05CFA647}"/>
    <cellStyle name="Comma 5 13 2 3" xfId="21178" xr:uid="{02CB0597-AD9E-4C97-863F-DB50613E28EE}"/>
    <cellStyle name="Comma 5 13 2 3 2" xfId="40155" xr:uid="{0AA30FF5-344F-4928-AF1A-5ECF4BDFBEC7}"/>
    <cellStyle name="Comma 5 13 2 4" xfId="27515" xr:uid="{3F60F744-C6BF-45B8-BD12-31257443C2F6}"/>
    <cellStyle name="Comma 5 13 3" xfId="2956" xr:uid="{62346398-2A7F-4EDC-84C2-8829E29D0F43}"/>
    <cellStyle name="Comma 5 13 3 2" xfId="10322" xr:uid="{3E7537EB-649F-4C47-AC48-B0CEF9D1C689}"/>
    <cellStyle name="Comma 5 13 3 2 2" xfId="42939" xr:uid="{C5D050ED-96CC-4102-8573-FE2724DCCAF7}"/>
    <cellStyle name="Comma 5 13 3 3" xfId="17682" xr:uid="{999BB200-5149-4E6F-960B-B91FE874260B}"/>
    <cellStyle name="Comma 5 13 3 4" xfId="30311" xr:uid="{DB1555F7-EE3B-4E68-B0B7-EFF1FE4383C4}"/>
    <cellStyle name="Comma 5 13 4" xfId="8626" xr:uid="{66AA7316-507D-44D1-AFD7-81CB1E72FD5D}"/>
    <cellStyle name="Comma 5 13 4 2" xfId="36658" xr:uid="{305E4F31-11A9-405A-9DCE-0122C051F4D4}"/>
    <cellStyle name="Comma 5 13 5" xfId="15986" xr:uid="{BA054B55-F4FD-4EF6-85C7-3BCD8391E88D}"/>
    <cellStyle name="Comma 5 13 6" xfId="24018" xr:uid="{23292ABA-E4D2-4975-915F-5DAAF3E333E6}"/>
    <cellStyle name="Comma 5 14" xfId="1228" xr:uid="{5C5EB491-AE29-45B6-BDF0-E671F8357BFD}"/>
    <cellStyle name="Comma 5 14 2" xfId="5582" xr:uid="{7AC67A92-7A5A-4118-BA32-C9298EE7D083}"/>
    <cellStyle name="Comma 5 14 2 2" xfId="12947" xr:uid="{04FFB2CF-3F9C-42EA-864E-125D092E71EC}"/>
    <cellStyle name="Comma 5 14 2 2 2" xfId="45565" xr:uid="{BCADDEA3-7DBD-4804-8236-6B9A83763487}"/>
    <cellStyle name="Comma 5 14 2 3" xfId="20307" xr:uid="{7845A436-131F-4676-A406-F5AA166A4FE8}"/>
    <cellStyle name="Comma 5 14 2 4" xfId="32937" xr:uid="{F80C1E24-1EA0-411D-9D9B-4B12A2511EC7}"/>
    <cellStyle name="Comma 5 14 3" xfId="9034" xr:uid="{14DB2798-8CFB-420A-841C-CC4199CDA499}"/>
    <cellStyle name="Comma 5 14 3 2" xfId="39284" xr:uid="{CD84C08C-BC6C-4C4D-B2F7-A1C4BAAD887F}"/>
    <cellStyle name="Comma 5 14 4" xfId="16394" xr:uid="{1D87AD59-F73B-4801-BC6A-B47324442CAB}"/>
    <cellStyle name="Comma 5 14 5" xfId="26644" xr:uid="{A082A1BA-F36A-4988-939F-716307843A65}"/>
    <cellStyle name="Comma 5 15" xfId="1290" xr:uid="{AD450C9A-6353-42F6-B19E-89CEF92C24EF}"/>
    <cellStyle name="Comma 5 15 2" xfId="1916" xr:uid="{C9FB2F07-BC5F-4CCA-ACA1-41B24F3E6B15}"/>
    <cellStyle name="Comma 5 15 2 2" xfId="9453" xr:uid="{79BC1B99-CA38-4766-8C24-535700C7F0EC}"/>
    <cellStyle name="Comma 5 15 2 3" xfId="16813" xr:uid="{C2C58CCE-1282-4BDD-9A53-1287576B74BE}"/>
    <cellStyle name="Comma 5 15 2 4" xfId="41927" xr:uid="{81D14D53-1EC0-4639-B9B4-7BBD833AD65D}"/>
    <cellStyle name="Comma 5 15 3" xfId="9037" xr:uid="{3524A1F3-2282-458A-82BE-9A69FFEDD25D}"/>
    <cellStyle name="Comma 5 15 4" xfId="16397" xr:uid="{93ACF89B-43C6-445B-A38D-E28DD4929A8D}"/>
    <cellStyle name="Comma 5 15 5" xfId="29287" xr:uid="{59C2F4B2-03C7-4FB1-B60D-8C6C77A2A7BC}"/>
    <cellStyle name="Comma 5 16" xfId="1458" xr:uid="{8AA84138-6EB2-4650-9B4E-9BC4A2321592}"/>
    <cellStyle name="Comma 5 16 2" xfId="8229" xr:uid="{2987AB88-65E6-493D-B0B9-A65CF7E32D3C}"/>
    <cellStyle name="Comma 5 16 2 2" xfId="15594" xr:uid="{01EB96E0-B38E-463A-A92E-42A52B145208}"/>
    <cellStyle name="Comma 5 16 2 3" xfId="22954" xr:uid="{E8FD2325-413B-4A02-B25C-76E7EBDD8A21}"/>
    <cellStyle name="Comma 5 16 2 4" xfId="41942" xr:uid="{8AF4BC80-7A73-4AE2-A835-F069788EC546}"/>
    <cellStyle name="Comma 5 16 3" xfId="9094" xr:uid="{AC0E8E21-22E8-477F-9311-EEFC57ECCA18}"/>
    <cellStyle name="Comma 5 16 4" xfId="16454" xr:uid="{94D159C7-4CE5-4795-AD79-CD1CFFC288E3}"/>
    <cellStyle name="Comma 5 16 5" xfId="29303" xr:uid="{E60ED7E6-FE00-4FD6-8185-928EAD08D2C5}"/>
    <cellStyle name="Comma 5 17" xfId="1579" xr:uid="{F4FEC1A1-005E-4EC9-AEFD-87B6FD3A15DB}"/>
    <cellStyle name="Comma 5 17 2" xfId="9183" xr:uid="{5C9763CF-C4AB-4AF8-9E0A-91C97DF2C89E}"/>
    <cellStyle name="Comma 5 17 2 2" xfId="41956" xr:uid="{D2C91062-53A9-4600-BB43-D121BA587D84}"/>
    <cellStyle name="Comma 5 17 3" xfId="16543" xr:uid="{B2A8206F-A1DE-4B12-B088-3F1F4DB890E9}"/>
    <cellStyle name="Comma 5 17 4" xfId="29320" xr:uid="{38B17BD0-BB68-4452-B2B1-E20F00A8E8B0}"/>
    <cellStyle name="Comma 5 18" xfId="8315" xr:uid="{0C40AD1D-253C-4E3E-BE44-B5B7DD9A4E22}"/>
    <cellStyle name="Comma 5 18 2" xfId="15680" xr:uid="{6B82135E-0058-4C77-B0B2-152E2080D1FD}"/>
    <cellStyle name="Comma 5 18 2 2" xfId="41966" xr:uid="{95C3D3FD-C270-4253-9D04-5B2889D7AD41}"/>
    <cellStyle name="Comma 5 18 3" xfId="23040" xr:uid="{7ADAF378-B04C-4F9A-9A3D-6DF4F194202C}"/>
    <cellStyle name="Comma 5 18 4" xfId="29330" xr:uid="{52B9E497-00F8-4D50-BDA6-5BF3753BE3DB}"/>
    <cellStyle name="Comma 5 19" xfId="1475" xr:uid="{3CDB48ED-7252-4454-A86C-2BC134CE1C73}"/>
    <cellStyle name="Comma 5 19 2" xfId="9109" xr:uid="{CB37502D-621D-43BC-8BAD-13F9AEF47F86}"/>
    <cellStyle name="Comma 5 19 2 2" xfId="35659" xr:uid="{0D81DC4A-38A9-435A-B33F-9EAFF547A004}"/>
    <cellStyle name="Comma 5 19 3" xfId="16469" xr:uid="{116214DA-1A94-4AA6-802F-B4298278C092}"/>
    <cellStyle name="Comma 5 19 4" xfId="23132" xr:uid="{D3D42A46-E4A3-4E09-8E3C-0CA78DE598AB}"/>
    <cellStyle name="Comma 5 2" xfId="253" xr:uid="{0B868DA0-26AC-469C-80CE-2C732E023C78}"/>
    <cellStyle name="Comma 5 2 10" xfId="1171" xr:uid="{906C1954-728D-4D7A-9972-D2B42A618618}"/>
    <cellStyle name="Comma 5 2 10 2" xfId="5610" xr:uid="{69E0159F-42CE-49E9-8D7D-9478A26F61C1}"/>
    <cellStyle name="Comma 5 2 10 2 2" xfId="12975" xr:uid="{E8F4A9B4-7BBB-4FCA-BFCC-BA774D2A3662}"/>
    <cellStyle name="Comma 5 2 10 2 2 2" xfId="45593" xr:uid="{C7E497D7-9408-4BA5-BA68-21A3FEF41C4E}"/>
    <cellStyle name="Comma 5 2 10 2 3" xfId="20335" xr:uid="{2BD58326-7CE8-4202-8876-80C0F26877AE}"/>
    <cellStyle name="Comma 5 2 10 2 4" xfId="32965" xr:uid="{7784DCA9-F5B2-4117-A5A3-1797DB563493}"/>
    <cellStyle name="Comma 5 2 10 3" xfId="9007" xr:uid="{56AD999D-002C-41EC-9351-54565B97701E}"/>
    <cellStyle name="Comma 5 2 10 3 2" xfId="39312" xr:uid="{D47A0D44-62E2-49F3-A2E1-5A43CB1BA32B}"/>
    <cellStyle name="Comma 5 2 10 4" xfId="16367" xr:uid="{F699001F-FAD8-4C7E-81FC-DA24C29E26BE}"/>
    <cellStyle name="Comma 5 2 10 5" xfId="26672" xr:uid="{F13BBA5C-9AFB-44F0-A2D5-A3365C6E1DA4}"/>
    <cellStyle name="Comma 5 2 11" xfId="766" xr:uid="{FD48D9E4-8467-47F4-A155-9C1285B9EF9C}"/>
    <cellStyle name="Comma 5 2 11 2" xfId="1944" xr:uid="{88F8C774-5A5E-4471-950F-A728EFAD2320}"/>
    <cellStyle name="Comma 5 2 11 2 2" xfId="9481" xr:uid="{BAC7C503-77B3-4351-BDD8-F9ADDA19BEA7}"/>
    <cellStyle name="Comma 5 2 11 2 3" xfId="16841" xr:uid="{8EEABE8F-8693-491E-8B0A-817FE4A00989}"/>
    <cellStyle name="Comma 5 2 11 2 4" xfId="41943" xr:uid="{5BC97879-A245-425C-82ED-9132BF2CE2AD}"/>
    <cellStyle name="Comma 5 2 11 3" xfId="8635" xr:uid="{4CBFDBE5-2EBC-4EF7-BE7F-B6C3BA9FBCDC}"/>
    <cellStyle name="Comma 5 2 11 4" xfId="15995" xr:uid="{CF8EBCB1-E4A8-41FB-BED1-8C835119C8B7}"/>
    <cellStyle name="Comma 5 2 11 5" xfId="29304" xr:uid="{A6E71A1C-5308-4264-80C8-934A00A51F1D}"/>
    <cellStyle name="Comma 5 2 12" xfId="1362" xr:uid="{23A0779E-A73F-42D9-8867-B3BFA3407DE7}"/>
    <cellStyle name="Comma 5 2 12 2" xfId="8257" xr:uid="{37031F33-C7FB-4885-89F0-88872A9D47AF}"/>
    <cellStyle name="Comma 5 2 12 2 2" xfId="15622" xr:uid="{012A278D-60A2-4A6F-8008-D22E4E3645E2}"/>
    <cellStyle name="Comma 5 2 12 2 3" xfId="22982" xr:uid="{4FCB5B72-0ECD-4BFD-B3E9-D6DD849C1DE8}"/>
    <cellStyle name="Comma 5 2 12 2 4" xfId="41984" xr:uid="{80B0F2E8-5763-4A27-89CF-BF51E7FD3330}"/>
    <cellStyle name="Comma 5 2 12 3" xfId="9064" xr:uid="{B4AF23E7-7A84-4F17-B66D-A10A363E1A9D}"/>
    <cellStyle name="Comma 5 2 12 4" xfId="16424" xr:uid="{08B2E190-96FA-462B-9787-8AF2F7792E1D}"/>
    <cellStyle name="Comma 5 2 12 5" xfId="29348" xr:uid="{65C3386D-2E31-40F2-B41C-B15AFF232B89}"/>
    <cellStyle name="Comma 5 2 13" xfId="1441" xr:uid="{CECE9DD7-3AF0-4BAC-8438-48734D065B1A}"/>
    <cellStyle name="Comma 5 2 13 2" xfId="1613" xr:uid="{71F5394A-F867-4C84-B981-118F7AB37FC1}"/>
    <cellStyle name="Comma 5 2 13 2 2" xfId="9208" xr:uid="{25946132-6824-4935-87B6-0E1CBA20F5E1}"/>
    <cellStyle name="Comma 5 2 13 2 3" xfId="16568" xr:uid="{53ED37D8-61C9-49D9-9CA9-1C42821F3E8B}"/>
    <cellStyle name="Comma 5 2 13 2 4" xfId="42098" xr:uid="{42897B54-D4D3-40EA-B84B-0EC0DB96B088}"/>
    <cellStyle name="Comma 5 2 13 3" xfId="9079" xr:uid="{019AAE56-1478-40A9-8D9F-BA03DB2BA020}"/>
    <cellStyle name="Comma 5 2 13 4" xfId="16439" xr:uid="{04DD7F6D-D641-4701-B825-B91E2124EC5D}"/>
    <cellStyle name="Comma 5 2 13 5" xfId="29470" xr:uid="{A3B83AFA-B05B-4026-A218-9389A602AE75}"/>
    <cellStyle name="Comma 5 2 14" xfId="1502" xr:uid="{17FF9B5D-B157-4A82-9EE6-E1D3915B4CE8}"/>
    <cellStyle name="Comma 5 2 14 2" xfId="9125" xr:uid="{2F2C2015-7E48-486D-B42B-BA4E15FE655F}"/>
    <cellStyle name="Comma 5 2 14 3" xfId="16485" xr:uid="{A35B14C3-44CA-4780-9B2C-252D28A58A6D}"/>
    <cellStyle name="Comma 5 2 14 4" xfId="35693" xr:uid="{FAC159B7-7CB8-4996-BF2F-D575A65B63A3}"/>
    <cellStyle name="Comma 5 2 15" xfId="8369" xr:uid="{51587EF7-EED9-4AA5-9F98-047DF8A9708D}"/>
    <cellStyle name="Comma 5 2 15 2" xfId="48223" xr:uid="{6A0DDDC8-0226-4FDD-9FA0-2B8EE9FEBAD7}"/>
    <cellStyle name="Comma 5 2 16" xfId="15730" xr:uid="{E4B7EE76-34FB-4636-A0AD-A1269336A737}"/>
    <cellStyle name="Comma 5 2 17" xfId="23164" xr:uid="{FD6A6B8F-6A95-4CCC-8807-B1D5B5702B50}"/>
    <cellStyle name="Comma 5 2 2" xfId="306" xr:uid="{45C8D580-7C46-4732-B6AE-8A1C0B6BDD04}"/>
    <cellStyle name="Comma 5 2 2 10" xfId="8267" xr:uid="{829AC8C4-B778-4071-8BBE-83C9A7C51D2F}"/>
    <cellStyle name="Comma 5 2 2 10 2" xfId="15632" xr:uid="{305A1CDA-CEC5-43D4-ACA8-AD98AAD8CC2E}"/>
    <cellStyle name="Comma 5 2 2 10 2 2" xfId="42108" xr:uid="{930E307E-55EC-4B79-8DC5-F0091ECF5C0E}"/>
    <cellStyle name="Comma 5 2 2 10 3" xfId="22992" xr:uid="{D92A0413-F16E-4227-80B5-75E7AAACF1AB}"/>
    <cellStyle name="Comma 5 2 2 10 4" xfId="29480" xr:uid="{8629BE96-104E-443A-80CF-129C41E4EBD7}"/>
    <cellStyle name="Comma 5 2 2 11" xfId="1639" xr:uid="{E6EEAC40-D117-48E3-A3AC-569AA061B16D}"/>
    <cellStyle name="Comma 5 2 2 11 2" xfId="9218" xr:uid="{010FD46E-AB11-4132-92CE-2B9B032433BD}"/>
    <cellStyle name="Comma 5 2 2 11 3" xfId="16578" xr:uid="{CAE0A5C7-2683-41D7-9454-258A870092C8}"/>
    <cellStyle name="Comma 5 2 2 11 4" xfId="35733" xr:uid="{024B93BB-3DBA-4DE1-84D0-5E2A928D0DC8}"/>
    <cellStyle name="Comma 5 2 2 12" xfId="1542" xr:uid="{2085DE75-D16A-42B1-93B3-BCB3A16C6E5D}"/>
    <cellStyle name="Comma 5 2 2 12 2" xfId="9156" xr:uid="{4A892EF3-7E6F-456D-AFA6-08F78AC2A0CF}"/>
    <cellStyle name="Comma 5 2 2 12 3" xfId="16516" xr:uid="{302FDCA9-B06F-4E38-A271-551CA8D3172F}"/>
    <cellStyle name="Comma 5 2 2 12 4" xfId="48258" xr:uid="{25DBD1DC-96BE-46C5-B198-FF9039567C6F}"/>
    <cellStyle name="Comma 5 2 2 13" xfId="8409" xr:uid="{183A5527-B636-41F5-BB0A-856C5C277720}"/>
    <cellStyle name="Comma 5 2 2 14" xfId="15770" xr:uid="{3D3870CB-7988-4824-ACA6-EFC15C6DEA04}"/>
    <cellStyle name="Comma 5 2 2 15" xfId="23175" xr:uid="{70144275-4BAD-496E-BEE5-91F4FF7C3EAB}"/>
    <cellStyle name="Comma 5 2 2 2" xfId="690" xr:uid="{ED640E64-169F-4C48-9250-DA9630B5F3BE}"/>
    <cellStyle name="Comma 5 2 2 2 10" xfId="15939" xr:uid="{7729BAF3-F3A1-40C6-925B-ACB643D85D9D}"/>
    <cellStyle name="Comma 5 2 2 2 11" xfId="23353" xr:uid="{77F19F48-7CF0-4C6F-9923-CA2241FFD7A6}"/>
    <cellStyle name="Comma 5 2 2 2 2" xfId="1152" xr:uid="{A21EDA03-73C8-4ED7-A83B-6F98539DD3C6}"/>
    <cellStyle name="Comma 5 2 2 2 2 2" xfId="2892" xr:uid="{9129E94C-D101-470B-9198-1C28DEAA7C07}"/>
    <cellStyle name="Comma 5 2 2 2 2 2 2" xfId="4624" xr:uid="{0A96A8E6-0A02-45B1-A03F-68DDDFEA31B7}"/>
    <cellStyle name="Comma 5 2 2 2 2 2 2 2" xfId="8122" xr:uid="{CF370F4D-CA8C-49F6-AF40-4B6746749DBD}"/>
    <cellStyle name="Comma 5 2 2 2 2 2 2 2 2" xfId="15487" xr:uid="{0D1C9D11-C953-4466-BDEB-4E52EDD194CC}"/>
    <cellStyle name="Comma 5 2 2 2 2 2 2 2 2 2" xfId="48105" xr:uid="{21BAFA34-52BF-4C5F-9E5D-E1CA410F11FE}"/>
    <cellStyle name="Comma 5 2 2 2 2 2 2 2 2 3" xfId="35477" xr:uid="{9B9B14C7-9833-4AB3-8A24-22989FC767C6}"/>
    <cellStyle name="Comma 5 2 2 2 2 2 2 2 3" xfId="22847" xr:uid="{21B04BE0-F18E-40F9-B7B5-65764885BD0F}"/>
    <cellStyle name="Comma 5 2 2 2 2 2 2 2 3 2" xfId="41824" xr:uid="{4BE81455-387D-4BE8-A607-F220CF45131D}"/>
    <cellStyle name="Comma 5 2 2 2 2 2 2 2 4" xfId="29184" xr:uid="{BC73BF21-56F2-43B1-9139-7B4E2B8F757F}"/>
    <cellStyle name="Comma 5 2 2 2 2 2 2 3" xfId="5504" xr:uid="{2D50ED5C-90AE-4147-827E-1E0AB68FF0B7}"/>
    <cellStyle name="Comma 5 2 2 2 2 2 2 3 2" xfId="12869" xr:uid="{00116BD1-D051-40DD-872A-C984ECB7A13E}"/>
    <cellStyle name="Comma 5 2 2 2 2 2 2 3 2 2" xfId="45487" xr:uid="{10B66D95-3FAA-41ED-B409-43A7A3112E02}"/>
    <cellStyle name="Comma 5 2 2 2 2 2 2 3 2 3" xfId="32859" xr:uid="{641DAF9B-C09C-4CBC-875D-939F8272B60F}"/>
    <cellStyle name="Comma 5 2 2 2 2 2 2 3 3" xfId="20229" xr:uid="{B1D9BE5F-8480-48FD-9512-7C7FD1DDDB08}"/>
    <cellStyle name="Comma 5 2 2 2 2 2 2 3 3 2" xfId="39206" xr:uid="{0A01EA27-3830-4349-932C-8E55C552DC9E}"/>
    <cellStyle name="Comma 5 2 2 2 2 2 2 3 4" xfId="26566" xr:uid="{742319BD-C658-4A30-A12E-F638BA611760}"/>
    <cellStyle name="Comma 5 2 2 2 2 2 2 4" xfId="11990" xr:uid="{B9B5DC84-6D43-4B71-A03F-017DC7A32524}"/>
    <cellStyle name="Comma 5 2 2 2 2 2 2 4 2" xfId="44608" xr:uid="{2173E14B-DC2C-468F-B249-E2F674E92356}"/>
    <cellStyle name="Comma 5 2 2 2 2 2 2 4 3" xfId="31980" xr:uid="{756C8720-EF99-4A90-8F4A-C756C433870B}"/>
    <cellStyle name="Comma 5 2 2 2 2 2 2 5" xfId="19350" xr:uid="{FE0B2AF2-6CB2-4A19-B98F-B0608034BDC0}"/>
    <cellStyle name="Comma 5 2 2 2 2 2 2 5 2" xfId="38327" xr:uid="{CF413020-A4E7-45BF-AA3F-FC7FD696844C}"/>
    <cellStyle name="Comma 5 2 2 2 2 2 2 6" xfId="25687" xr:uid="{77F212E9-F026-4BDB-A2CA-3B7D8534B578}"/>
    <cellStyle name="Comma 5 2 2 2 2 2 3" xfId="3768" xr:uid="{60A51210-44D5-4C14-801A-5DC0B6FB8F07}"/>
    <cellStyle name="Comma 5 2 2 2 2 2 3 2" xfId="7265" xr:uid="{E1D3FD91-B26D-4E82-AAF9-522C58AE255A}"/>
    <cellStyle name="Comma 5 2 2 2 2 2 3 2 2" xfId="14630" xr:uid="{09C5B435-74F4-47D4-9901-F24DCF66C2A2}"/>
    <cellStyle name="Comma 5 2 2 2 2 2 3 2 2 2" xfId="47248" xr:uid="{2323D3F6-60CD-4110-8A19-96FD057FB4A3}"/>
    <cellStyle name="Comma 5 2 2 2 2 2 3 2 2 3" xfId="34620" xr:uid="{8CB18B6D-B54E-41C0-9CF7-BD8C959A73B3}"/>
    <cellStyle name="Comma 5 2 2 2 2 2 3 2 3" xfId="21990" xr:uid="{8490FC00-F856-4658-B024-67CC43F73C38}"/>
    <cellStyle name="Comma 5 2 2 2 2 2 3 2 3 2" xfId="40967" xr:uid="{376702B0-DBB8-4922-8F88-B3A85D190662}"/>
    <cellStyle name="Comma 5 2 2 2 2 2 3 2 4" xfId="28327" xr:uid="{CDD93322-18C3-41DC-BBFC-9BBE0BF86E69}"/>
    <cellStyle name="Comma 5 2 2 2 2 2 3 3" xfId="11134" xr:uid="{55A59F32-5E3D-4E27-BB46-BC788D704488}"/>
    <cellStyle name="Comma 5 2 2 2 2 2 3 3 2" xfId="43751" xr:uid="{88E0D747-BD38-49FC-9F92-10F140AC501B}"/>
    <cellStyle name="Comma 5 2 2 2 2 2 3 3 3" xfId="31123" xr:uid="{C9B5FF9F-010C-4FBA-8792-ECBA34E2342C}"/>
    <cellStyle name="Comma 5 2 2 2 2 2 3 4" xfId="18494" xr:uid="{775D761E-6041-45AE-8572-D77B5A77ABEB}"/>
    <cellStyle name="Comma 5 2 2 2 2 2 3 4 2" xfId="37470" xr:uid="{98B011B8-2891-4EC1-BE6D-C4687D78EDFF}"/>
    <cellStyle name="Comma 5 2 2 2 2 2 3 5" xfId="24830" xr:uid="{3F6BC5E6-9E6C-4B35-BE57-3791533A2540}"/>
    <cellStyle name="Comma 5 2 2 2 2 2 4" xfId="6389" xr:uid="{868955EC-70CD-4001-9661-130860A21A01}"/>
    <cellStyle name="Comma 5 2 2 2 2 2 4 2" xfId="13754" xr:uid="{85024DF7-CB22-4D9E-B6FE-DBA43F0A920A}"/>
    <cellStyle name="Comma 5 2 2 2 2 2 4 2 2" xfId="46372" xr:uid="{51504FED-5713-4265-978B-C6B932083A75}"/>
    <cellStyle name="Comma 5 2 2 2 2 2 4 2 3" xfId="33744" xr:uid="{47826992-8B25-40C7-AD17-2429E372E4A3}"/>
    <cellStyle name="Comma 5 2 2 2 2 2 4 3" xfId="21114" xr:uid="{39D91BC3-4B71-4FBD-AA59-AA2F17310870}"/>
    <cellStyle name="Comma 5 2 2 2 2 2 4 3 2" xfId="40091" xr:uid="{CE743789-AD56-4216-AD00-0853A8E69808}"/>
    <cellStyle name="Comma 5 2 2 2 2 2 4 4" xfId="27451" xr:uid="{01A5922F-3D22-45B3-B4C4-6CD8F1F8DE31}"/>
    <cellStyle name="Comma 5 2 2 2 2 2 5" xfId="10260" xr:uid="{D3872FC5-143D-4518-9B0E-328F52040E8A}"/>
    <cellStyle name="Comma 5 2 2 2 2 2 5 2" xfId="42875" xr:uid="{574A0E41-E2E5-4294-BD8D-E9B52AAB5D9C}"/>
    <cellStyle name="Comma 5 2 2 2 2 2 5 3" xfId="30247" xr:uid="{7BDD0704-CA2C-46A4-AC5C-15373E31B8A4}"/>
    <cellStyle name="Comma 5 2 2 2 2 2 6" xfId="17620" xr:uid="{DBE08934-A01D-4A96-B630-F27D48581E18}"/>
    <cellStyle name="Comma 5 2 2 2 2 2 6 2" xfId="36594" xr:uid="{B2AF6F66-F8D1-4538-8A19-5A1D6AA4AC63}"/>
    <cellStyle name="Comma 5 2 2 2 2 2 7" xfId="23954" xr:uid="{5B81B8EE-69B6-42B2-8AA4-043D66DB6224}"/>
    <cellStyle name="Comma 5 2 2 2 2 3" xfId="4184" xr:uid="{4BA89DA6-A609-4868-9A26-5DD28777FEDC}"/>
    <cellStyle name="Comma 5 2 2 2 2 3 2" xfId="7681" xr:uid="{6FDE42F6-79D5-42A8-887E-27EB4156D891}"/>
    <cellStyle name="Comma 5 2 2 2 2 3 2 2" xfId="15046" xr:uid="{EA678831-7C6A-4C66-8BD9-7373312213D2}"/>
    <cellStyle name="Comma 5 2 2 2 2 3 2 2 2" xfId="47664" xr:uid="{A9C5FAA4-E240-476D-AA9C-18A751311B4F}"/>
    <cellStyle name="Comma 5 2 2 2 2 3 2 2 3" xfId="35036" xr:uid="{BCCBDB08-FCB2-4A9E-8582-473948B95B1E}"/>
    <cellStyle name="Comma 5 2 2 2 2 3 2 3" xfId="22406" xr:uid="{847F232D-D878-42B7-B812-D4E1B7C5A3AD}"/>
    <cellStyle name="Comma 5 2 2 2 2 3 2 3 2" xfId="41383" xr:uid="{03BA4090-284F-4901-B200-5977E8B6AA2E}"/>
    <cellStyle name="Comma 5 2 2 2 2 3 2 4" xfId="28743" xr:uid="{44A0F889-BD1A-4189-9AE6-70D2D7D06292}"/>
    <cellStyle name="Comma 5 2 2 2 2 3 3" xfId="5062" xr:uid="{68C85176-AE5E-43B5-9ACF-7DFAB7EBF9A2}"/>
    <cellStyle name="Comma 5 2 2 2 2 3 3 2" xfId="12427" xr:uid="{2EE15BB6-984B-4D2A-B71A-6B94D1A47D04}"/>
    <cellStyle name="Comma 5 2 2 2 2 3 3 2 2" xfId="45045" xr:uid="{7AC3C4A9-F5CF-47F9-A3CF-366F9B03E902}"/>
    <cellStyle name="Comma 5 2 2 2 2 3 3 2 3" xfId="32417" xr:uid="{07972F1A-26DC-4065-AF5F-F633FF40224C}"/>
    <cellStyle name="Comma 5 2 2 2 2 3 3 3" xfId="19787" xr:uid="{A1912EAB-887A-406C-B4B5-D4A9AF1ADDD1}"/>
    <cellStyle name="Comma 5 2 2 2 2 3 3 3 2" xfId="38764" xr:uid="{542B3CDA-87DF-4E56-8EA5-8FF415ABC3D6}"/>
    <cellStyle name="Comma 5 2 2 2 2 3 3 4" xfId="26124" xr:uid="{CFC1773C-F79A-47BE-BFD4-7FC62ED0DE66}"/>
    <cellStyle name="Comma 5 2 2 2 2 3 4" xfId="11550" xr:uid="{80D20353-7B7E-413F-BEC4-F439A22B2CEC}"/>
    <cellStyle name="Comma 5 2 2 2 2 3 4 2" xfId="44167" xr:uid="{26A6E118-3631-42FC-BB5E-9C94823F6210}"/>
    <cellStyle name="Comma 5 2 2 2 2 3 4 3" xfId="31539" xr:uid="{394B4803-792C-4C08-A9F0-96D6C3E4660C}"/>
    <cellStyle name="Comma 5 2 2 2 2 3 5" xfId="18910" xr:uid="{8348A97E-81DE-401E-9D1E-BA657BE08304}"/>
    <cellStyle name="Comma 5 2 2 2 2 3 5 2" xfId="37886" xr:uid="{3228C9B1-C8DA-4E67-B8E5-2BE04DACF8BE}"/>
    <cellStyle name="Comma 5 2 2 2 2 3 6" xfId="25246" xr:uid="{F4CF882F-DEA4-4AC6-93F6-5D2BC829210F}"/>
    <cellStyle name="Comma 5 2 2 2 2 4" xfId="3334" xr:uid="{1E549769-99D1-4D42-A60E-1F3F4AF53F36}"/>
    <cellStyle name="Comma 5 2 2 2 2 4 2" xfId="6831" xr:uid="{1C8B6790-417A-4706-A3EA-E35828146BE8}"/>
    <cellStyle name="Comma 5 2 2 2 2 4 2 2" xfId="14196" xr:uid="{2867CD4B-9664-4108-A12A-0987A94817F2}"/>
    <cellStyle name="Comma 5 2 2 2 2 4 2 2 2" xfId="46814" xr:uid="{1CE296BC-7CAF-4F40-9042-5D5F9938D692}"/>
    <cellStyle name="Comma 5 2 2 2 2 4 2 2 3" xfId="34186" xr:uid="{EFB2BE22-CAA9-49DB-B043-6933B484D6A2}"/>
    <cellStyle name="Comma 5 2 2 2 2 4 2 3" xfId="21556" xr:uid="{8F0BC2FC-7C11-4BA8-A1D8-EEF17EE3C457}"/>
    <cellStyle name="Comma 5 2 2 2 2 4 2 3 2" xfId="40533" xr:uid="{6CC0CBCD-2AB6-4881-851C-AC9AF32F402F}"/>
    <cellStyle name="Comma 5 2 2 2 2 4 2 4" xfId="27893" xr:uid="{0EDFD492-1C1F-4464-A90B-CC79294D47B2}"/>
    <cellStyle name="Comma 5 2 2 2 2 4 3" xfId="10700" xr:uid="{E0AF8497-87C7-46A3-B269-7409AC828353}"/>
    <cellStyle name="Comma 5 2 2 2 2 4 3 2" xfId="43317" xr:uid="{01E01C55-2F9D-4D49-AE63-82F25BAF2386}"/>
    <cellStyle name="Comma 5 2 2 2 2 4 3 3" xfId="30689" xr:uid="{FDD49F0B-770F-4ADD-A657-322CA4C64B01}"/>
    <cellStyle name="Comma 5 2 2 2 2 4 4" xfId="18060" xr:uid="{F6CD5094-CCF5-4359-9F57-59962C089C61}"/>
    <cellStyle name="Comma 5 2 2 2 2 4 4 2" xfId="37036" xr:uid="{0C396918-EA1C-432B-AEB5-F4237269FD8D}"/>
    <cellStyle name="Comma 5 2 2 2 2 4 5" xfId="24396" xr:uid="{192207CB-FAAC-424F-8D01-75E5DF151355}"/>
    <cellStyle name="Comma 5 2 2 2 2 5" xfId="5947" xr:uid="{334D625E-FA50-4DCD-80B4-7191B2A9F040}"/>
    <cellStyle name="Comma 5 2 2 2 2 5 2" xfId="13312" xr:uid="{F5C78DB7-8511-42AD-BD76-9B6D68DE9991}"/>
    <cellStyle name="Comma 5 2 2 2 2 5 2 2" xfId="45930" xr:uid="{1ED61606-590A-4C65-85B0-BE729D21A7C6}"/>
    <cellStyle name="Comma 5 2 2 2 2 5 2 3" xfId="33302" xr:uid="{63D21F02-081E-4E14-8FD9-E5E115E3DA5F}"/>
    <cellStyle name="Comma 5 2 2 2 2 5 3" xfId="20672" xr:uid="{EDD4C0C3-15C0-422F-A7C2-A46468614FA5}"/>
    <cellStyle name="Comma 5 2 2 2 2 5 3 2" xfId="39649" xr:uid="{779C9012-0C02-4457-9464-5F8B8260D228}"/>
    <cellStyle name="Comma 5 2 2 2 2 5 4" xfId="27009" xr:uid="{4F7D824B-E182-483D-B97F-C57A74EA7E6A}"/>
    <cellStyle name="Comma 5 2 2 2 2 6" xfId="2395" xr:uid="{CEFCC25D-54FE-4FC7-9221-912982E2D1EF}"/>
    <cellStyle name="Comma 5 2 2 2 2 6 2" xfId="9820" xr:uid="{E9CF14B2-0753-48F6-8E7A-4460632E87F9}"/>
    <cellStyle name="Comma 5 2 2 2 2 6 2 2" xfId="42433" xr:uid="{1FCB8139-99E4-4B4C-9462-3048E8A9CB62}"/>
    <cellStyle name="Comma 5 2 2 2 2 6 3" xfId="17180" xr:uid="{A7AB6697-277A-4127-8A81-66524753483C}"/>
    <cellStyle name="Comma 5 2 2 2 2 6 4" xfId="29805" xr:uid="{D2527FAC-BE51-4F6A-9575-6807209AD944}"/>
    <cellStyle name="Comma 5 2 2 2 2 7" xfId="8995" xr:uid="{F59443C4-E860-4269-A5F5-F8D73A07E004}"/>
    <cellStyle name="Comma 5 2 2 2 2 7 2" xfId="36120" xr:uid="{A02D30C0-1D0C-4703-9FDC-E3D80869A805}"/>
    <cellStyle name="Comma 5 2 2 2 2 8" xfId="16355" xr:uid="{59AE8FA5-7167-4E76-BFC7-8FE4500BD993}"/>
    <cellStyle name="Comma 5 2 2 2 2 9" xfId="23508" xr:uid="{38680B1C-ED17-4E82-B058-9E805BF7418A}"/>
    <cellStyle name="Comma 5 2 2 2 3" xfId="879" xr:uid="{E89F0226-2BC0-4B70-9E44-36DBA833744C}"/>
    <cellStyle name="Comma 5 2 2 2 3 2" xfId="4469" xr:uid="{F52E9C9F-CEE6-491C-9E80-0612E2383B01}"/>
    <cellStyle name="Comma 5 2 2 2 3 2 2" xfId="7967" xr:uid="{13AB9F34-87C1-43C3-9701-E00360D9CA04}"/>
    <cellStyle name="Comma 5 2 2 2 3 2 2 2" xfId="15332" xr:uid="{E245131C-E838-473A-AC83-60312597A8FF}"/>
    <cellStyle name="Comma 5 2 2 2 3 2 2 2 2" xfId="47950" xr:uid="{C6BCA3C0-26E6-4A4B-A3A8-594030C14064}"/>
    <cellStyle name="Comma 5 2 2 2 3 2 2 2 3" xfId="35322" xr:uid="{0C13EA5C-0D3F-4DB4-B046-BE2913AC1148}"/>
    <cellStyle name="Comma 5 2 2 2 3 2 2 3" xfId="22692" xr:uid="{746C7A68-BF7D-4D49-A6ED-531241772624}"/>
    <cellStyle name="Comma 5 2 2 2 3 2 2 3 2" xfId="41669" xr:uid="{3D709011-94AC-47E6-A639-FAAF38F87FA8}"/>
    <cellStyle name="Comma 5 2 2 2 3 2 2 4" xfId="29029" xr:uid="{DEE1A936-4090-4252-BA36-9344D7BEB3DA}"/>
    <cellStyle name="Comma 5 2 2 2 3 2 3" xfId="5349" xr:uid="{05DFBB04-0E93-482C-9673-111D34D98A49}"/>
    <cellStyle name="Comma 5 2 2 2 3 2 3 2" xfId="12714" xr:uid="{C2EF5E16-FFF4-4195-968B-F4FD854BCFFB}"/>
    <cellStyle name="Comma 5 2 2 2 3 2 3 2 2" xfId="45332" xr:uid="{E4BD33BE-42C8-469B-B814-2B4FA8C0C763}"/>
    <cellStyle name="Comma 5 2 2 2 3 2 3 2 3" xfId="32704" xr:uid="{8F25722C-FB98-4E9E-BD62-F9D7015922A9}"/>
    <cellStyle name="Comma 5 2 2 2 3 2 3 3" xfId="20074" xr:uid="{39E9D09F-91EB-477A-911A-2D6F66810B83}"/>
    <cellStyle name="Comma 5 2 2 2 3 2 3 3 2" xfId="39051" xr:uid="{517DBD27-AEA4-446A-A688-C053AE59BC6B}"/>
    <cellStyle name="Comma 5 2 2 2 3 2 3 4" xfId="26411" xr:uid="{979DB64B-13EA-4A87-8B58-CBB8BD8EB0D7}"/>
    <cellStyle name="Comma 5 2 2 2 3 2 4" xfId="11835" xr:uid="{4233CB87-ECAB-4AFA-A7E9-DFA92AD9C8AA}"/>
    <cellStyle name="Comma 5 2 2 2 3 2 4 2" xfId="44453" xr:uid="{2BB46639-1F66-407B-8583-D1E35A16D6B7}"/>
    <cellStyle name="Comma 5 2 2 2 3 2 4 3" xfId="31825" xr:uid="{8E92C626-76FB-4892-A8A4-3028F22511CF}"/>
    <cellStyle name="Comma 5 2 2 2 3 2 5" xfId="19195" xr:uid="{4499E22F-71AA-4C1D-8225-55E9F8AF3CCC}"/>
    <cellStyle name="Comma 5 2 2 2 3 2 5 2" xfId="38172" xr:uid="{2170AC62-8BBA-4E37-958A-D685B0C521E4}"/>
    <cellStyle name="Comma 5 2 2 2 3 2 6" xfId="25532" xr:uid="{64A2C377-5FB1-4B08-B669-79303A6160A4}"/>
    <cellStyle name="Comma 5 2 2 2 3 3" xfId="3614" xr:uid="{8A5B2853-114A-4718-9CBC-930E00A1056A}"/>
    <cellStyle name="Comma 5 2 2 2 3 3 2" xfId="7111" xr:uid="{ABDA7D59-7AC9-4285-8DBD-EC44A014C02B}"/>
    <cellStyle name="Comma 5 2 2 2 3 3 2 2" xfId="14476" xr:uid="{0A9060C9-9578-41CD-8AAC-56899495552D}"/>
    <cellStyle name="Comma 5 2 2 2 3 3 2 2 2" xfId="47094" xr:uid="{EBCB098A-C3CF-45C7-94CE-FC272A29694E}"/>
    <cellStyle name="Comma 5 2 2 2 3 3 2 2 3" xfId="34466" xr:uid="{BB1F038D-67D5-41E6-993C-3BEBB81D60B9}"/>
    <cellStyle name="Comma 5 2 2 2 3 3 2 3" xfId="21836" xr:uid="{F0A5B37A-1BA7-4356-9E9C-451194A375B0}"/>
    <cellStyle name="Comma 5 2 2 2 3 3 2 3 2" xfId="40813" xr:uid="{642019FF-2ADA-4857-8031-CE9AC89A86A6}"/>
    <cellStyle name="Comma 5 2 2 2 3 3 2 4" xfId="28173" xr:uid="{531EF216-DF90-40D4-82E0-F08CB32C1034}"/>
    <cellStyle name="Comma 5 2 2 2 3 3 3" xfId="10980" xr:uid="{95B25EF2-B842-4905-97B7-98A64A276716}"/>
    <cellStyle name="Comma 5 2 2 2 3 3 3 2" xfId="43597" xr:uid="{397529FD-5564-4BEB-9F8E-05E94FD881C0}"/>
    <cellStyle name="Comma 5 2 2 2 3 3 3 3" xfId="30969" xr:uid="{7E445547-B37E-4041-8574-3CB2C13148B1}"/>
    <cellStyle name="Comma 5 2 2 2 3 3 4" xfId="18340" xr:uid="{3ABCED3A-38FA-4D17-843B-FC9AFB321386}"/>
    <cellStyle name="Comma 5 2 2 2 3 3 4 2" xfId="37316" xr:uid="{380B3D45-03BE-4258-8C46-924A1CFEC3B1}"/>
    <cellStyle name="Comma 5 2 2 2 3 3 5" xfId="24676" xr:uid="{4B0F6047-5249-44AE-A7FF-8D577488B0D1}"/>
    <cellStyle name="Comma 5 2 2 2 3 4" xfId="6234" xr:uid="{BB96AB59-BF26-4AD9-9AD5-277D80E40B5D}"/>
    <cellStyle name="Comma 5 2 2 2 3 4 2" xfId="13599" xr:uid="{4AD9270C-F81C-49ED-B967-95663267E61E}"/>
    <cellStyle name="Comma 5 2 2 2 3 4 2 2" xfId="46217" xr:uid="{5021BB1D-71BA-47BC-ADD2-EE9B028AB362}"/>
    <cellStyle name="Comma 5 2 2 2 3 4 2 3" xfId="33589" xr:uid="{BB337D31-0323-4EC4-8D94-6C8471750EBF}"/>
    <cellStyle name="Comma 5 2 2 2 3 4 3" xfId="20959" xr:uid="{33597A49-098E-4B63-B280-474B922C0323}"/>
    <cellStyle name="Comma 5 2 2 2 3 4 3 2" xfId="39936" xr:uid="{41B2CB8D-1F57-45D1-B247-2DDEF73D84D5}"/>
    <cellStyle name="Comma 5 2 2 2 3 4 4" xfId="27296" xr:uid="{077BA412-C520-418A-8A12-34F33CC41C58}"/>
    <cellStyle name="Comma 5 2 2 2 3 5" xfId="2737" xr:uid="{A6B5C114-2343-40D2-AAF9-A74458A558B7}"/>
    <cellStyle name="Comma 5 2 2 2 3 5 2" xfId="10105" xr:uid="{DF4E7CBC-5D8F-41F2-837B-68FE8A04A593}"/>
    <cellStyle name="Comma 5 2 2 2 3 5 2 2" xfId="42720" xr:uid="{5D5D0127-A435-43F5-9DF2-D0BFC7B42727}"/>
    <cellStyle name="Comma 5 2 2 2 3 5 3" xfId="17465" xr:uid="{753CFA30-A2D0-4CD3-B4D9-6422E458B597}"/>
    <cellStyle name="Comma 5 2 2 2 3 5 4" xfId="30092" xr:uid="{A77DA837-0DA4-43AB-A227-7CDDB2E65082}"/>
    <cellStyle name="Comma 5 2 2 2 3 6" xfId="8748" xr:uid="{EAEABE62-A13F-42B8-AB12-7593505EDD9C}"/>
    <cellStyle name="Comma 5 2 2 2 3 6 2" xfId="36439" xr:uid="{ED51E68D-26D7-4581-AF6C-0354A1C75AA8}"/>
    <cellStyle name="Comma 5 2 2 2 3 7" xfId="16108" xr:uid="{432A26B9-7113-40E1-AF2B-C85D795B6778}"/>
    <cellStyle name="Comma 5 2 2 2 3 8" xfId="23799" xr:uid="{0686534C-34E6-4BCA-942F-840421133FDE}"/>
    <cellStyle name="Comma 5 2 2 2 4" xfId="4029" xr:uid="{EA5E427A-BE9E-4EEF-90C2-B07D7FEBFD60}"/>
    <cellStyle name="Comma 5 2 2 2 4 2" xfId="7526" xr:uid="{648A06D0-23B9-4ED5-B33A-89275137DDD1}"/>
    <cellStyle name="Comma 5 2 2 2 4 2 2" xfId="14891" xr:uid="{E4556C99-7D7C-4D7A-BEEA-A25F04D83570}"/>
    <cellStyle name="Comma 5 2 2 2 4 2 2 2" xfId="47509" xr:uid="{264715F3-35E8-4222-B213-6149CD800AB3}"/>
    <cellStyle name="Comma 5 2 2 2 4 2 2 3" xfId="34881" xr:uid="{AA3D730C-D569-4FCB-AE0A-48708310268C}"/>
    <cellStyle name="Comma 5 2 2 2 4 2 3" xfId="22251" xr:uid="{57ABA8E7-70A4-4987-B203-FD3AAA80084D}"/>
    <cellStyle name="Comma 5 2 2 2 4 2 3 2" xfId="41228" xr:uid="{14DB9C90-3E04-43DF-8056-3FB800F7B6A9}"/>
    <cellStyle name="Comma 5 2 2 2 4 2 4" xfId="28588" xr:uid="{576B7605-F388-449A-A421-369B18A105D9}"/>
    <cellStyle name="Comma 5 2 2 2 4 3" xfId="4907" xr:uid="{90DBD98C-D75C-4D42-A22D-3805DADAC435}"/>
    <cellStyle name="Comma 5 2 2 2 4 3 2" xfId="12272" xr:uid="{C57C9B24-548C-45C4-8033-409B9A674340}"/>
    <cellStyle name="Comma 5 2 2 2 4 3 2 2" xfId="44890" xr:uid="{ECE63973-89BB-47C9-BCBA-2D4EE2B623AE}"/>
    <cellStyle name="Comma 5 2 2 2 4 3 2 3" xfId="32262" xr:uid="{B8F62E1B-54C4-420D-A6FC-6D00CA4A7E61}"/>
    <cellStyle name="Comma 5 2 2 2 4 3 3" xfId="19632" xr:uid="{79ECD1D6-81B1-4176-9EAB-DD927254E83B}"/>
    <cellStyle name="Comma 5 2 2 2 4 3 3 2" xfId="38609" xr:uid="{B58BEFD6-3706-4D26-8CEF-E747AF3BF235}"/>
    <cellStyle name="Comma 5 2 2 2 4 3 4" xfId="25969" xr:uid="{B1DDAA5F-18A9-4DED-B1FE-B478FF6C4BF5}"/>
    <cellStyle name="Comma 5 2 2 2 4 4" xfId="11395" xr:uid="{85DF0A03-C274-4F58-8244-24F409599069}"/>
    <cellStyle name="Comma 5 2 2 2 4 4 2" xfId="44012" xr:uid="{01C38623-2EEB-4134-87F8-AB5781AC8154}"/>
    <cellStyle name="Comma 5 2 2 2 4 4 3" xfId="31384" xr:uid="{CC9E0FDB-12DC-47E2-965F-39596731AD5B}"/>
    <cellStyle name="Comma 5 2 2 2 4 5" xfId="18755" xr:uid="{98108391-8601-479A-AFAC-AC34AE030AEA}"/>
    <cellStyle name="Comma 5 2 2 2 4 5 2" xfId="37731" xr:uid="{EAF479DB-020A-454D-B20E-ED10E0610C60}"/>
    <cellStyle name="Comma 5 2 2 2 4 6" xfId="25091" xr:uid="{825BAD67-284C-4557-A705-259EFFE691B4}"/>
    <cellStyle name="Comma 5 2 2 2 5" xfId="3179" xr:uid="{E4D8334C-F270-45B9-A4B0-EFB54E6C193E}"/>
    <cellStyle name="Comma 5 2 2 2 5 2" xfId="6676" xr:uid="{F1385404-1992-48B8-A8CF-C14166CD985A}"/>
    <cellStyle name="Comma 5 2 2 2 5 2 2" xfId="14041" xr:uid="{8015D961-E249-437E-82EA-499BF9917C97}"/>
    <cellStyle name="Comma 5 2 2 2 5 2 2 2" xfId="46659" xr:uid="{BA306902-DB63-4DAE-8143-46A92AAF5C69}"/>
    <cellStyle name="Comma 5 2 2 2 5 2 2 3" xfId="34031" xr:uid="{6346F6A2-2123-49E5-9F9F-B0B126B389B7}"/>
    <cellStyle name="Comma 5 2 2 2 5 2 3" xfId="21401" xr:uid="{E3EF37D9-9EDD-431D-AC2D-D4F659814C1F}"/>
    <cellStyle name="Comma 5 2 2 2 5 2 3 2" xfId="40378" xr:uid="{880F7B9B-3B49-4F94-98D0-67C11E1848F8}"/>
    <cellStyle name="Comma 5 2 2 2 5 2 4" xfId="27738" xr:uid="{BA2A0FE2-246B-4593-981F-7FFA29DF057F}"/>
    <cellStyle name="Comma 5 2 2 2 5 3" xfId="10545" xr:uid="{0B983C08-766C-4869-B193-07250E3ADB70}"/>
    <cellStyle name="Comma 5 2 2 2 5 3 2" xfId="43162" xr:uid="{C0A0B0D4-660D-45BF-B8D2-31F716947923}"/>
    <cellStyle name="Comma 5 2 2 2 5 3 3" xfId="30534" xr:uid="{C7A9A477-79F8-4777-9C20-DE47AB743127}"/>
    <cellStyle name="Comma 5 2 2 2 5 4" xfId="17905" xr:uid="{B20069A2-2D7A-4B7C-B8BA-6BECC2A104E0}"/>
    <cellStyle name="Comma 5 2 2 2 5 4 2" xfId="36881" xr:uid="{C9461811-BFC2-4D53-AAF9-B9CD120D45DA}"/>
    <cellStyle name="Comma 5 2 2 2 5 5" xfId="24241" xr:uid="{4D92B5BA-215E-42B9-BD56-6C3A994FC1F8}"/>
    <cellStyle name="Comma 5 2 2 2 6" xfId="5792" xr:uid="{21DED014-9849-4AAB-BEB1-65EAE7914AA2}"/>
    <cellStyle name="Comma 5 2 2 2 6 2" xfId="13157" xr:uid="{828C9DB5-EB03-4880-BA6F-6B50ED8E2477}"/>
    <cellStyle name="Comma 5 2 2 2 6 2 2" xfId="45775" xr:uid="{BD9D5250-8903-4996-BB29-EBD3EBF5F940}"/>
    <cellStyle name="Comma 5 2 2 2 6 2 3" xfId="33147" xr:uid="{31173A6A-7950-461D-B93B-92BC9F20AC80}"/>
    <cellStyle name="Comma 5 2 2 2 6 3" xfId="20517" xr:uid="{1116D4A9-C2AA-42CA-9604-512DCAF3E331}"/>
    <cellStyle name="Comma 5 2 2 2 6 3 2" xfId="39494" xr:uid="{476D4566-4DA5-4F4B-BB8A-EF8A65435880}"/>
    <cellStyle name="Comma 5 2 2 2 6 4" xfId="26854" xr:uid="{1F60308D-AA37-4752-9F81-E4C32D550AA7}"/>
    <cellStyle name="Comma 5 2 2 2 7" xfId="2240" xr:uid="{BEC0C75F-9A9C-4BA7-8456-3A5BCA4CE28C}"/>
    <cellStyle name="Comma 5 2 2 2 7 2" xfId="9665" xr:uid="{4321F684-11F6-404B-9AAA-D07FF0247736}"/>
    <cellStyle name="Comma 5 2 2 2 7 2 2" xfId="42278" xr:uid="{788E0FF4-45FF-48DC-9F7C-294A3C651AB7}"/>
    <cellStyle name="Comma 5 2 2 2 7 3" xfId="17025" xr:uid="{621C3E4B-5603-41D7-8456-C9565B16031C}"/>
    <cellStyle name="Comma 5 2 2 2 7 4" xfId="29650" xr:uid="{FB9E3813-FA84-4E6B-A5D5-6509987A29A7}"/>
    <cellStyle name="Comma 5 2 2 2 8" xfId="1770" xr:uid="{394ADB96-AE42-46D8-A043-50E87525DF16}"/>
    <cellStyle name="Comma 5 2 2 2 8 2" xfId="9308" xr:uid="{FEF8350F-E275-432C-ACC5-1C795CE3FB35}"/>
    <cellStyle name="Comma 5 2 2 2 8 3" xfId="16668" xr:uid="{8F29EA4F-E3B4-4646-901A-23368333ED6F}"/>
    <cellStyle name="Comma 5 2 2 2 8 4" xfId="35965" xr:uid="{8A4D2DF3-A44C-4768-AFB2-106E9353EC22}"/>
    <cellStyle name="Comma 5 2 2 2 9" xfId="8579" xr:uid="{CD97AD82-C8AB-40C6-96B6-1B2C5AF269AC}"/>
    <cellStyle name="Comma 5 2 2 2 9 2" xfId="48319" xr:uid="{7FBF8269-1922-489C-AB77-DEC0726AEACD}"/>
    <cellStyle name="Comma 5 2 2 3" xfId="589" xr:uid="{DE84B1F3-3FC3-40E4-9141-429268887A70}"/>
    <cellStyle name="Comma 5 2 2 3 10" xfId="23432" xr:uid="{1111FA3D-D7AC-4FDB-A84C-191A07B4A6AB}"/>
    <cellStyle name="Comma 5 2 2 3 2" xfId="1133" xr:uid="{DAB4C4A5-8C04-41C5-894F-F5F427865192}"/>
    <cellStyle name="Comma 5 2 2 3 2 2" xfId="4548" xr:uid="{9CD6024C-FCE1-4796-8FD2-07F72CDF6E7F}"/>
    <cellStyle name="Comma 5 2 2 3 2 2 2" xfId="8046" xr:uid="{A508FA5F-B7A4-49AA-8354-B6A4E87DF6C7}"/>
    <cellStyle name="Comma 5 2 2 3 2 2 2 2" xfId="15411" xr:uid="{B8E9CE51-9273-4799-B0F6-032573A3516C}"/>
    <cellStyle name="Comma 5 2 2 3 2 2 2 2 2" xfId="48029" xr:uid="{1F4378D2-7BC7-462B-BF99-50DB11583CAC}"/>
    <cellStyle name="Comma 5 2 2 3 2 2 2 2 3" xfId="35401" xr:uid="{E6B20BF6-1D83-4D9C-981B-221CA0B3902F}"/>
    <cellStyle name="Comma 5 2 2 3 2 2 2 3" xfId="22771" xr:uid="{6671B388-B1FE-4444-97D6-78516B85A55E}"/>
    <cellStyle name="Comma 5 2 2 3 2 2 2 3 2" xfId="41748" xr:uid="{B3A4B6EE-8370-48F5-919E-7A3AD12BEF28}"/>
    <cellStyle name="Comma 5 2 2 3 2 2 2 4" xfId="29108" xr:uid="{C4A10CC5-9AFD-46A8-A6AA-FCEF1A1DA9AE}"/>
    <cellStyle name="Comma 5 2 2 3 2 2 3" xfId="5428" xr:uid="{E4CC45CD-8B92-4651-B588-28D204252E9A}"/>
    <cellStyle name="Comma 5 2 2 3 2 2 3 2" xfId="12793" xr:uid="{8CF76740-E7F6-4ADB-A06D-169E3C4E2E88}"/>
    <cellStyle name="Comma 5 2 2 3 2 2 3 2 2" xfId="45411" xr:uid="{BBB79A48-0BC0-4760-AD51-9A294EB1F7BD}"/>
    <cellStyle name="Comma 5 2 2 3 2 2 3 2 3" xfId="32783" xr:uid="{F9AD9B2B-D394-4002-AAF5-24452902E96D}"/>
    <cellStyle name="Comma 5 2 2 3 2 2 3 3" xfId="20153" xr:uid="{95FDAF8B-4619-4E79-8AAE-3678AF6F0C63}"/>
    <cellStyle name="Comma 5 2 2 3 2 2 3 3 2" xfId="39130" xr:uid="{C09A100C-FC3A-42B2-8279-409B8450E915}"/>
    <cellStyle name="Comma 5 2 2 3 2 2 3 4" xfId="26490" xr:uid="{AD99E235-3237-4AE1-A854-6318F78FCB10}"/>
    <cellStyle name="Comma 5 2 2 3 2 2 4" xfId="11914" xr:uid="{BF2B7267-53D2-45E1-B000-6977E8B53503}"/>
    <cellStyle name="Comma 5 2 2 3 2 2 4 2" xfId="44532" xr:uid="{49140AA9-3C4A-4D9B-9B61-54F6BFBBA9FC}"/>
    <cellStyle name="Comma 5 2 2 3 2 2 4 3" xfId="31904" xr:uid="{F9204EFF-B900-46C6-ADB9-1A846A8F5EF6}"/>
    <cellStyle name="Comma 5 2 2 3 2 2 5" xfId="19274" xr:uid="{42CB6842-C705-4B0C-B6FD-E856363F2D19}"/>
    <cellStyle name="Comma 5 2 2 3 2 2 5 2" xfId="38251" xr:uid="{3D73A701-822A-4D8B-9353-E25F8D78EB28}"/>
    <cellStyle name="Comma 5 2 2 3 2 2 6" xfId="25611" xr:uid="{98021EBC-5F60-4410-B309-B4A9A209DC9A}"/>
    <cellStyle name="Comma 5 2 2 3 2 3" xfId="3692" xr:uid="{7E24A05A-EB22-4B38-83AD-E5A96A36FBD7}"/>
    <cellStyle name="Comma 5 2 2 3 2 3 2" xfId="7189" xr:uid="{E64E6F1D-640C-40F5-96B0-84C0E8A42D22}"/>
    <cellStyle name="Comma 5 2 2 3 2 3 2 2" xfId="14554" xr:uid="{C1DD353F-B50E-4C3F-8EB9-A4616FDC7185}"/>
    <cellStyle name="Comma 5 2 2 3 2 3 2 2 2" xfId="47172" xr:uid="{F8748532-4517-4873-A69C-00FFF0CAC7D7}"/>
    <cellStyle name="Comma 5 2 2 3 2 3 2 2 3" xfId="34544" xr:uid="{714E06BD-258C-4F06-A1A9-1C6D3356AA09}"/>
    <cellStyle name="Comma 5 2 2 3 2 3 2 3" xfId="21914" xr:uid="{B8D5A508-EBEF-4B18-9872-3E526611C8AF}"/>
    <cellStyle name="Comma 5 2 2 3 2 3 2 3 2" xfId="40891" xr:uid="{7EF316B7-62D0-48A8-8F66-491735B5D435}"/>
    <cellStyle name="Comma 5 2 2 3 2 3 2 4" xfId="28251" xr:uid="{80FA0EBE-48F3-4438-8EC2-427F1E77696D}"/>
    <cellStyle name="Comma 5 2 2 3 2 3 3" xfId="11058" xr:uid="{7B055A40-33A5-4B09-B769-FE41D3B0C27F}"/>
    <cellStyle name="Comma 5 2 2 3 2 3 3 2" xfId="43675" xr:uid="{5396B48C-1042-43F0-8D75-234AAAB8C136}"/>
    <cellStyle name="Comma 5 2 2 3 2 3 3 3" xfId="31047" xr:uid="{70BAC09C-9033-4507-B84F-1E641E64794F}"/>
    <cellStyle name="Comma 5 2 2 3 2 3 4" xfId="18418" xr:uid="{D7181703-71FC-4C16-A508-8425A965D98F}"/>
    <cellStyle name="Comma 5 2 2 3 2 3 4 2" xfId="37394" xr:uid="{69BF3DAF-7DE1-490C-961B-AB6970DA494E}"/>
    <cellStyle name="Comma 5 2 2 3 2 3 5" xfId="24754" xr:uid="{B828724D-3858-401B-8191-8ED3E7F96434}"/>
    <cellStyle name="Comma 5 2 2 3 2 4" xfId="6313" xr:uid="{E86C3FD8-9289-4EF0-B8BB-D8FD7278966D}"/>
    <cellStyle name="Comma 5 2 2 3 2 4 2" xfId="13678" xr:uid="{172FA61E-5642-40DB-8E2F-A0740A1A78AD}"/>
    <cellStyle name="Comma 5 2 2 3 2 4 2 2" xfId="46296" xr:uid="{E00E3DA3-0090-4427-B85E-58562349C093}"/>
    <cellStyle name="Comma 5 2 2 3 2 4 2 3" xfId="33668" xr:uid="{005990FD-5D43-4548-A39D-CF3ECE9ACFD8}"/>
    <cellStyle name="Comma 5 2 2 3 2 4 3" xfId="21038" xr:uid="{1C45E902-3CF4-4B69-9BB5-9C44D02B495A}"/>
    <cellStyle name="Comma 5 2 2 3 2 4 3 2" xfId="40015" xr:uid="{7814E21E-42A3-44C8-89CD-75266E2D3208}"/>
    <cellStyle name="Comma 5 2 2 3 2 4 4" xfId="27375" xr:uid="{128D0380-5252-489F-A595-9114A97FAA35}"/>
    <cellStyle name="Comma 5 2 2 3 2 5" xfId="2816" xr:uid="{058CA7F0-6AB3-451B-BED8-0C8F52AA29D2}"/>
    <cellStyle name="Comma 5 2 2 3 2 5 2" xfId="10184" xr:uid="{6372B572-607B-44F2-90D1-820ED65953A4}"/>
    <cellStyle name="Comma 5 2 2 3 2 5 2 2" xfId="42799" xr:uid="{73525E3F-A15E-4CEE-A4C3-6285C52AD7F6}"/>
    <cellStyle name="Comma 5 2 2 3 2 5 3" xfId="17544" xr:uid="{D3B2BA21-46EA-4DF7-89B1-9C84334A72A0}"/>
    <cellStyle name="Comma 5 2 2 3 2 5 4" xfId="30171" xr:uid="{BBCF7784-7700-43B7-A660-1D94D023E276}"/>
    <cellStyle name="Comma 5 2 2 3 2 6" xfId="8976" xr:uid="{60D09D1A-C4F7-4A13-AB84-B147F4AEC6BC}"/>
    <cellStyle name="Comma 5 2 2 3 2 6 2" xfId="36518" xr:uid="{76581F34-B3CB-40C6-9AAD-6AD8E7F18C42}"/>
    <cellStyle name="Comma 5 2 2 3 2 7" xfId="16336" xr:uid="{76C67883-AD95-4A8D-8E19-98CECF06590B}"/>
    <cellStyle name="Comma 5 2 2 3 2 8" xfId="23878" xr:uid="{8320EB4F-4341-4D9E-A232-FE2ED7F29C21}"/>
    <cellStyle name="Comma 5 2 2 3 3" xfId="847" xr:uid="{80909BD7-457F-4965-98E3-D56706EB1BC5}"/>
    <cellStyle name="Comma 5 2 2 3 3 2" xfId="7605" xr:uid="{D6F694BF-B122-42B4-861C-73EF02353C3E}"/>
    <cellStyle name="Comma 5 2 2 3 3 2 2" xfId="14970" xr:uid="{E8AAA419-4EE8-4137-AC17-9DB1AE121666}"/>
    <cellStyle name="Comma 5 2 2 3 3 2 2 2" xfId="47588" xr:uid="{22A60079-CE71-4AE9-99E7-7455F8A48346}"/>
    <cellStyle name="Comma 5 2 2 3 3 2 2 3" xfId="34960" xr:uid="{CD48FFE5-BA98-4971-9831-833751B8602D}"/>
    <cellStyle name="Comma 5 2 2 3 3 2 3" xfId="22330" xr:uid="{7F770666-B60F-4E83-A357-D3FF96318A3A}"/>
    <cellStyle name="Comma 5 2 2 3 3 2 3 2" xfId="41307" xr:uid="{7A34B92E-994E-4448-8B61-DC9A57EC091B}"/>
    <cellStyle name="Comma 5 2 2 3 3 2 4" xfId="28667" xr:uid="{07ED96B1-E8D9-4826-BA61-8B14574C69BE}"/>
    <cellStyle name="Comma 5 2 2 3 3 3" xfId="4986" xr:uid="{CD5EE5B4-38C1-418F-88D7-0B1D27754F3E}"/>
    <cellStyle name="Comma 5 2 2 3 3 3 2" xfId="12351" xr:uid="{0543F938-2412-4978-98C1-876E06C8E33F}"/>
    <cellStyle name="Comma 5 2 2 3 3 3 2 2" xfId="44969" xr:uid="{5A04EE9A-442B-456F-A753-D8961D63AD75}"/>
    <cellStyle name="Comma 5 2 2 3 3 3 2 3" xfId="32341" xr:uid="{5FFC0C04-5BB8-4FBC-96AB-D9662FC884C6}"/>
    <cellStyle name="Comma 5 2 2 3 3 3 3" xfId="19711" xr:uid="{D2FAADF0-1AD1-48C4-B63B-BC357052E9CB}"/>
    <cellStyle name="Comma 5 2 2 3 3 3 3 2" xfId="38688" xr:uid="{ED7CFDDD-6364-40D4-9784-0479BAF71996}"/>
    <cellStyle name="Comma 5 2 2 3 3 3 4" xfId="26048" xr:uid="{5037B88A-DE53-46E9-BEDD-63FE598850DF}"/>
    <cellStyle name="Comma 5 2 2 3 3 4" xfId="4108" xr:uid="{D26B7851-04D9-40FE-946A-B341DEB5DD26}"/>
    <cellStyle name="Comma 5 2 2 3 3 4 2" xfId="11474" xr:uid="{F2A3D5EE-E8B9-4A86-9D16-63DCAF0EF083}"/>
    <cellStyle name="Comma 5 2 2 3 3 4 2 2" xfId="44091" xr:uid="{0AF2F54B-21D9-4B9B-9271-586D324957D9}"/>
    <cellStyle name="Comma 5 2 2 3 3 4 3" xfId="18834" xr:uid="{ECE478F7-3137-4EED-BF57-10953DE431A0}"/>
    <cellStyle name="Comma 5 2 2 3 3 4 4" xfId="31463" xr:uid="{F2465E3C-34FF-453A-A5E0-D19C5E367238}"/>
    <cellStyle name="Comma 5 2 2 3 3 5" xfId="8716" xr:uid="{AF93720C-20C8-4DCC-90C3-D35D96F4F468}"/>
    <cellStyle name="Comma 5 2 2 3 3 5 2" xfId="37810" xr:uid="{6D55C59B-CE7B-4016-B094-DCAFECE0FC6E}"/>
    <cellStyle name="Comma 5 2 2 3 3 6" xfId="16076" xr:uid="{78A0DE70-976E-4C8A-8D1D-7DB29856CF1C}"/>
    <cellStyle name="Comma 5 2 2 3 3 7" xfId="25170" xr:uid="{CD78F3C6-C46C-46EF-A6A7-051DFD8A208B}"/>
    <cellStyle name="Comma 5 2 2 3 4" xfId="3258" xr:uid="{BF3D7F45-000F-4E0C-A00B-E864312E5828}"/>
    <cellStyle name="Comma 5 2 2 3 4 2" xfId="6755" xr:uid="{AA2B7A00-E4BF-49E0-A336-9526DBF9DF04}"/>
    <cellStyle name="Comma 5 2 2 3 4 2 2" xfId="14120" xr:uid="{0A653CBC-68AE-47AC-8A9B-802AD5D9BC0F}"/>
    <cellStyle name="Comma 5 2 2 3 4 2 2 2" xfId="46738" xr:uid="{20C0B8E8-D931-4A8A-8780-410B354D5D59}"/>
    <cellStyle name="Comma 5 2 2 3 4 2 2 3" xfId="34110" xr:uid="{EACF1DC3-C277-4BD3-B30D-E033C654A0C4}"/>
    <cellStyle name="Comma 5 2 2 3 4 2 3" xfId="21480" xr:uid="{1DD94495-07F2-4ACD-9F51-A2D5D33BB95B}"/>
    <cellStyle name="Comma 5 2 2 3 4 2 3 2" xfId="40457" xr:uid="{AC4E1931-260E-42F0-B566-15D14137CFDE}"/>
    <cellStyle name="Comma 5 2 2 3 4 2 4" xfId="27817" xr:uid="{FB348B87-E2AA-4253-A4AC-2C4D233F7338}"/>
    <cellStyle name="Comma 5 2 2 3 4 3" xfId="10624" xr:uid="{97A62FEB-4E4B-4405-A59C-37016C59726E}"/>
    <cellStyle name="Comma 5 2 2 3 4 3 2" xfId="43241" xr:uid="{B81D3F6C-254F-4FAD-8ADA-4EA43B520806}"/>
    <cellStyle name="Comma 5 2 2 3 4 3 3" xfId="30613" xr:uid="{AB47E89E-8F54-4B20-B157-1AA8A772BCFA}"/>
    <cellStyle name="Comma 5 2 2 3 4 4" xfId="17984" xr:uid="{81BD2C88-F652-43DA-AB9A-D5E58B83D914}"/>
    <cellStyle name="Comma 5 2 2 3 4 4 2" xfId="36960" xr:uid="{CA29906D-C733-4532-9BC7-537449C92489}"/>
    <cellStyle name="Comma 5 2 2 3 4 5" xfId="24320" xr:uid="{3152BBBA-873B-4E4D-995F-8C9BE63EEA2A}"/>
    <cellStyle name="Comma 5 2 2 3 5" xfId="5871" xr:uid="{4EFBB8EA-856D-46A9-B28C-74838BA58DD6}"/>
    <cellStyle name="Comma 5 2 2 3 5 2" xfId="13236" xr:uid="{C7BF971E-ABB6-4364-81C4-78C34D691D22}"/>
    <cellStyle name="Comma 5 2 2 3 5 2 2" xfId="45854" xr:uid="{7CCF709F-B134-4456-B183-4E53D6A2F0B0}"/>
    <cellStyle name="Comma 5 2 2 3 5 2 3" xfId="33226" xr:uid="{B6ABED68-356C-40F6-8F3F-3AAFAE62260E}"/>
    <cellStyle name="Comma 5 2 2 3 5 3" xfId="20596" xr:uid="{6A5EA599-83DA-42DE-BBCC-70E7FA4BE5ED}"/>
    <cellStyle name="Comma 5 2 2 3 5 3 2" xfId="39573" xr:uid="{1643918E-0242-40C3-BDF7-8C2A9DB9EB9D}"/>
    <cellStyle name="Comma 5 2 2 3 5 4" xfId="26933" xr:uid="{AFC034FA-3ACF-4212-AF1D-FAAA2416131A}"/>
    <cellStyle name="Comma 5 2 2 3 6" xfId="2319" xr:uid="{5BEBE8D5-1BEE-494D-8EF5-FD6B839F27FF}"/>
    <cellStyle name="Comma 5 2 2 3 6 2" xfId="9744" xr:uid="{21B94C70-491B-4A52-BB33-864EC1039D10}"/>
    <cellStyle name="Comma 5 2 2 3 6 2 2" xfId="42357" xr:uid="{6EBB697E-87B1-4C7F-8A76-B7A67DB852C0}"/>
    <cellStyle name="Comma 5 2 2 3 6 3" xfId="17104" xr:uid="{C2ADE101-F822-4782-A72F-92D80BC728AA}"/>
    <cellStyle name="Comma 5 2 2 3 6 4" xfId="29729" xr:uid="{D75B07B9-73AF-4ABC-B047-8306848F5703}"/>
    <cellStyle name="Comma 5 2 2 3 7" xfId="1867" xr:uid="{DF23E703-507F-46F2-9465-ED55C093CAA0}"/>
    <cellStyle name="Comma 5 2 2 3 7 2" xfId="9404" xr:uid="{6000331D-A999-4983-9028-EA9EC1A0EDBC}"/>
    <cellStyle name="Comma 5 2 2 3 7 3" xfId="16764" xr:uid="{506372AE-4EA7-4AA3-81C2-1FBF6BC9FD75}"/>
    <cellStyle name="Comma 5 2 2 3 7 4" xfId="36044" xr:uid="{769DB252-9165-4440-8396-51284FE011DD}"/>
    <cellStyle name="Comma 5 2 2 3 8" xfId="8547" xr:uid="{E3362546-1167-4252-AD58-464A820918ED}"/>
    <cellStyle name="Comma 5 2 2 3 9" xfId="15907" xr:uid="{A43ADDAA-DBB1-4DDC-9DAB-000078A06DAD}"/>
    <cellStyle name="Comma 5 2 2 4" xfId="483" xr:uid="{427C0E4C-D0A4-4616-8B46-B0CA9D8E2761}"/>
    <cellStyle name="Comma 5 2 2 4 2" xfId="1012" xr:uid="{133C0A20-B993-4304-8E77-AFD0DC172548}"/>
    <cellStyle name="Comma 5 2 2 4 2 2" xfId="4395" xr:uid="{1F89F9D0-7534-4F71-802E-27739A264332}"/>
    <cellStyle name="Comma 5 2 2 4 2 2 2" xfId="7893" xr:uid="{879A6918-F47A-4717-BC54-72DB4F1868D1}"/>
    <cellStyle name="Comma 5 2 2 4 2 2 2 2" xfId="15258" xr:uid="{E4531419-FF3C-40F5-8FBA-0A88833E9EE2}"/>
    <cellStyle name="Comma 5 2 2 4 2 2 2 2 2" xfId="47876" xr:uid="{55409A3A-FC8D-4CB2-8284-669F94FF931C}"/>
    <cellStyle name="Comma 5 2 2 4 2 2 2 2 3" xfId="35248" xr:uid="{C1C2B532-5EF9-43F5-A667-42D69C17FDCF}"/>
    <cellStyle name="Comma 5 2 2 4 2 2 2 3" xfId="22618" xr:uid="{081AC608-6C05-4FA1-89D8-65668C2663F1}"/>
    <cellStyle name="Comma 5 2 2 4 2 2 2 3 2" xfId="41595" xr:uid="{5230D882-7F04-4551-AA31-30C1EB8AE4C0}"/>
    <cellStyle name="Comma 5 2 2 4 2 2 2 4" xfId="28955" xr:uid="{3AC78D64-CBC4-413E-B9D9-23E6C527A236}"/>
    <cellStyle name="Comma 5 2 2 4 2 2 3" xfId="5275" xr:uid="{9A2FC2C5-27C1-450F-9D2C-06EE7C2CA5BC}"/>
    <cellStyle name="Comma 5 2 2 4 2 2 3 2" xfId="12640" xr:uid="{8D56985E-9635-4B84-BE7F-3BC1635C4BA0}"/>
    <cellStyle name="Comma 5 2 2 4 2 2 3 2 2" xfId="45258" xr:uid="{2CF9545C-D732-4D7B-A3CC-8AD3AAE267EC}"/>
    <cellStyle name="Comma 5 2 2 4 2 2 3 2 3" xfId="32630" xr:uid="{24D4468B-BDDB-438D-9DAF-7FB36DA52504}"/>
    <cellStyle name="Comma 5 2 2 4 2 2 3 3" xfId="20000" xr:uid="{77FD2E36-EBDD-4A33-84DF-AD097E1CCCCE}"/>
    <cellStyle name="Comma 5 2 2 4 2 2 3 3 2" xfId="38977" xr:uid="{F2C2AA7F-48C6-4E9E-B34A-76E8D2CBE8EA}"/>
    <cellStyle name="Comma 5 2 2 4 2 2 3 4" xfId="26337" xr:uid="{2AB2F456-F225-4431-ACF1-5E8C69EACDDB}"/>
    <cellStyle name="Comma 5 2 2 4 2 2 4" xfId="11761" xr:uid="{5A6F3EEC-8E83-4738-BBE6-8537DB6FACF4}"/>
    <cellStyle name="Comma 5 2 2 4 2 2 4 2" xfId="44379" xr:uid="{C8770161-A82F-4837-9D1C-76C52F13BB0B}"/>
    <cellStyle name="Comma 5 2 2 4 2 2 4 3" xfId="31751" xr:uid="{9B20A5A6-2419-4D1E-BD5B-0C360E5D229A}"/>
    <cellStyle name="Comma 5 2 2 4 2 2 5" xfId="19121" xr:uid="{4A596194-AC3F-4C8B-8AF5-17F2BD18B110}"/>
    <cellStyle name="Comma 5 2 2 4 2 2 5 2" xfId="38098" xr:uid="{13059249-4AF5-4E32-A262-6425FE6EB1E8}"/>
    <cellStyle name="Comma 5 2 2 4 2 2 6" xfId="25458" xr:uid="{BAB78A3A-0CCD-462D-8A0D-254CCE02B8A2}"/>
    <cellStyle name="Comma 5 2 2 4 2 3" xfId="3540" xr:uid="{9AB4F802-BA14-4E5F-93C8-1AD204173A2B}"/>
    <cellStyle name="Comma 5 2 2 4 2 3 2" xfId="7037" xr:uid="{942948F0-9265-42A8-B663-4EDF199871B4}"/>
    <cellStyle name="Comma 5 2 2 4 2 3 2 2" xfId="14402" xr:uid="{F2CB5F9E-E2D2-4BDC-9BD8-CBD40990BEB2}"/>
    <cellStyle name="Comma 5 2 2 4 2 3 2 2 2" xfId="47020" xr:uid="{C8307886-9084-45C9-BE08-BD1CF10E3AC7}"/>
    <cellStyle name="Comma 5 2 2 4 2 3 2 2 3" xfId="34392" xr:uid="{31872390-7D22-4BB4-9CEF-04538EEBF901}"/>
    <cellStyle name="Comma 5 2 2 4 2 3 2 3" xfId="21762" xr:uid="{5F936DC1-43F2-4429-8128-B5E4747952F0}"/>
    <cellStyle name="Comma 5 2 2 4 2 3 2 3 2" xfId="40739" xr:uid="{0F709934-CEB0-4419-96EA-FF7169152431}"/>
    <cellStyle name="Comma 5 2 2 4 2 3 2 4" xfId="28099" xr:uid="{67058082-CA34-45D9-8E5A-3A4CA6D888C6}"/>
    <cellStyle name="Comma 5 2 2 4 2 3 3" xfId="10906" xr:uid="{C6AC965A-ECD1-4D35-AE8E-BA00DFAF9D8A}"/>
    <cellStyle name="Comma 5 2 2 4 2 3 3 2" xfId="43523" xr:uid="{43282579-2203-4238-A7A1-E64D7BC379E3}"/>
    <cellStyle name="Comma 5 2 2 4 2 3 3 3" xfId="30895" xr:uid="{4A9CC2B4-2AF3-47D7-A26D-AAEED53CC45D}"/>
    <cellStyle name="Comma 5 2 2 4 2 3 4" xfId="18266" xr:uid="{0D307579-CCA6-466A-A263-FAC8FD8EC805}"/>
    <cellStyle name="Comma 5 2 2 4 2 3 4 2" xfId="37242" xr:uid="{83D534DE-57C0-4D18-992D-946BE02FEA21}"/>
    <cellStyle name="Comma 5 2 2 4 2 3 5" xfId="24602" xr:uid="{643145C0-07AA-4DC9-BC2D-EB6203E91315}"/>
    <cellStyle name="Comma 5 2 2 4 2 4" xfId="6160" xr:uid="{52ADC5D7-C084-4C2C-BFFA-CA25165517B9}"/>
    <cellStyle name="Comma 5 2 2 4 2 4 2" xfId="13525" xr:uid="{A91A7458-ED1D-4862-9054-9F595ACF146B}"/>
    <cellStyle name="Comma 5 2 2 4 2 4 2 2" xfId="46143" xr:uid="{6242D659-D3DD-4828-8D63-C187B95D1545}"/>
    <cellStyle name="Comma 5 2 2 4 2 4 2 3" xfId="33515" xr:uid="{A8D9ED8F-45F1-4CB3-B2FE-4569CAE66ECD}"/>
    <cellStyle name="Comma 5 2 2 4 2 4 3" xfId="20885" xr:uid="{C7EF9B34-C01A-4324-95BF-FB0ABEA0FF7A}"/>
    <cellStyle name="Comma 5 2 2 4 2 4 3 2" xfId="39862" xr:uid="{C75C477F-85A4-445B-8CB3-7E0B55A12144}"/>
    <cellStyle name="Comma 5 2 2 4 2 4 4" xfId="27222" xr:uid="{6DDF5C0C-692F-4B7A-82EA-88565D42388E}"/>
    <cellStyle name="Comma 5 2 2 4 2 5" xfId="2661" xr:uid="{42EABDBA-B849-478D-99F3-023FDB2EA069}"/>
    <cellStyle name="Comma 5 2 2 4 2 5 2" xfId="10031" xr:uid="{F0FCE166-C188-4B52-ACBD-29276456348A}"/>
    <cellStyle name="Comma 5 2 2 4 2 5 2 2" xfId="42646" xr:uid="{5812CC9B-C83C-42F0-9ADA-BFF65335DB32}"/>
    <cellStyle name="Comma 5 2 2 4 2 5 3" xfId="17391" xr:uid="{451995F3-F1AC-4392-AD79-20B03FD939F6}"/>
    <cellStyle name="Comma 5 2 2 4 2 5 4" xfId="30018" xr:uid="{EFF80B76-5E05-4844-86D1-AC470F2FEDBF}"/>
    <cellStyle name="Comma 5 2 2 4 2 6" xfId="8868" xr:uid="{0115B68A-2F4A-4659-9588-BAAD5C27FB10}"/>
    <cellStyle name="Comma 5 2 2 4 2 6 2" xfId="36365" xr:uid="{38814B70-B415-418E-A0B9-BE89A7B1D11D}"/>
    <cellStyle name="Comma 5 2 2 4 2 7" xfId="16228" xr:uid="{8CB1C8DE-213C-4B95-9476-5825DF74C137}"/>
    <cellStyle name="Comma 5 2 2 4 2 8" xfId="23725" xr:uid="{39E72F5E-FF26-4BBB-93B9-34FA7361DC1D}"/>
    <cellStyle name="Comma 5 2 2 4 3" xfId="3957" xr:uid="{AAC5ABC8-4260-4036-944C-A8D3887B2E49}"/>
    <cellStyle name="Comma 5 2 2 4 3 2" xfId="7454" xr:uid="{6D7D7647-3718-439B-9266-AEB010FE8378}"/>
    <cellStyle name="Comma 5 2 2 4 3 2 2" xfId="14819" xr:uid="{1B843379-F170-488B-B49C-1C6A877E0509}"/>
    <cellStyle name="Comma 5 2 2 4 3 2 2 2" xfId="47437" xr:uid="{70B986CA-1C30-4C84-B184-715D7B50FBED}"/>
    <cellStyle name="Comma 5 2 2 4 3 2 2 3" xfId="34809" xr:uid="{7B738F08-7E20-465C-83FF-B6979F7AD5E4}"/>
    <cellStyle name="Comma 5 2 2 4 3 2 3" xfId="22179" xr:uid="{D354A995-9870-457A-88A9-7B0A2D3F8996}"/>
    <cellStyle name="Comma 5 2 2 4 3 2 3 2" xfId="41156" xr:uid="{5F2EAF9A-E289-47D1-B1AD-435EB9E8D577}"/>
    <cellStyle name="Comma 5 2 2 4 3 2 4" xfId="28516" xr:uid="{C601062B-D5FA-40ED-96F3-E3EE10E8CC71}"/>
    <cellStyle name="Comma 5 2 2 4 3 3" xfId="4832" xr:uid="{A1706AF1-1770-4EBB-ABA6-D42917ADFCBE}"/>
    <cellStyle name="Comma 5 2 2 4 3 3 2" xfId="12197" xr:uid="{619A8E95-3DE6-41C1-A10D-BB0FDBA1A57C}"/>
    <cellStyle name="Comma 5 2 2 4 3 3 2 2" xfId="44815" xr:uid="{530AEA69-11C0-42D5-B96C-FE6EAC919BE5}"/>
    <cellStyle name="Comma 5 2 2 4 3 3 2 3" xfId="32187" xr:uid="{C7F8E09D-6073-4BF1-825D-654ADFADD341}"/>
    <cellStyle name="Comma 5 2 2 4 3 3 3" xfId="19557" xr:uid="{B3E17546-DEC8-4E25-8EC9-FA48174F3F5C}"/>
    <cellStyle name="Comma 5 2 2 4 3 3 3 2" xfId="38534" xr:uid="{F39FACBB-6ED3-49B5-913B-A235E6BAA107}"/>
    <cellStyle name="Comma 5 2 2 4 3 3 4" xfId="25894" xr:uid="{69DE9E83-B5D7-4840-AC18-D6E63DCB5BBE}"/>
    <cellStyle name="Comma 5 2 2 4 3 4" xfId="11323" xr:uid="{D8B0426C-B021-4E79-9450-8C2F860B8608}"/>
    <cellStyle name="Comma 5 2 2 4 3 4 2" xfId="43940" xr:uid="{0744569F-0252-42BC-B1EA-8112872EB42F}"/>
    <cellStyle name="Comma 5 2 2 4 3 4 3" xfId="31312" xr:uid="{08D9513B-81CE-487A-8779-AD9FC4585289}"/>
    <cellStyle name="Comma 5 2 2 4 3 5" xfId="18683" xr:uid="{24AF64B1-03EB-4889-B923-5794877BAA42}"/>
    <cellStyle name="Comma 5 2 2 4 3 5 2" xfId="37659" xr:uid="{28202A94-AE90-457C-93FD-1783FE011330}"/>
    <cellStyle name="Comma 5 2 2 4 3 6" xfId="25019" xr:uid="{2DB371EB-688D-4F36-A86D-0F586C2433CB}"/>
    <cellStyle name="Comma 5 2 2 4 4" xfId="3107" xr:uid="{2126B4D8-C93C-4C0B-B566-3E1ABC386651}"/>
    <cellStyle name="Comma 5 2 2 4 4 2" xfId="6604" xr:uid="{42CCF898-C68D-419E-A92C-0FB71F5B040B}"/>
    <cellStyle name="Comma 5 2 2 4 4 2 2" xfId="13969" xr:uid="{AE2534A0-C97F-42FE-93ED-1C49C8DFA77E}"/>
    <cellStyle name="Comma 5 2 2 4 4 2 2 2" xfId="46587" xr:uid="{DC34CB25-8FFC-4F48-945A-9B43D7C00D83}"/>
    <cellStyle name="Comma 5 2 2 4 4 2 2 3" xfId="33959" xr:uid="{70F9C187-7027-4005-ADBE-58030A6D4F29}"/>
    <cellStyle name="Comma 5 2 2 4 4 2 3" xfId="21329" xr:uid="{B113BA79-179A-4104-A9E3-B2FA3AE5E573}"/>
    <cellStyle name="Comma 5 2 2 4 4 2 3 2" xfId="40306" xr:uid="{E121CE61-E4B9-4243-A8DB-41381288211A}"/>
    <cellStyle name="Comma 5 2 2 4 4 2 4" xfId="27666" xr:uid="{641F2B87-95AB-489A-AF0A-0E9289DA7296}"/>
    <cellStyle name="Comma 5 2 2 4 4 3" xfId="10473" xr:uid="{FBF8FA99-1DA4-4EAC-BFA1-2D0EF3A5D9A7}"/>
    <cellStyle name="Comma 5 2 2 4 4 3 2" xfId="43090" xr:uid="{B904B3B2-564C-4D27-8F0B-AFEAA9A7F3CA}"/>
    <cellStyle name="Comma 5 2 2 4 4 3 3" xfId="30462" xr:uid="{2B04DEC2-EDA7-43F7-B2C2-918C99B357BE}"/>
    <cellStyle name="Comma 5 2 2 4 4 4" xfId="17833" xr:uid="{6DD21BDE-2495-4339-B4C1-AD4B4F0AD264}"/>
    <cellStyle name="Comma 5 2 2 4 4 4 2" xfId="36809" xr:uid="{8EFCD69E-8F2C-43C3-8020-F259ED00F6F6}"/>
    <cellStyle name="Comma 5 2 2 4 4 5" xfId="24169" xr:uid="{0DD159C5-E4D6-43B9-9647-B18D0B03921B}"/>
    <cellStyle name="Comma 5 2 2 4 5" xfId="5717" xr:uid="{793B3913-D2F8-407C-9C81-9EFCEAAC32B0}"/>
    <cellStyle name="Comma 5 2 2 4 5 2" xfId="13082" xr:uid="{B4506CFE-488F-4523-B1E5-ADAACA1DC8DB}"/>
    <cellStyle name="Comma 5 2 2 4 5 2 2" xfId="45700" xr:uid="{711059F6-EBF9-4514-86FF-D3D121EC2A45}"/>
    <cellStyle name="Comma 5 2 2 4 5 2 3" xfId="33072" xr:uid="{FF56C00B-534E-42B4-B315-F86767BB637D}"/>
    <cellStyle name="Comma 5 2 2 4 5 3" xfId="20442" xr:uid="{0408B294-04AB-4863-B2FF-49FF87F110BF}"/>
    <cellStyle name="Comma 5 2 2 4 5 3 2" xfId="39419" xr:uid="{5D1C610C-D931-46BA-983A-BFB51541E057}"/>
    <cellStyle name="Comma 5 2 2 4 5 4" xfId="26779" xr:uid="{972E4C9E-6B3F-487C-A08F-565F01D37EDB}"/>
    <cellStyle name="Comma 5 2 2 4 6" xfId="2127" xr:uid="{06583849-B9E7-4E71-ABD6-C37DEC4A25C3}"/>
    <cellStyle name="Comma 5 2 2 4 6 2" xfId="9590" xr:uid="{3A5183D9-1A52-44E5-90FC-5BE88AD0DB86}"/>
    <cellStyle name="Comma 5 2 2 4 6 2 2" xfId="42203" xr:uid="{5B40F993-CD71-4054-A07A-0A8FFBABF029}"/>
    <cellStyle name="Comma 5 2 2 4 6 3" xfId="16950" xr:uid="{39B0ECA8-799F-46DA-9DFC-93B5A089BF30}"/>
    <cellStyle name="Comma 5 2 2 4 6 4" xfId="29575" xr:uid="{E48D6362-79A5-49B4-B693-84DDC0910EF0}"/>
    <cellStyle name="Comma 5 2 2 4 7" xfId="8525" xr:uid="{13E0518B-DE58-48A2-94D8-3CE622D715CC}"/>
    <cellStyle name="Comma 5 2 2 4 7 2" xfId="35864" xr:uid="{4A996650-FA43-4653-82DF-42D1E5FCF9DC}"/>
    <cellStyle name="Comma 5 2 2 4 8" xfId="15885" xr:uid="{6140D08D-D782-45A9-A46E-CFC539664BD7}"/>
    <cellStyle name="Comma 5 2 2 4 9" xfId="23277" xr:uid="{B78BEF88-F3AA-4192-92AA-0AAC01985257}"/>
    <cellStyle name="Comma 5 2 2 5" xfId="825" xr:uid="{19D87998-6D33-4F54-BE18-1374D47A5D3B}"/>
    <cellStyle name="Comma 5 2 2 5 2" xfId="4271" xr:uid="{02CD1FAE-EFD7-4B71-BE73-E147D3CD8B4F}"/>
    <cellStyle name="Comma 5 2 2 5 2 2" xfId="7768" xr:uid="{C260106F-56C1-4DFC-9088-F474CB914E11}"/>
    <cellStyle name="Comma 5 2 2 5 2 2 2" xfId="15133" xr:uid="{8AA4BA25-ECD5-4CE9-8728-CC02286F8864}"/>
    <cellStyle name="Comma 5 2 2 5 2 2 2 2" xfId="47751" xr:uid="{DDB4BADA-BD5C-4B64-8AE0-BA1BE51D0A1E}"/>
    <cellStyle name="Comma 5 2 2 5 2 2 2 3" xfId="35123" xr:uid="{745046AF-81D5-4552-B095-5F34664B8A01}"/>
    <cellStyle name="Comma 5 2 2 5 2 2 3" xfId="22493" xr:uid="{AD4C9163-3A6B-4434-8853-84CD14C6D65B}"/>
    <cellStyle name="Comma 5 2 2 5 2 2 3 2" xfId="41470" xr:uid="{0EED3864-6BC0-4EB1-91F9-0D968C10B5CF}"/>
    <cellStyle name="Comma 5 2 2 5 2 2 4" xfId="28830" xr:uid="{9E9D02BC-DB71-42DA-890E-1317063F1973}"/>
    <cellStyle name="Comma 5 2 2 5 2 3" xfId="5150" xr:uid="{4C6F9D16-6813-456A-AE63-7C4360F9AB89}"/>
    <cellStyle name="Comma 5 2 2 5 2 3 2" xfId="12515" xr:uid="{55973132-9380-4BA3-A97F-40E65066211E}"/>
    <cellStyle name="Comma 5 2 2 5 2 3 2 2" xfId="45133" xr:uid="{50A79C6C-F01D-4272-BD7A-8BBCE7F013CF}"/>
    <cellStyle name="Comma 5 2 2 5 2 3 2 3" xfId="32505" xr:uid="{7D43D8C8-4615-4D8A-870A-DCD3DCEAD75C}"/>
    <cellStyle name="Comma 5 2 2 5 2 3 3" xfId="19875" xr:uid="{E884DE47-C89E-437C-B26E-DAE192DC8565}"/>
    <cellStyle name="Comma 5 2 2 5 2 3 3 2" xfId="38852" xr:uid="{7D8FD712-7218-4D45-A129-083B4523F66D}"/>
    <cellStyle name="Comma 5 2 2 5 2 3 4" xfId="26212" xr:uid="{E7E93FF6-17EF-4622-BAF8-69CCD5E44094}"/>
    <cellStyle name="Comma 5 2 2 5 2 4" xfId="11637" xr:uid="{C4D90890-D2C7-4B9A-98ED-85BB5C6C4728}"/>
    <cellStyle name="Comma 5 2 2 5 2 4 2" xfId="44254" xr:uid="{E374E803-FA2E-4D2B-8284-AF51589EABC3}"/>
    <cellStyle name="Comma 5 2 2 5 2 4 3" xfId="31626" xr:uid="{FB4FFFF6-EE64-4640-9743-0730B5D6D6C5}"/>
    <cellStyle name="Comma 5 2 2 5 2 5" xfId="18997" xr:uid="{2F752960-3741-4E57-B0E8-AFCD192B5A52}"/>
    <cellStyle name="Comma 5 2 2 5 2 5 2" xfId="37973" xr:uid="{9C7D48E4-4EF2-4786-8F4C-26D77EEB4639}"/>
    <cellStyle name="Comma 5 2 2 5 2 6" xfId="25333" xr:uid="{F9242CB1-DF1E-43EF-9FE6-D1FF30EFACF2}"/>
    <cellStyle name="Comma 5 2 2 5 3" xfId="3421" xr:uid="{4836EEC7-2DCA-4E98-93FB-45F2D105047A}"/>
    <cellStyle name="Comma 5 2 2 5 3 2" xfId="6918" xr:uid="{DF08CAFF-2AA0-4005-9767-699494A3C4A3}"/>
    <cellStyle name="Comma 5 2 2 5 3 2 2" xfId="14283" xr:uid="{CCDF5990-4AE7-48E5-A02F-EE9890E52D5E}"/>
    <cellStyle name="Comma 5 2 2 5 3 2 2 2" xfId="46901" xr:uid="{D13E6B81-DDDA-402A-9411-5EFAAED6675A}"/>
    <cellStyle name="Comma 5 2 2 5 3 2 2 3" xfId="34273" xr:uid="{0975E4E6-822A-4D5C-80AE-B5C92A3467D6}"/>
    <cellStyle name="Comma 5 2 2 5 3 2 3" xfId="21643" xr:uid="{C06AB3FA-DF03-43CF-80C1-C8D31C37AAAF}"/>
    <cellStyle name="Comma 5 2 2 5 3 2 3 2" xfId="40620" xr:uid="{B2F64099-7E2C-4C21-88FF-7914A8E95148}"/>
    <cellStyle name="Comma 5 2 2 5 3 2 4" xfId="27980" xr:uid="{BFB1ABA9-AFB6-426C-9013-4195EFA8263B}"/>
    <cellStyle name="Comma 5 2 2 5 3 3" xfId="10787" xr:uid="{4D61EEC5-6CC7-425E-99DE-AFF03F5356AE}"/>
    <cellStyle name="Comma 5 2 2 5 3 3 2" xfId="43404" xr:uid="{7B965048-0D52-47E1-9F82-5312060DE5A0}"/>
    <cellStyle name="Comma 5 2 2 5 3 3 3" xfId="30776" xr:uid="{800DAA9F-A7F3-4819-B40B-1EDA4C7E2CD8}"/>
    <cellStyle name="Comma 5 2 2 5 3 4" xfId="18147" xr:uid="{EE1B4E5A-4204-49A9-8573-4F54CF1D7B7A}"/>
    <cellStyle name="Comma 5 2 2 5 3 4 2" xfId="37123" xr:uid="{71AD1610-3336-49E3-9BC9-608CEEA050F8}"/>
    <cellStyle name="Comma 5 2 2 5 3 5" xfId="24483" xr:uid="{82894277-DED3-4490-8DA2-817C722BA6C2}"/>
    <cellStyle name="Comma 5 2 2 5 4" xfId="6035" xr:uid="{EE49EFB7-D412-4416-942F-F7207FBCAD00}"/>
    <cellStyle name="Comma 5 2 2 5 4 2" xfId="13400" xr:uid="{58954650-4DCE-4C60-9142-647BCF67F59E}"/>
    <cellStyle name="Comma 5 2 2 5 4 2 2" xfId="46018" xr:uid="{A2501DC3-3A0E-4277-81BE-DE9014B71DA9}"/>
    <cellStyle name="Comma 5 2 2 5 4 2 3" xfId="33390" xr:uid="{7B6C4C96-0710-417C-AE26-9E9365B5858E}"/>
    <cellStyle name="Comma 5 2 2 5 4 3" xfId="20760" xr:uid="{9F0A897C-07FC-4CCC-9DB3-630848F9F3E0}"/>
    <cellStyle name="Comma 5 2 2 5 4 3 2" xfId="39737" xr:uid="{ED0C9716-D147-4388-BFA8-77DEBDEA0310}"/>
    <cellStyle name="Comma 5 2 2 5 4 4" xfId="27097" xr:uid="{5D2B8B6B-598D-4E05-99AB-2AE3650A17F1}"/>
    <cellStyle name="Comma 5 2 2 5 5" xfId="2514" xr:uid="{055C1EB4-D1E2-43D8-AC7F-D9D5DBAC3CCF}"/>
    <cellStyle name="Comma 5 2 2 5 5 2" xfId="9908" xr:uid="{667727BD-47A5-4936-8A45-85FEABFA3EB6}"/>
    <cellStyle name="Comma 5 2 2 5 5 2 2" xfId="42523" xr:uid="{046B4696-5EAF-40D2-80A8-48711C37877F}"/>
    <cellStyle name="Comma 5 2 2 5 5 3" xfId="17268" xr:uid="{1F486029-D6DA-47C0-AD4A-1DB4D3DF81F9}"/>
    <cellStyle name="Comma 5 2 2 5 5 4" xfId="29895" xr:uid="{18E33C23-7FD7-41C7-8FD8-D3B752B6AB1A}"/>
    <cellStyle name="Comma 5 2 2 5 6" xfId="8694" xr:uid="{EF5E7777-947C-460D-B12B-64E90544533A}"/>
    <cellStyle name="Comma 5 2 2 5 6 2" xfId="36220" xr:uid="{CDCB0295-5F6B-4754-ADB0-743FFF80E1C3}"/>
    <cellStyle name="Comma 5 2 2 5 7" xfId="16054" xr:uid="{CF3E7961-337F-42A1-95D0-862401489216}"/>
    <cellStyle name="Comma 5 2 2 5 8" xfId="23600" xr:uid="{B5CEAEDF-203B-4204-8D7E-F8351C60C6E7}"/>
    <cellStyle name="Comma 5 2 2 6" xfId="1434" xr:uid="{FFA9A1BD-5FAB-4E88-AA06-595782D5E207}"/>
    <cellStyle name="Comma 5 2 2 6 2" xfId="4693" xr:uid="{3AE95B99-516B-47D4-8762-57FD723B7852}"/>
    <cellStyle name="Comma 5 2 2 6 2 2" xfId="8191" xr:uid="{76B39A0B-6EB1-42F5-A56F-D7ADCDC92759}"/>
    <cellStyle name="Comma 5 2 2 6 2 2 2" xfId="15556" xr:uid="{D5A59571-72B6-438F-A455-D4A05DC062EC}"/>
    <cellStyle name="Comma 5 2 2 6 2 2 2 2" xfId="48174" xr:uid="{452FCFD9-DE42-4CC7-8E51-C74A0BB88D70}"/>
    <cellStyle name="Comma 5 2 2 6 2 2 2 3" xfId="35546" xr:uid="{99B73DF8-66A3-4535-AD25-C123B6B5B23D}"/>
    <cellStyle name="Comma 5 2 2 6 2 2 3" xfId="22916" xr:uid="{F3080880-48B6-4563-9391-A7BEB4BC2CE7}"/>
    <cellStyle name="Comma 5 2 2 6 2 2 3 2" xfId="41893" xr:uid="{88046F00-724E-4FCB-984B-43E0A4A16FF8}"/>
    <cellStyle name="Comma 5 2 2 6 2 2 4" xfId="29253" xr:uid="{E4A01915-7A3B-43E3-A78E-0C1F326A6511}"/>
    <cellStyle name="Comma 5 2 2 6 2 3" xfId="5579" xr:uid="{FC920867-C684-4746-9E29-71AC776FA0E9}"/>
    <cellStyle name="Comma 5 2 2 6 2 3 2" xfId="12944" xr:uid="{19740783-E0C2-4F28-AC0E-A427BEABA097}"/>
    <cellStyle name="Comma 5 2 2 6 2 3 2 2" xfId="45562" xr:uid="{82B5B49B-D2AF-4C36-A2FC-7190F401E9A5}"/>
    <cellStyle name="Comma 5 2 2 6 2 3 2 3" xfId="32934" xr:uid="{FB812559-016C-43F3-B2F1-2236819873EE}"/>
    <cellStyle name="Comma 5 2 2 6 2 3 3" xfId="20304" xr:uid="{8704C487-053A-43F1-B6DA-3EB5F3DC1815}"/>
    <cellStyle name="Comma 5 2 2 6 2 3 3 2" xfId="39281" xr:uid="{71FA37D6-82C4-4E8D-8AA7-644393A778FE}"/>
    <cellStyle name="Comma 5 2 2 6 2 3 4" xfId="26641" xr:uid="{708FEEE0-83C8-47A9-BBD8-24445871E82D}"/>
    <cellStyle name="Comma 5 2 2 6 2 4" xfId="12059" xr:uid="{922B14DC-A95F-4795-B4BB-B37C7C08AA26}"/>
    <cellStyle name="Comma 5 2 2 6 2 4 2" xfId="44677" xr:uid="{AB5998A8-EA7D-4E22-8D79-DBC7E93F3507}"/>
    <cellStyle name="Comma 5 2 2 6 2 4 3" xfId="32049" xr:uid="{DDEDEC11-D16B-48C8-8EBD-ED656524036C}"/>
    <cellStyle name="Comma 5 2 2 6 2 5" xfId="19419" xr:uid="{93572F0E-80FE-4F26-AC8A-85F7137B84C9}"/>
    <cellStyle name="Comma 5 2 2 6 2 5 2" xfId="38396" xr:uid="{089C2D8A-8785-40E2-86BD-B2800D46023B}"/>
    <cellStyle name="Comma 5 2 2 6 2 6" xfId="25756" xr:uid="{E31DD0EC-A72B-41BA-A88A-74E5B3B92ECB}"/>
    <cellStyle name="Comma 5 2 2 6 3" xfId="3860" xr:uid="{9F49B5C8-6CFF-4D7D-814F-E2A69751D7A0}"/>
    <cellStyle name="Comma 5 2 2 6 3 2" xfId="7357" xr:uid="{86F43252-91F6-4349-A2C4-F68B8BCDE797}"/>
    <cellStyle name="Comma 5 2 2 6 3 2 2" xfId="14722" xr:uid="{66601C0A-7FA1-4F78-A279-AAB0AE30A3E8}"/>
    <cellStyle name="Comma 5 2 2 6 3 2 2 2" xfId="47340" xr:uid="{ED3C7F10-A776-4C73-8DE5-616E026C84FC}"/>
    <cellStyle name="Comma 5 2 2 6 3 2 2 3" xfId="34712" xr:uid="{BCB61E87-B56F-449C-B392-11FFB1243E07}"/>
    <cellStyle name="Comma 5 2 2 6 3 2 3" xfId="22082" xr:uid="{715CB218-0618-4FCF-81C6-7734385CEF64}"/>
    <cellStyle name="Comma 5 2 2 6 3 2 3 2" xfId="41059" xr:uid="{04A9031E-6CED-4B6F-9C13-21F61DEF73FB}"/>
    <cellStyle name="Comma 5 2 2 6 3 2 4" xfId="28419" xr:uid="{6BFACDFE-6479-4FC8-843E-C088A6B0AED3}"/>
    <cellStyle name="Comma 5 2 2 6 3 3" xfId="11226" xr:uid="{45FC3EEF-ED61-4E0F-8C18-B6BDC009A3AC}"/>
    <cellStyle name="Comma 5 2 2 6 3 3 2" xfId="43843" xr:uid="{A07D817E-DEA5-41BC-AE42-51B64E9E821D}"/>
    <cellStyle name="Comma 5 2 2 6 3 3 3" xfId="31215" xr:uid="{64FF4560-1F6F-480C-AC3B-EA91ED142B46}"/>
    <cellStyle name="Comma 5 2 2 6 3 4" xfId="18586" xr:uid="{89F7B154-0B84-4714-8F61-4E2F44B7ADF4}"/>
    <cellStyle name="Comma 5 2 2 6 3 4 2" xfId="37562" xr:uid="{EDCA730F-3962-4352-B58D-A028D468CCDA}"/>
    <cellStyle name="Comma 5 2 2 6 3 5" xfId="24922" xr:uid="{70286944-A359-4EAD-A694-C956CC5156C9}"/>
    <cellStyle name="Comma 5 2 2 6 4" xfId="6472" xr:uid="{CAF919C2-CB83-43CA-86A8-EFC1703B71F6}"/>
    <cellStyle name="Comma 5 2 2 6 4 2" xfId="13837" xr:uid="{3005C41C-D9AB-4CF2-ADB0-59BC9C611BBE}"/>
    <cellStyle name="Comma 5 2 2 6 4 2 2" xfId="46455" xr:uid="{9988EE9C-0C5F-4482-A639-E035E94FAFE4}"/>
    <cellStyle name="Comma 5 2 2 6 4 2 3" xfId="33827" xr:uid="{6349B85D-05BB-44BB-B664-017005C4D789}"/>
    <cellStyle name="Comma 5 2 2 6 4 3" xfId="21197" xr:uid="{21B8BBA9-6436-4BBF-9232-0862F2F60018}"/>
    <cellStyle name="Comma 5 2 2 6 4 3 2" xfId="40174" xr:uid="{CF656AD6-7146-47AA-A6B0-B8D7EEE01BA8}"/>
    <cellStyle name="Comma 5 2 2 6 4 4" xfId="27534" xr:uid="{85EF75C5-4F37-4B03-8783-D1EED16A4ADC}"/>
    <cellStyle name="Comma 5 2 2 6 5" xfId="4735" xr:uid="{8BD25B4D-2F1E-4C09-BAC1-3715497092AE}"/>
    <cellStyle name="Comma 5 2 2 6 5 2" xfId="12100" xr:uid="{5388476C-E1BB-42B5-ACF1-194B96E60D91}"/>
    <cellStyle name="Comma 5 2 2 6 5 2 2" xfId="44718" xr:uid="{D03E11E6-C30D-463A-BF2F-71AABEF1B3EA}"/>
    <cellStyle name="Comma 5 2 2 6 5 2 3" xfId="32090" xr:uid="{67D9A3F0-6A2A-4268-A4B4-DB8AE71BBBF1}"/>
    <cellStyle name="Comma 5 2 2 6 5 3" xfId="19460" xr:uid="{9B9A11FE-74B6-4587-8639-71ABDF743B75}"/>
    <cellStyle name="Comma 5 2 2 6 5 3 2" xfId="38437" xr:uid="{81ACFC91-7088-43BB-9787-AA355FFF71B7}"/>
    <cellStyle name="Comma 5 2 2 6 5 4" xfId="25797" xr:uid="{5155389F-2E0E-416D-B619-AC55227FC5D1}"/>
    <cellStyle name="Comma 5 2 2 6 6" xfId="2975" xr:uid="{B3233433-3B31-42C4-9317-A347E0D264EF}"/>
    <cellStyle name="Comma 5 2 2 6 6 2" xfId="10341" xr:uid="{84CFE86A-33AF-47C2-AFBC-A9529F80F9B6}"/>
    <cellStyle name="Comma 5 2 2 6 6 2 2" xfId="42958" xr:uid="{6CA31E2A-06E6-4B06-8065-EC8E3FE71E6E}"/>
    <cellStyle name="Comma 5 2 2 6 6 3" xfId="17701" xr:uid="{91BF540C-1851-4796-843A-1E725BDDEFD1}"/>
    <cellStyle name="Comma 5 2 2 6 6 4" xfId="30330" xr:uid="{DE9B6C00-AD71-42E1-962D-02D706E270B5}"/>
    <cellStyle name="Comma 5 2 2 6 7" xfId="9074" xr:uid="{2BE5B72D-7A7F-45E8-BB21-CEDEEC02EA32}"/>
    <cellStyle name="Comma 5 2 2 6 7 2" xfId="36677" xr:uid="{24BD0649-669B-4715-9969-072A2317EAD4}"/>
    <cellStyle name="Comma 5 2 2 6 8" xfId="16434" xr:uid="{062EAAF8-0A56-487F-B1E6-67A121CF053E}"/>
    <cellStyle name="Comma 5 2 2 6 9" xfId="24037" xr:uid="{3BAA512C-A582-4D09-B9D1-F2A63DCC7113}"/>
    <cellStyle name="Comma 5 2 2 7" xfId="3012" xr:uid="{23F3F294-E642-4178-BD9C-6D79EA577824}"/>
    <cellStyle name="Comma 5 2 2 7 2" xfId="6509" xr:uid="{BDDD72DB-E34F-4D5C-953E-ABEB558EF6CF}"/>
    <cellStyle name="Comma 5 2 2 7 2 2" xfId="13874" xr:uid="{7C9D681F-73EB-4FDC-AABB-C192668E94EA}"/>
    <cellStyle name="Comma 5 2 2 7 2 2 2" xfId="46492" xr:uid="{186C2C18-5993-4C39-9552-E96D9B4A10FC}"/>
    <cellStyle name="Comma 5 2 2 7 2 2 3" xfId="33864" xr:uid="{D56BA594-F958-4581-BCCE-14C7A66192DB}"/>
    <cellStyle name="Comma 5 2 2 7 2 3" xfId="21234" xr:uid="{F34669DD-1035-4B8D-B248-0D3FFE43FD85}"/>
    <cellStyle name="Comma 5 2 2 7 2 3 2" xfId="40211" xr:uid="{C0FB6112-E0A3-45B1-B2C4-BFE85458BE55}"/>
    <cellStyle name="Comma 5 2 2 7 2 4" xfId="27571" xr:uid="{B8F7D24D-4542-4F8B-A567-9E08A4E0D35E}"/>
    <cellStyle name="Comma 5 2 2 7 3" xfId="10378" xr:uid="{D44BB99B-13C7-424F-8226-9700379A8F68}"/>
    <cellStyle name="Comma 5 2 2 7 3 2" xfId="42995" xr:uid="{4AC423BB-C71E-4F27-BF75-3F0809EAA632}"/>
    <cellStyle name="Comma 5 2 2 7 3 3" xfId="30367" xr:uid="{0938616B-7E71-4AD4-8F2A-3936DC76E7F4}"/>
    <cellStyle name="Comma 5 2 2 7 4" xfId="17738" xr:uid="{D04B6C1A-CD56-4E20-8716-A3FBB2516D82}"/>
    <cellStyle name="Comma 5 2 2 7 4 2" xfId="36714" xr:uid="{103C6BC9-9EA1-487C-8160-7CA65869F067}"/>
    <cellStyle name="Comma 5 2 2 7 5" xfId="24074" xr:uid="{41B75E72-9189-4D2F-AAB1-16DDF62E9C80}"/>
    <cellStyle name="Comma 5 2 2 8" xfId="5620" xr:uid="{8CE1DA79-C064-475B-B77F-FE377CA52303}"/>
    <cellStyle name="Comma 5 2 2 8 2" xfId="12985" xr:uid="{19F58636-0436-4671-851D-A7F4165F790A}"/>
    <cellStyle name="Comma 5 2 2 8 2 2" xfId="45603" xr:uid="{AFDC4EFE-8606-487E-8199-442AB1EF8D45}"/>
    <cellStyle name="Comma 5 2 2 8 2 3" xfId="32975" xr:uid="{EFEFB8C1-3F97-4B40-B0BA-35A8E9C30EED}"/>
    <cellStyle name="Comma 5 2 2 8 3" xfId="20345" xr:uid="{AAA3F0E5-08A9-4222-8A68-357C02581CBF}"/>
    <cellStyle name="Comma 5 2 2 8 3 2" xfId="39322" xr:uid="{F3082ACA-B4CF-4771-8925-6140D05B39C7}"/>
    <cellStyle name="Comma 5 2 2 8 4" xfId="26682" xr:uid="{ADBBCCE7-AE8C-42AE-AC0B-CCAE8089DCF8}"/>
    <cellStyle name="Comma 5 2 2 9" xfId="1954" xr:uid="{793723A4-D5E4-445A-B73A-58A7155DB5FD}"/>
    <cellStyle name="Comma 5 2 2 9 2" xfId="9491" xr:uid="{635FDED2-E41A-40B5-8638-9818E2DBEC94}"/>
    <cellStyle name="Comma 5 2 2 9 2 2" xfId="42015" xr:uid="{C1278D6E-E9EA-47E1-A2D2-2C614BFA59AC}"/>
    <cellStyle name="Comma 5 2 2 9 3" xfId="16851" xr:uid="{3F221BAC-F656-451F-87EF-37F1FB96D079}"/>
    <cellStyle name="Comma 5 2 2 9 4" xfId="29380" xr:uid="{68FDD4F4-781A-4012-9358-D83B3032770B}"/>
    <cellStyle name="Comma 5 2 3" xfId="457" xr:uid="{42F4EDC0-6689-46E2-9DEA-2AABFDB2A3B2}"/>
    <cellStyle name="Comma 5 2 3 10" xfId="8291" xr:uid="{620BD0A5-BBC3-42AB-9EB2-C74EF485C7D0}"/>
    <cellStyle name="Comma 5 2 3 10 2" xfId="15656" xr:uid="{54E5CB4F-1872-48CC-B501-F0F75A6ECDBE}"/>
    <cellStyle name="Comma 5 2 3 10 2 2" xfId="35763" xr:uid="{EAA0BD1F-A98F-4BF1-A323-B0C54C2B11BD}"/>
    <cellStyle name="Comma 5 2 3 10 3" xfId="23016" xr:uid="{A2EF7102-A2F9-408F-89D2-B40B64B5B73F}"/>
    <cellStyle name="Comma 5 2 3 10 4" xfId="23201" xr:uid="{D48C37A0-58F5-4BA4-8543-70BB54583ED9}"/>
    <cellStyle name="Comma 5 2 3 11" xfId="1666" xr:uid="{0060D47D-EA64-4E6C-964F-1EFEB424665C}"/>
    <cellStyle name="Comma 5 2 3 11 2" xfId="9241" xr:uid="{F8AF4307-1EB4-404F-B8B4-AF9FBF3F0276}"/>
    <cellStyle name="Comma 5 2 3 11 3" xfId="16601" xr:uid="{ACDD3D56-F78E-4943-BE15-93DEDCB18FF9}"/>
    <cellStyle name="Comma 5 2 3 11 4" xfId="35620" xr:uid="{9F3DA028-AE05-4D6B-9EDF-1BA6470C33A4}"/>
    <cellStyle name="Comma 5 2 3 12" xfId="1562" xr:uid="{53616F7C-D0C6-4D38-9103-DD1E67BFBCCE}"/>
    <cellStyle name="Comma 5 2 3 12 2" xfId="9176" xr:uid="{253329D6-AAD1-4FE7-9AAC-C559AEC4EBF1}"/>
    <cellStyle name="Comma 5 2 3 12 3" xfId="16536" xr:uid="{90EE2FF0-B0B0-40C7-85A8-9F023C83CE19}"/>
    <cellStyle name="Comma 5 2 3 12 4" xfId="48285" xr:uid="{E40AAF45-5937-4D66-81F5-6A261478D292}"/>
    <cellStyle name="Comma 5 2 3 13" xfId="8520" xr:uid="{3CB55860-549E-4A0B-AF16-9F561A45F418}"/>
    <cellStyle name="Comma 5 2 3 14" xfId="15880" xr:uid="{EF9F5367-0192-4066-90AC-D7772ACDD536}"/>
    <cellStyle name="Comma 5 2 3 15" xfId="23086" xr:uid="{09AF6184-7E90-44FC-83FF-A8568CC5EC56}"/>
    <cellStyle name="Comma 5 2 3 2" xfId="663" xr:uid="{01835547-C3D0-4C68-915D-DA9AC27F52A9}"/>
    <cellStyle name="Comma 5 2 3 2 10" xfId="23088" xr:uid="{222CCCFC-FDD5-4701-9260-0F3773E02410}"/>
    <cellStyle name="Comma 5 2 3 2 2" xfId="1149" xr:uid="{31750007-8A33-4582-AE4B-D1C7ABF33242}"/>
    <cellStyle name="Comma 5 2 3 2 2 2" xfId="4599" xr:uid="{8E615876-2281-4549-90AD-60FC1125D29B}"/>
    <cellStyle name="Comma 5 2 3 2 2 2 2" xfId="8097" xr:uid="{BA634367-CD69-42B9-8C42-35BA15B2A844}"/>
    <cellStyle name="Comma 5 2 3 2 2 2 2 2" xfId="15462" xr:uid="{47A5088A-FAF9-4DA0-BA9A-D20A24CC209D}"/>
    <cellStyle name="Comma 5 2 3 2 2 2 2 2 2" xfId="48080" xr:uid="{36DB56FD-2D36-49AD-97F3-955287B4B3ED}"/>
    <cellStyle name="Comma 5 2 3 2 2 2 2 2 3" xfId="35452" xr:uid="{9EE55D0C-57FE-4702-8AE4-7202FDCADB73}"/>
    <cellStyle name="Comma 5 2 3 2 2 2 2 3" xfId="22822" xr:uid="{8EA5424B-9DD1-4375-83B0-BC1EF43EF3B8}"/>
    <cellStyle name="Comma 5 2 3 2 2 2 2 3 2" xfId="41799" xr:uid="{4B33755D-15EB-42BB-AD4D-85DE419DC1A7}"/>
    <cellStyle name="Comma 5 2 3 2 2 2 2 4" xfId="29159" xr:uid="{CCFCC8AB-836F-40E8-82B9-682655C4E153}"/>
    <cellStyle name="Comma 5 2 3 2 2 2 3" xfId="5479" xr:uid="{675ECB99-E0FD-49F2-91D4-77ED892CAC05}"/>
    <cellStyle name="Comma 5 2 3 2 2 2 3 2" xfId="12844" xr:uid="{52E8FD58-B562-4CEE-9B8F-7E39DFD20094}"/>
    <cellStyle name="Comma 5 2 3 2 2 2 3 2 2" xfId="45462" xr:uid="{3ECFBE96-80F8-4914-8216-32C3B211F6AC}"/>
    <cellStyle name="Comma 5 2 3 2 2 2 3 2 3" xfId="32834" xr:uid="{18183DF9-303D-4816-96EB-2A327D215D7F}"/>
    <cellStyle name="Comma 5 2 3 2 2 2 3 3" xfId="20204" xr:uid="{901C190E-E644-4825-BA8C-5083BB5DE0FC}"/>
    <cellStyle name="Comma 5 2 3 2 2 2 3 3 2" xfId="39181" xr:uid="{D904D8A7-72F7-46EE-AF57-CB6AE8C80373}"/>
    <cellStyle name="Comma 5 2 3 2 2 2 3 4" xfId="26541" xr:uid="{F27A02C3-56FE-4483-81C5-3C7E675D8F7F}"/>
    <cellStyle name="Comma 5 2 3 2 2 2 4" xfId="11965" xr:uid="{81AB0956-6BA0-46AF-B898-25795B95FB33}"/>
    <cellStyle name="Comma 5 2 3 2 2 2 4 2" xfId="44583" xr:uid="{1876B2DF-9F18-42EB-A8DD-3113729FC317}"/>
    <cellStyle name="Comma 5 2 3 2 2 2 4 3" xfId="31955" xr:uid="{62AC883B-5587-4111-ADE9-65058A4DC0BB}"/>
    <cellStyle name="Comma 5 2 3 2 2 2 5" xfId="19325" xr:uid="{2924D6DC-7477-4808-BD9F-1130BE29A0AB}"/>
    <cellStyle name="Comma 5 2 3 2 2 2 5 2" xfId="38302" xr:uid="{DE71CB81-5E58-410D-9CA1-59D8154F064C}"/>
    <cellStyle name="Comma 5 2 3 2 2 2 6" xfId="25662" xr:uid="{2D233CC8-F9A4-4AFC-ABD9-F9FD148EA3F0}"/>
    <cellStyle name="Comma 5 2 3 2 2 3" xfId="3743" xr:uid="{54BC361D-4016-415A-A69D-75D510438A29}"/>
    <cellStyle name="Comma 5 2 3 2 2 3 2" xfId="7240" xr:uid="{760B4924-9DD6-4916-966D-B412D827FE00}"/>
    <cellStyle name="Comma 5 2 3 2 2 3 2 2" xfId="14605" xr:uid="{5A6F8053-291F-40FA-BDE7-4B3784FDE019}"/>
    <cellStyle name="Comma 5 2 3 2 2 3 2 2 2" xfId="47223" xr:uid="{D0B4E57E-F50D-4254-9DC5-72477DB900DB}"/>
    <cellStyle name="Comma 5 2 3 2 2 3 2 2 3" xfId="34595" xr:uid="{A9271E21-23E6-4FA1-B120-467FE85A19E8}"/>
    <cellStyle name="Comma 5 2 3 2 2 3 2 3" xfId="21965" xr:uid="{514888BA-EC71-40A7-83CD-08A74F832D6D}"/>
    <cellStyle name="Comma 5 2 3 2 2 3 2 3 2" xfId="40942" xr:uid="{47686F63-53C0-4011-ABCA-663578AADCF4}"/>
    <cellStyle name="Comma 5 2 3 2 2 3 2 4" xfId="28302" xr:uid="{09C32332-4E1D-4E60-ADC7-EC879D857B4D}"/>
    <cellStyle name="Comma 5 2 3 2 2 3 3" xfId="11109" xr:uid="{C6C5E294-0523-4D7E-B02F-01AD6F4B161C}"/>
    <cellStyle name="Comma 5 2 3 2 2 3 3 2" xfId="43726" xr:uid="{38B0A1DC-FC66-489E-A183-0C9D8ABBA9DB}"/>
    <cellStyle name="Comma 5 2 3 2 2 3 3 3" xfId="31098" xr:uid="{A09FFE4A-AF46-489B-B085-BB399BDD8FF1}"/>
    <cellStyle name="Comma 5 2 3 2 2 3 4" xfId="18469" xr:uid="{0CCA0F52-1325-48E7-ACD0-78D63C269F9F}"/>
    <cellStyle name="Comma 5 2 3 2 2 3 4 2" xfId="37445" xr:uid="{89BBE665-68AF-47A7-AAD4-7322042F6D02}"/>
    <cellStyle name="Comma 5 2 3 2 2 3 5" xfId="24805" xr:uid="{5BF5610E-A49A-48F0-8C14-766CD572C2DB}"/>
    <cellStyle name="Comma 5 2 3 2 2 4" xfId="6364" xr:uid="{EF94B0E9-88CF-4839-A40B-5C7438503462}"/>
    <cellStyle name="Comma 5 2 3 2 2 4 2" xfId="13729" xr:uid="{95F5072F-0761-4A30-A5EF-561F385EEC04}"/>
    <cellStyle name="Comma 5 2 3 2 2 4 2 2" xfId="46347" xr:uid="{A768466F-A338-4369-81B7-6C24C2FDF44E}"/>
    <cellStyle name="Comma 5 2 3 2 2 4 2 3" xfId="33719" xr:uid="{C9C1BF92-C60F-431E-9F4B-C6BF68BE7D8D}"/>
    <cellStyle name="Comma 5 2 3 2 2 4 3" xfId="21089" xr:uid="{8878997D-3DFA-4672-864A-59D66E2724A4}"/>
    <cellStyle name="Comma 5 2 3 2 2 4 3 2" xfId="40066" xr:uid="{08CB6C20-DBFF-4951-99BB-973042340B65}"/>
    <cellStyle name="Comma 5 2 3 2 2 4 4" xfId="27426" xr:uid="{B8336764-BE9B-4554-A5BF-6EF44354391E}"/>
    <cellStyle name="Comma 5 2 3 2 2 5" xfId="2867" xr:uid="{78FF215C-A654-4D5F-AAEA-C53FD6259FF6}"/>
    <cellStyle name="Comma 5 2 3 2 2 5 2" xfId="10235" xr:uid="{84858D7D-89E7-4145-B5C5-538A1C6FA4F3}"/>
    <cellStyle name="Comma 5 2 3 2 2 5 2 2" xfId="42850" xr:uid="{C2D27920-184A-4948-93D4-0AEC350F4301}"/>
    <cellStyle name="Comma 5 2 3 2 2 5 3" xfId="17595" xr:uid="{07952C14-0043-42D2-85A0-88E2C7594B30}"/>
    <cellStyle name="Comma 5 2 3 2 2 5 4" xfId="30222" xr:uid="{31BD419B-366F-4E36-83B2-295E4602BB04}"/>
    <cellStyle name="Comma 5 2 3 2 2 6" xfId="8992" xr:uid="{34C41D16-B3B4-483E-A9EF-5AB22D5B2288}"/>
    <cellStyle name="Comma 5 2 3 2 2 6 2" xfId="36569" xr:uid="{458777AF-F46C-4710-A088-457F36182ECF}"/>
    <cellStyle name="Comma 5 2 3 2 2 7" xfId="16352" xr:uid="{BFF89C61-C262-4820-849D-81F88FE4774A}"/>
    <cellStyle name="Comma 5 2 3 2 2 8" xfId="23929" xr:uid="{A2E5B270-FEFD-441F-8623-B015A5FF9365}"/>
    <cellStyle name="Comma 5 2 3 2 3" xfId="874" xr:uid="{73438636-2A9B-43E3-A6C6-A698F0BDA714}"/>
    <cellStyle name="Comma 5 2 3 2 3 2" xfId="7656" xr:uid="{43B1B73C-4AC9-4FB9-BEB0-DCAA5966D687}"/>
    <cellStyle name="Comma 5 2 3 2 3 2 2" xfId="15021" xr:uid="{F4347335-B8E8-4A45-9FCE-841A4B74FF08}"/>
    <cellStyle name="Comma 5 2 3 2 3 2 2 2" xfId="47639" xr:uid="{AA4C4116-639B-443B-AACD-92CB202E8474}"/>
    <cellStyle name="Comma 5 2 3 2 3 2 2 3" xfId="35011" xr:uid="{018741E3-2B07-4AED-A8AA-593C7EE30BF8}"/>
    <cellStyle name="Comma 5 2 3 2 3 2 3" xfId="22381" xr:uid="{F85BAD4A-6E25-4A83-8FE5-E902A4C4FF4C}"/>
    <cellStyle name="Comma 5 2 3 2 3 2 3 2" xfId="41358" xr:uid="{E3EBAA0F-4783-4F45-A807-C949FE76E4E4}"/>
    <cellStyle name="Comma 5 2 3 2 3 2 4" xfId="28718" xr:uid="{CFD20C18-96C7-49CB-8129-E5B193B1C12B}"/>
    <cellStyle name="Comma 5 2 3 2 3 3" xfId="5037" xr:uid="{8F54AE83-D38F-4345-9DA7-C3F39E6A3E03}"/>
    <cellStyle name="Comma 5 2 3 2 3 3 2" xfId="12402" xr:uid="{2EDEBFF5-9CF5-4006-8DEB-9FB7A847D17D}"/>
    <cellStyle name="Comma 5 2 3 2 3 3 2 2" xfId="45020" xr:uid="{B128A45D-56C1-4A7C-A5DB-2CDFFBFCD54A}"/>
    <cellStyle name="Comma 5 2 3 2 3 3 2 3" xfId="32392" xr:uid="{3E858B61-AB65-4A65-9F20-0123D690C894}"/>
    <cellStyle name="Comma 5 2 3 2 3 3 3" xfId="19762" xr:uid="{84B93987-B9CB-40D2-B752-8F671A22837D}"/>
    <cellStyle name="Comma 5 2 3 2 3 3 3 2" xfId="38739" xr:uid="{55E008F3-D39F-4832-9D10-584815A39D12}"/>
    <cellStyle name="Comma 5 2 3 2 3 3 4" xfId="26099" xr:uid="{777807BF-D03A-40BD-B608-34A69F344CD3}"/>
    <cellStyle name="Comma 5 2 3 2 3 4" xfId="4159" xr:uid="{AE6FF147-B3D7-43F7-8633-A3533A4F8C43}"/>
    <cellStyle name="Comma 5 2 3 2 3 4 2" xfId="11525" xr:uid="{B19D8B38-A073-4193-A342-CD51D75F474B}"/>
    <cellStyle name="Comma 5 2 3 2 3 4 2 2" xfId="44142" xr:uid="{DAB22F86-CDAC-4D7D-A38E-04F08D864DFD}"/>
    <cellStyle name="Comma 5 2 3 2 3 4 3" xfId="18885" xr:uid="{F794B0F4-E897-4DBB-9419-AC76A041A189}"/>
    <cellStyle name="Comma 5 2 3 2 3 4 4" xfId="31514" xr:uid="{181A56E6-73EB-4AAD-B1F2-AE77F4DF4679}"/>
    <cellStyle name="Comma 5 2 3 2 3 5" xfId="8743" xr:uid="{6E2FB472-7573-4605-BF98-B0056FB5C08D}"/>
    <cellStyle name="Comma 5 2 3 2 3 5 2" xfId="37861" xr:uid="{B1D081A1-2B47-425C-8B3A-F59D35E8A58A}"/>
    <cellStyle name="Comma 5 2 3 2 3 6" xfId="16103" xr:uid="{4CF395A1-3E1E-48FB-AC2B-8262B80C9CC5}"/>
    <cellStyle name="Comma 5 2 3 2 3 7" xfId="25221" xr:uid="{71A0E8D0-2C4E-4B59-A452-2669710C3875}"/>
    <cellStyle name="Comma 5 2 3 2 4" xfId="3309" xr:uid="{83D0012A-E803-475D-9807-26443A1789B9}"/>
    <cellStyle name="Comma 5 2 3 2 4 2" xfId="6806" xr:uid="{33468ABE-E224-488D-883F-042A0A42498C}"/>
    <cellStyle name="Comma 5 2 3 2 4 2 2" xfId="14171" xr:uid="{683576E3-0DC2-421B-BE09-41C14421D0D1}"/>
    <cellStyle name="Comma 5 2 3 2 4 2 2 2" xfId="46789" xr:uid="{A3549CC9-5260-4DC1-BEC1-A24163FE0A74}"/>
    <cellStyle name="Comma 5 2 3 2 4 2 2 3" xfId="34161" xr:uid="{ABB4889E-04C1-406E-AA47-1B578F52E1DB}"/>
    <cellStyle name="Comma 5 2 3 2 4 2 3" xfId="21531" xr:uid="{209F6E2A-181F-4D13-A4A3-986349ED289F}"/>
    <cellStyle name="Comma 5 2 3 2 4 2 3 2" xfId="40508" xr:uid="{09C1A627-2A50-47FE-998C-BAE74BDBBE14}"/>
    <cellStyle name="Comma 5 2 3 2 4 2 4" xfId="27868" xr:uid="{47E091A7-78E8-4237-960A-9B363B0D8B44}"/>
    <cellStyle name="Comma 5 2 3 2 4 3" xfId="10675" xr:uid="{793C1D57-90A6-429A-A815-6E932F3CF282}"/>
    <cellStyle name="Comma 5 2 3 2 4 3 2" xfId="43292" xr:uid="{15A4A93E-00C8-4645-B754-FFED16E33424}"/>
    <cellStyle name="Comma 5 2 3 2 4 3 3" xfId="30664" xr:uid="{14E8B118-189B-41F6-8192-4DBEA167AE1F}"/>
    <cellStyle name="Comma 5 2 3 2 4 4" xfId="18035" xr:uid="{3D1409F3-2182-40D1-9B8B-074CDD2FBC57}"/>
    <cellStyle name="Comma 5 2 3 2 4 4 2" xfId="37011" xr:uid="{05B8F4C0-E0EE-4F10-A562-CC9B1D7E5E08}"/>
    <cellStyle name="Comma 5 2 3 2 4 5" xfId="24371" xr:uid="{64D22081-DF34-4369-AEE4-1A7D7650EE32}"/>
    <cellStyle name="Comma 5 2 3 2 5" xfId="5922" xr:uid="{36783043-D8C8-4CAE-8D57-23A4BB518EA1}"/>
    <cellStyle name="Comma 5 2 3 2 5 2" xfId="13287" xr:uid="{976AC387-B2B3-4D07-AF8E-4E40F3E1E6E3}"/>
    <cellStyle name="Comma 5 2 3 2 5 2 2" xfId="45905" xr:uid="{422A36E4-4066-4663-A913-9139807D5419}"/>
    <cellStyle name="Comma 5 2 3 2 5 2 3" xfId="33277" xr:uid="{FB38BB5A-CA6A-44DA-AE62-99E3FC93CE98}"/>
    <cellStyle name="Comma 5 2 3 2 5 3" xfId="20647" xr:uid="{2465AD72-3C81-45FA-821E-0030A100E39F}"/>
    <cellStyle name="Comma 5 2 3 2 5 3 2" xfId="39624" xr:uid="{35A012F3-732B-49B1-A9F0-0A18A7FDECC1}"/>
    <cellStyle name="Comma 5 2 3 2 5 4" xfId="26984" xr:uid="{171D884E-42A8-4AD4-969B-F57CE0128C87}"/>
    <cellStyle name="Comma 5 2 3 2 6" xfId="2370" xr:uid="{D31CE9E4-EC7F-4A12-AF25-E19A8E168ED4}"/>
    <cellStyle name="Comma 5 2 3 2 6 2" xfId="9795" xr:uid="{EBD03561-0DD2-4EFE-8D28-C58997A24B1B}"/>
    <cellStyle name="Comma 5 2 3 2 6 2 2" xfId="36095" xr:uid="{C410841D-83F6-42A8-B9C9-67D55F383E64}"/>
    <cellStyle name="Comma 5 2 3 2 6 3" xfId="17155" xr:uid="{2B6231BE-31ED-4E92-B72E-C1843C32F82F}"/>
    <cellStyle name="Comma 5 2 3 2 6 4" xfId="23483" xr:uid="{D6B77F1B-C2D3-425B-BD04-8F991AAB7A4D}"/>
    <cellStyle name="Comma 5 2 3 2 7" xfId="1794" xr:uid="{B3316BA8-E494-43F9-89F9-4FD009484D5C}"/>
    <cellStyle name="Comma 5 2 3 2 7 2" xfId="9332" xr:uid="{698C29CC-9FF8-4BA8-A4FE-24BBC5968E52}"/>
    <cellStyle name="Comma 5 2 3 2 7 2 2" xfId="42408" xr:uid="{6CD32583-1E34-4003-A114-28052490296D}"/>
    <cellStyle name="Comma 5 2 3 2 7 3" xfId="16692" xr:uid="{ABCB1A2B-B071-472E-A0D4-ADA771D67DCE}"/>
    <cellStyle name="Comma 5 2 3 2 7 4" xfId="29780" xr:uid="{11DEC3D8-ECD7-481A-8B10-F32A9C8AAAA7}"/>
    <cellStyle name="Comma 5 2 3 2 8" xfId="8574" xr:uid="{34699BB8-A8AD-42F9-8AF5-DA804CD83C81}"/>
    <cellStyle name="Comma 5 2 3 2 8 2" xfId="35622" xr:uid="{E8D0703C-3320-47E4-BC90-8EEE3BAB74F5}"/>
    <cellStyle name="Comma 5 2 3 2 9" xfId="15934" xr:uid="{4C33FB4C-BB45-4D61-836B-23DCF30C0FE4}"/>
    <cellStyle name="Comma 5 2 3 3" xfId="1116" xr:uid="{0DDBF7C8-0D2A-419C-8F75-B457025069E9}"/>
    <cellStyle name="Comma 5 2 3 3 10" xfId="23328" xr:uid="{14FAC83A-DF20-4C45-BC59-6580ADB9291C}"/>
    <cellStyle name="Comma 5 2 3 3 2" xfId="2712" xr:uid="{92ECE6ED-E209-4970-AF6D-F54C83F8C9D5}"/>
    <cellStyle name="Comma 5 2 3 3 2 2" xfId="4444" xr:uid="{8923D6CD-3209-4796-97F9-B4331D60709E}"/>
    <cellStyle name="Comma 5 2 3 3 2 2 2" xfId="7942" xr:uid="{25732BD4-8053-4818-806F-ECA68FCAC2D1}"/>
    <cellStyle name="Comma 5 2 3 3 2 2 2 2" xfId="15307" xr:uid="{6C640705-6959-462D-AAF4-15B3B0951258}"/>
    <cellStyle name="Comma 5 2 3 3 2 2 2 2 2" xfId="47925" xr:uid="{2FE7D4ED-BD3E-4FED-9CC4-D2EC859ACEAE}"/>
    <cellStyle name="Comma 5 2 3 3 2 2 2 2 3" xfId="35297" xr:uid="{F5A88D9D-60F2-43B1-8DF0-36A10C738679}"/>
    <cellStyle name="Comma 5 2 3 3 2 2 2 3" xfId="22667" xr:uid="{108B7157-05F8-42DC-AF09-5D3D5CECA38F}"/>
    <cellStyle name="Comma 5 2 3 3 2 2 2 3 2" xfId="41644" xr:uid="{DFE01FB9-6FC8-4AC5-9876-2E6505622DF2}"/>
    <cellStyle name="Comma 5 2 3 3 2 2 2 4" xfId="29004" xr:uid="{120D76E6-CCE3-43FF-A59F-8E9F17DCF375}"/>
    <cellStyle name="Comma 5 2 3 3 2 2 3" xfId="5324" xr:uid="{5ECBEBF5-72B5-4A88-A58D-C64270B87C82}"/>
    <cellStyle name="Comma 5 2 3 3 2 2 3 2" xfId="12689" xr:uid="{118D6DED-1E81-46A1-870C-7F9BBC8CCB39}"/>
    <cellStyle name="Comma 5 2 3 3 2 2 3 2 2" xfId="45307" xr:uid="{C0C60E2E-11E6-4A1D-95F4-B9C2A8C967E4}"/>
    <cellStyle name="Comma 5 2 3 3 2 2 3 2 3" xfId="32679" xr:uid="{848E98D2-54F5-433C-8BD5-704B66584A6E}"/>
    <cellStyle name="Comma 5 2 3 3 2 2 3 3" xfId="20049" xr:uid="{0E446B47-412B-4F35-BBEF-06699C419BCB}"/>
    <cellStyle name="Comma 5 2 3 3 2 2 3 3 2" xfId="39026" xr:uid="{A2D8C719-699B-4FD4-BCF0-ACD5F62F8695}"/>
    <cellStyle name="Comma 5 2 3 3 2 2 3 4" xfId="26386" xr:uid="{EF44538E-5FE7-4DF4-963C-0A7444D1E41E}"/>
    <cellStyle name="Comma 5 2 3 3 2 2 4" xfId="11810" xr:uid="{A4ADDF41-535C-431C-96F4-FEE473643F95}"/>
    <cellStyle name="Comma 5 2 3 3 2 2 4 2" xfId="44428" xr:uid="{01091814-8393-425F-BA22-8660BD13DFA4}"/>
    <cellStyle name="Comma 5 2 3 3 2 2 4 3" xfId="31800" xr:uid="{9EC52056-F9C3-4F5C-A5A8-7F729F8B25F8}"/>
    <cellStyle name="Comma 5 2 3 3 2 2 5" xfId="19170" xr:uid="{358257D2-955A-4113-A521-CE8AAF0A79E8}"/>
    <cellStyle name="Comma 5 2 3 3 2 2 5 2" xfId="38147" xr:uid="{B56EE515-A169-4F39-88A3-8903E2A7B1FC}"/>
    <cellStyle name="Comma 5 2 3 3 2 2 6" xfId="25507" xr:uid="{7EE9C22D-A96D-414A-B8FB-63B3FA7E033B}"/>
    <cellStyle name="Comma 5 2 3 3 2 3" xfId="3589" xr:uid="{BA110BC2-BA74-4233-BCBF-4C8C6A8F24FD}"/>
    <cellStyle name="Comma 5 2 3 3 2 3 2" xfId="7086" xr:uid="{FB2B1030-AE69-4CA2-B548-6C8501E2A6E1}"/>
    <cellStyle name="Comma 5 2 3 3 2 3 2 2" xfId="14451" xr:uid="{26EA7C81-C963-4F52-A49F-4E5ED6B5E26B}"/>
    <cellStyle name="Comma 5 2 3 3 2 3 2 2 2" xfId="47069" xr:uid="{42ACC42B-3357-45A6-9540-F9AC2AC8A13E}"/>
    <cellStyle name="Comma 5 2 3 3 2 3 2 2 3" xfId="34441" xr:uid="{6E8580BC-D5A7-44D1-9125-219971E71212}"/>
    <cellStyle name="Comma 5 2 3 3 2 3 2 3" xfId="21811" xr:uid="{BA846404-7B8D-4B8C-ADEF-E54C0C582AB0}"/>
    <cellStyle name="Comma 5 2 3 3 2 3 2 3 2" xfId="40788" xr:uid="{13BC763E-5182-41AC-88BA-5F877D7F74DC}"/>
    <cellStyle name="Comma 5 2 3 3 2 3 2 4" xfId="28148" xr:uid="{3C266A17-5BC5-424A-8AE1-897F2CB6F4D3}"/>
    <cellStyle name="Comma 5 2 3 3 2 3 3" xfId="10955" xr:uid="{2BBB3809-6D9A-4D04-84F5-174B8A4980E2}"/>
    <cellStyle name="Comma 5 2 3 3 2 3 3 2" xfId="43572" xr:uid="{12429CAF-157C-4EAA-8592-5D99EF42FEAD}"/>
    <cellStyle name="Comma 5 2 3 3 2 3 3 3" xfId="30944" xr:uid="{FACAC529-188F-430A-BF1B-4A50B92B97E5}"/>
    <cellStyle name="Comma 5 2 3 3 2 3 4" xfId="18315" xr:uid="{44E171F8-90F1-4350-B3E1-678C4A258EA0}"/>
    <cellStyle name="Comma 5 2 3 3 2 3 4 2" xfId="37291" xr:uid="{A2FFB94E-EDC9-421E-9A9E-9FB31534CF4B}"/>
    <cellStyle name="Comma 5 2 3 3 2 3 5" xfId="24651" xr:uid="{D0002362-1AD1-4A0E-9334-9982197AC52F}"/>
    <cellStyle name="Comma 5 2 3 3 2 4" xfId="6209" xr:uid="{BFD1F1A4-8021-4FBB-9686-908ECBADBA0A}"/>
    <cellStyle name="Comma 5 2 3 3 2 4 2" xfId="13574" xr:uid="{EE7E0B23-4F26-4ADC-B69B-01B66F016C7B}"/>
    <cellStyle name="Comma 5 2 3 3 2 4 2 2" xfId="46192" xr:uid="{853D6CFA-116B-4E34-92B4-CA144219DC93}"/>
    <cellStyle name="Comma 5 2 3 3 2 4 2 3" xfId="33564" xr:uid="{5A65C0A4-1C01-4DEE-9C63-E47815B463CA}"/>
    <cellStyle name="Comma 5 2 3 3 2 4 3" xfId="20934" xr:uid="{B02BBA1C-CD5C-4295-ABA6-94F5EC9A140A}"/>
    <cellStyle name="Comma 5 2 3 3 2 4 3 2" xfId="39911" xr:uid="{E36F29F1-9B85-4791-8E46-B8DB9561BFA4}"/>
    <cellStyle name="Comma 5 2 3 3 2 4 4" xfId="27271" xr:uid="{1A66F918-8499-494F-B8DB-8C94D89EB6EC}"/>
    <cellStyle name="Comma 5 2 3 3 2 5" xfId="10080" xr:uid="{58D5A5CD-7FBC-4E9A-A0AF-BF3243CA1427}"/>
    <cellStyle name="Comma 5 2 3 3 2 5 2" xfId="42695" xr:uid="{D310F7BB-001F-4B02-8A6D-7E0D8C06D440}"/>
    <cellStyle name="Comma 5 2 3 3 2 5 3" xfId="30067" xr:uid="{2642079C-5A03-4185-A7C5-EB30DBA10946}"/>
    <cellStyle name="Comma 5 2 3 3 2 6" xfId="17440" xr:uid="{4C4CC762-73AD-4BE8-BFB0-A98D21CCFA05}"/>
    <cellStyle name="Comma 5 2 3 3 2 6 2" xfId="36414" xr:uid="{AB9C1227-FCAC-4D88-9450-74AE83C19EFD}"/>
    <cellStyle name="Comma 5 2 3 3 2 7" xfId="23774" xr:uid="{8114C2EC-F561-494F-851E-799FB91CD401}"/>
    <cellStyle name="Comma 5 2 3 3 3" xfId="4005" xr:uid="{43F55A2F-E84F-4B36-B263-930B5E6E2B39}"/>
    <cellStyle name="Comma 5 2 3 3 3 2" xfId="7502" xr:uid="{8DF0E7AE-C074-4598-A097-C20534F966BF}"/>
    <cellStyle name="Comma 5 2 3 3 3 2 2" xfId="14867" xr:uid="{8CB24751-33A9-4CC5-BFEC-4DA7110EED46}"/>
    <cellStyle name="Comma 5 2 3 3 3 2 2 2" xfId="47485" xr:uid="{4DC1746C-2E64-45E5-8845-4A367D86A543}"/>
    <cellStyle name="Comma 5 2 3 3 3 2 2 3" xfId="34857" xr:uid="{8560F8F7-C3F8-4509-9E8E-C1459E717A4E}"/>
    <cellStyle name="Comma 5 2 3 3 3 2 3" xfId="22227" xr:uid="{E7BE7595-14DD-47AC-9049-2308137A2F35}"/>
    <cellStyle name="Comma 5 2 3 3 3 2 3 2" xfId="41204" xr:uid="{81DE73DE-51F7-4AC3-B582-FC93FAFB3BCC}"/>
    <cellStyle name="Comma 5 2 3 3 3 2 4" xfId="28564" xr:uid="{AE3B087E-16E2-4A97-A879-CB57A887F1DF}"/>
    <cellStyle name="Comma 5 2 3 3 3 3" xfId="4882" xr:uid="{704A5BAB-13D6-428D-A702-8E1780CEE380}"/>
    <cellStyle name="Comma 5 2 3 3 3 3 2" xfId="12247" xr:uid="{6C3AF546-1783-4D8A-B5A8-4FEF51822DA9}"/>
    <cellStyle name="Comma 5 2 3 3 3 3 2 2" xfId="44865" xr:uid="{2FFB86C1-4DE4-4F81-8449-BE9E63AC5490}"/>
    <cellStyle name="Comma 5 2 3 3 3 3 2 3" xfId="32237" xr:uid="{DBBF3F1A-9B58-4758-9BC8-C0BF0D0AEFA8}"/>
    <cellStyle name="Comma 5 2 3 3 3 3 3" xfId="19607" xr:uid="{A1D3757D-5C0B-454C-A8F7-B45287BCE3D8}"/>
    <cellStyle name="Comma 5 2 3 3 3 3 3 2" xfId="38584" xr:uid="{7B789842-EB61-4902-913B-DA03567DB637}"/>
    <cellStyle name="Comma 5 2 3 3 3 3 4" xfId="25944" xr:uid="{8BECD500-EC16-4947-A621-F6BA27BC7B18}"/>
    <cellStyle name="Comma 5 2 3 3 3 4" xfId="11371" xr:uid="{A9A02D82-86C5-43C7-8256-0029E4E83132}"/>
    <cellStyle name="Comma 5 2 3 3 3 4 2" xfId="43988" xr:uid="{6CC6913B-8599-4772-B10E-6F2C730A12AE}"/>
    <cellStyle name="Comma 5 2 3 3 3 4 3" xfId="31360" xr:uid="{63ABB51C-59E4-4E90-8C4B-3817B086AA55}"/>
    <cellStyle name="Comma 5 2 3 3 3 5" xfId="18731" xr:uid="{90585FE6-921C-4754-9AE8-D22A70B89E93}"/>
    <cellStyle name="Comma 5 2 3 3 3 5 2" xfId="37707" xr:uid="{480CA9AB-ECF7-45CA-82F0-E5E8BA72FC6C}"/>
    <cellStyle name="Comma 5 2 3 3 3 6" xfId="25067" xr:uid="{9E3D48E4-F5D7-4F39-A674-383FD9B5D622}"/>
    <cellStyle name="Comma 5 2 3 3 4" xfId="3155" xr:uid="{3ADAF449-8B98-4C86-8685-980047BE9764}"/>
    <cellStyle name="Comma 5 2 3 3 4 2" xfId="6652" xr:uid="{60EFA232-EBCE-45CE-8E4D-3D983F2B2148}"/>
    <cellStyle name="Comma 5 2 3 3 4 2 2" xfId="14017" xr:uid="{DA1BA8CB-6BFC-4FEB-A3C4-3E167540EF7C}"/>
    <cellStyle name="Comma 5 2 3 3 4 2 2 2" xfId="46635" xr:uid="{DBDF88C0-3422-4572-91C7-824E0C14D730}"/>
    <cellStyle name="Comma 5 2 3 3 4 2 2 3" xfId="34007" xr:uid="{DFCB54A1-5162-4C3A-B689-5D04B47C859C}"/>
    <cellStyle name="Comma 5 2 3 3 4 2 3" xfId="21377" xr:uid="{FA647517-3C78-4B70-8360-1F87C0178632}"/>
    <cellStyle name="Comma 5 2 3 3 4 2 3 2" xfId="40354" xr:uid="{DDDF9745-1986-404D-996E-AAF841C48791}"/>
    <cellStyle name="Comma 5 2 3 3 4 2 4" xfId="27714" xr:uid="{7C84C1D0-1F53-4A61-B2C2-D08BD2050A9C}"/>
    <cellStyle name="Comma 5 2 3 3 4 3" xfId="10521" xr:uid="{66C18376-0992-4609-8EFB-00D8EC103DA3}"/>
    <cellStyle name="Comma 5 2 3 3 4 3 2" xfId="43138" xr:uid="{CC210244-46D9-4573-9CB2-6EF3DE82C61A}"/>
    <cellStyle name="Comma 5 2 3 3 4 3 3" xfId="30510" xr:uid="{F066BF5D-2247-4728-8947-C30EA28DB840}"/>
    <cellStyle name="Comma 5 2 3 3 4 4" xfId="17881" xr:uid="{06542E3C-0990-4BB5-9ABA-5E1AA1E642D4}"/>
    <cellStyle name="Comma 5 2 3 3 4 4 2" xfId="36857" xr:uid="{FFCB6AB0-4DB4-46AD-A514-9705ACC1E3AF}"/>
    <cellStyle name="Comma 5 2 3 3 4 5" xfId="24217" xr:uid="{F3ADB431-6CC9-4090-8D9B-7346EE63EDB4}"/>
    <cellStyle name="Comma 5 2 3 3 5" xfId="5767" xr:uid="{E5307877-677A-4103-BE2F-C80398B3CD26}"/>
    <cellStyle name="Comma 5 2 3 3 5 2" xfId="13132" xr:uid="{6D2C1205-23AF-4CA3-8D4B-0B2DA1AE8D63}"/>
    <cellStyle name="Comma 5 2 3 3 5 2 2" xfId="45750" xr:uid="{FBF70696-6FB1-4262-BADE-A8FCBEA7BD62}"/>
    <cellStyle name="Comma 5 2 3 3 5 2 3" xfId="33122" xr:uid="{147D886C-63FF-4C02-84D1-CE17D9F5AA9E}"/>
    <cellStyle name="Comma 5 2 3 3 5 3" xfId="20492" xr:uid="{4462EA1E-39D3-42B5-AAC7-29E4A9F2CCF9}"/>
    <cellStyle name="Comma 5 2 3 3 5 3 2" xfId="39469" xr:uid="{AE137D19-73F1-46A4-B448-14D9B26FF0D5}"/>
    <cellStyle name="Comma 5 2 3 3 5 4" xfId="26829" xr:uid="{8C435B41-B21D-4F38-966F-94CA67FEBA06}"/>
    <cellStyle name="Comma 5 2 3 3 6" xfId="2215" xr:uid="{ECBCA7FD-04F5-46ED-B807-A469147625FF}"/>
    <cellStyle name="Comma 5 2 3 3 6 2" xfId="9640" xr:uid="{F01E8C69-2239-472A-A415-20D07312474C}"/>
    <cellStyle name="Comma 5 2 3 3 6 2 2" xfId="42253" xr:uid="{D9D69E9E-F07E-4C8B-B70A-51BAF3640092}"/>
    <cellStyle name="Comma 5 2 3 3 6 3" xfId="17000" xr:uid="{9E25B902-67B4-4C2F-9AF0-32815842AD82}"/>
    <cellStyle name="Comma 5 2 3 3 6 4" xfId="29625" xr:uid="{5764CD0F-A53C-4A6E-8FFB-56CE5E96602F}"/>
    <cellStyle name="Comma 5 2 3 3 7" xfId="1891" xr:uid="{D4E016D7-1A99-4AEE-A912-101CA15BD3BC}"/>
    <cellStyle name="Comma 5 2 3 3 7 2" xfId="9428" xr:uid="{3D5D1A82-3DA6-4EAD-A64C-878D75800FD3}"/>
    <cellStyle name="Comma 5 2 3 3 7 3" xfId="16788" xr:uid="{A8E76069-3592-4C59-86A6-9BEAF194BF23}"/>
    <cellStyle name="Comma 5 2 3 3 7 4" xfId="35940" xr:uid="{6CA53BA2-01B5-44BB-871C-38D47C04574D}"/>
    <cellStyle name="Comma 5 2 3 3 8" xfId="8959" xr:uid="{FA32790C-70A9-4DC1-A6E9-53EF4ED26DE6}"/>
    <cellStyle name="Comma 5 2 3 3 9" xfId="16319" xr:uid="{BC93FEFF-1AFE-4E4B-8DD0-7C9800FBCABC}"/>
    <cellStyle name="Comma 5 2 3 4" xfId="820" xr:uid="{E66CD7AB-2DE2-4238-A126-A1B1116A544C}"/>
    <cellStyle name="Comma 5 2 3 4 2" xfId="4296" xr:uid="{A02AA9AE-01EC-4001-8A43-63BBBBAD337C}"/>
    <cellStyle name="Comma 5 2 3 4 2 2" xfId="7793" xr:uid="{A2051846-3396-4EA1-807A-4B600A2ACD7D}"/>
    <cellStyle name="Comma 5 2 3 4 2 2 2" xfId="15158" xr:uid="{A7FB9B5F-275E-4437-A2D7-F950D27077E4}"/>
    <cellStyle name="Comma 5 2 3 4 2 2 2 2" xfId="47776" xr:uid="{C8E6D945-3669-4305-B8F2-D3E08A3243F6}"/>
    <cellStyle name="Comma 5 2 3 4 2 2 2 3" xfId="35148" xr:uid="{F2916811-B04B-4060-8568-B348ED513868}"/>
    <cellStyle name="Comma 5 2 3 4 2 2 3" xfId="22518" xr:uid="{583BFC89-4915-417B-995C-CEF7A54E38D8}"/>
    <cellStyle name="Comma 5 2 3 4 2 2 3 2" xfId="41495" xr:uid="{F42DCC2E-ABD8-4AEA-A84A-A3CB83C05190}"/>
    <cellStyle name="Comma 5 2 3 4 2 2 4" xfId="28855" xr:uid="{16C42033-6F13-4594-BDDC-213A9D993247}"/>
    <cellStyle name="Comma 5 2 3 4 2 3" xfId="5175" xr:uid="{704C40D5-FB25-45EC-86FE-0D208D3CF01A}"/>
    <cellStyle name="Comma 5 2 3 4 2 3 2" xfId="12540" xr:uid="{4AD2DC0C-4308-4B2E-A9FC-452D9308877D}"/>
    <cellStyle name="Comma 5 2 3 4 2 3 2 2" xfId="45158" xr:uid="{349D14E8-206B-4F65-A6A4-113428545881}"/>
    <cellStyle name="Comma 5 2 3 4 2 3 2 3" xfId="32530" xr:uid="{E7A7BD69-3120-494D-BFDF-68E455318029}"/>
    <cellStyle name="Comma 5 2 3 4 2 3 3" xfId="19900" xr:uid="{F311EE75-CDFA-4AC7-918D-D56251C89E9F}"/>
    <cellStyle name="Comma 5 2 3 4 2 3 3 2" xfId="38877" xr:uid="{A62C92BC-5679-493F-B606-99A3F4231F6B}"/>
    <cellStyle name="Comma 5 2 3 4 2 3 4" xfId="26237" xr:uid="{A0F34206-B56F-4F00-85C2-7A440E068197}"/>
    <cellStyle name="Comma 5 2 3 4 2 4" xfId="11662" xr:uid="{5E425411-407C-41CF-A61C-7B836E54437F}"/>
    <cellStyle name="Comma 5 2 3 4 2 4 2" xfId="44279" xr:uid="{52C813E9-93DD-4141-9057-FDFD17E72179}"/>
    <cellStyle name="Comma 5 2 3 4 2 4 3" xfId="31651" xr:uid="{878BD53D-DA6D-4A48-AB27-BE9B5AC7C1FD}"/>
    <cellStyle name="Comma 5 2 3 4 2 5" xfId="19022" xr:uid="{140AC5D4-054E-4E08-9BEA-6AE6ADE49A34}"/>
    <cellStyle name="Comma 5 2 3 4 2 5 2" xfId="37998" xr:uid="{9D965348-1DC0-408F-8912-3F07F19A2E92}"/>
    <cellStyle name="Comma 5 2 3 4 2 6" xfId="25358" xr:uid="{63F76414-FA37-414F-B660-3351C3740447}"/>
    <cellStyle name="Comma 5 2 3 4 3" xfId="3446" xr:uid="{AA6891A7-78BE-4DA6-900B-23705543ECC6}"/>
    <cellStyle name="Comma 5 2 3 4 3 2" xfId="6943" xr:uid="{64FF32CA-3900-4F2A-B05B-D423E9C3934E}"/>
    <cellStyle name="Comma 5 2 3 4 3 2 2" xfId="14308" xr:uid="{B15492D1-964C-4BD3-AB85-F6949611A9EC}"/>
    <cellStyle name="Comma 5 2 3 4 3 2 2 2" xfId="46926" xr:uid="{66960587-EAFB-43CF-A2D0-A92FC6FE31CB}"/>
    <cellStyle name="Comma 5 2 3 4 3 2 2 3" xfId="34298" xr:uid="{705748FE-8390-4BE9-AA27-B49DABDBBF38}"/>
    <cellStyle name="Comma 5 2 3 4 3 2 3" xfId="21668" xr:uid="{D6CA4D8D-4054-4585-A9E7-C232BC5DEA70}"/>
    <cellStyle name="Comma 5 2 3 4 3 2 3 2" xfId="40645" xr:uid="{1D1E1640-6E24-487B-8AB4-252A83316351}"/>
    <cellStyle name="Comma 5 2 3 4 3 2 4" xfId="28005" xr:uid="{E42BFE29-BF4E-4757-950E-C6231296A107}"/>
    <cellStyle name="Comma 5 2 3 4 3 3" xfId="10812" xr:uid="{EC0A0A7F-0D92-4931-9B6E-A275FD4C0A98}"/>
    <cellStyle name="Comma 5 2 3 4 3 3 2" xfId="43429" xr:uid="{84F95596-7A8F-453B-8AE9-8461DF60D94D}"/>
    <cellStyle name="Comma 5 2 3 4 3 3 3" xfId="30801" xr:uid="{40372687-58A3-4B96-99A0-0720A04A214D}"/>
    <cellStyle name="Comma 5 2 3 4 3 4" xfId="18172" xr:uid="{11535BCA-26B0-4E82-AE65-243981CE787C}"/>
    <cellStyle name="Comma 5 2 3 4 3 4 2" xfId="37148" xr:uid="{54F7BCD8-AB95-46DC-BBC1-A9FD2ADA6D1E}"/>
    <cellStyle name="Comma 5 2 3 4 3 5" xfId="24508" xr:uid="{9E93C094-88B2-4638-801A-8168A04796DC}"/>
    <cellStyle name="Comma 5 2 3 4 4" xfId="6060" xr:uid="{C0F92073-745C-45EF-A928-0D7BB52AA3C8}"/>
    <cellStyle name="Comma 5 2 3 4 4 2" xfId="13425" xr:uid="{293195E6-3CF5-4AA4-AFED-FA8FFBDFDB22}"/>
    <cellStyle name="Comma 5 2 3 4 4 2 2" xfId="46043" xr:uid="{3CCA445A-7D12-42D5-ADBD-436A69590450}"/>
    <cellStyle name="Comma 5 2 3 4 4 2 3" xfId="33415" xr:uid="{CF135E73-1660-42F7-B537-0B4BE8E32C8C}"/>
    <cellStyle name="Comma 5 2 3 4 4 3" xfId="20785" xr:uid="{0A1B86F5-79A6-455F-B048-4362F98AFEF1}"/>
    <cellStyle name="Comma 5 2 3 4 4 3 2" xfId="39762" xr:uid="{C9016577-BB0D-4E81-9965-F09BEF6135D4}"/>
    <cellStyle name="Comma 5 2 3 4 4 4" xfId="27122" xr:uid="{3DFECFA3-B102-47D4-A474-9E1CCE092047}"/>
    <cellStyle name="Comma 5 2 3 4 5" xfId="2541" xr:uid="{FC36674D-277B-4FCA-9A96-02197A039D4D}"/>
    <cellStyle name="Comma 5 2 3 4 5 2" xfId="9933" xr:uid="{D5890DEC-6A5C-4F92-9790-C5694BFFCF36}"/>
    <cellStyle name="Comma 5 2 3 4 5 2 2" xfId="42547" xr:uid="{8DFD9689-5F62-41E0-A2E8-8B6562A7831F}"/>
    <cellStyle name="Comma 5 2 3 4 5 3" xfId="17293" xr:uid="{539E08A5-1D74-4FAC-B4A7-BC4AC60BF562}"/>
    <cellStyle name="Comma 5 2 3 4 5 4" xfId="29919" xr:uid="{87A1418A-D332-4633-A11E-D44A841DC755}"/>
    <cellStyle name="Comma 5 2 3 4 6" xfId="8689" xr:uid="{03E79366-A90E-4BA3-9206-D1B235BC9348}"/>
    <cellStyle name="Comma 5 2 3 4 6 2" xfId="36246" xr:uid="{E1F6E4C5-0E46-4ECA-A410-DFC7E6FB2800}"/>
    <cellStyle name="Comma 5 2 3 4 7" xfId="16049" xr:uid="{3960B96A-472C-4EB0-B86F-0FE4ED22A614}"/>
    <cellStyle name="Comma 5 2 3 4 8" xfId="23625" xr:uid="{E0C36FFA-4676-40C2-BBC2-92BFA64F319E}"/>
    <cellStyle name="Comma 5 2 3 5" xfId="3882" xr:uid="{347FE6F6-FC80-4912-9E98-4F33F3C51F9A}"/>
    <cellStyle name="Comma 5 2 3 5 2" xfId="7379" xr:uid="{7D049196-1A9D-4E3F-8B6D-18DAA2E077C0}"/>
    <cellStyle name="Comma 5 2 3 5 2 2" xfId="14744" xr:uid="{D04EE994-87BD-4CDC-826C-EC219CA6A7A5}"/>
    <cellStyle name="Comma 5 2 3 5 2 2 2" xfId="47362" xr:uid="{2F4D6BA5-BD42-48D3-AFD0-FA1C8E045A66}"/>
    <cellStyle name="Comma 5 2 3 5 2 2 3" xfId="34734" xr:uid="{F08F06BA-9573-4B7A-8CB4-182B2CAABE9D}"/>
    <cellStyle name="Comma 5 2 3 5 2 3" xfId="22104" xr:uid="{456271F9-347A-4CFB-BE41-83450440471B}"/>
    <cellStyle name="Comma 5 2 3 5 2 3 2" xfId="41081" xr:uid="{8E479FB6-15D1-4963-8EEB-15E65DADB3BC}"/>
    <cellStyle name="Comma 5 2 3 5 2 4" xfId="28441" xr:uid="{0CDDB97F-B7C7-4ABE-BCD3-C629DDAB894C}"/>
    <cellStyle name="Comma 5 2 3 5 3" xfId="4757" xr:uid="{89A33728-C9CC-4742-B5FC-84C90A13557E}"/>
    <cellStyle name="Comma 5 2 3 5 3 2" xfId="12122" xr:uid="{D80A7A14-2EE6-4B5F-A409-DC08236108BE}"/>
    <cellStyle name="Comma 5 2 3 5 3 2 2" xfId="44740" xr:uid="{75DC08BD-A386-402E-9C3C-FE2C3027CB77}"/>
    <cellStyle name="Comma 5 2 3 5 3 2 3" xfId="32112" xr:uid="{CAC640FE-FD24-4254-90D2-2534A3D4FC82}"/>
    <cellStyle name="Comma 5 2 3 5 3 3" xfId="19482" xr:uid="{6DF1C661-F88F-4573-A2D1-086D9F8E0021}"/>
    <cellStyle name="Comma 5 2 3 5 3 3 2" xfId="38459" xr:uid="{6553D062-C760-4FBE-A3F6-DC55E4151F63}"/>
    <cellStyle name="Comma 5 2 3 5 3 4" xfId="25819" xr:uid="{4D920297-665D-40F4-995C-02EFE4452AA5}"/>
    <cellStyle name="Comma 5 2 3 5 4" xfId="11248" xr:uid="{1E6FCA4F-A553-4B59-8505-DE82CA4A2FA4}"/>
    <cellStyle name="Comma 5 2 3 5 4 2" xfId="43865" xr:uid="{1682B6C4-0EF4-4F12-BECB-A1ADB981E172}"/>
    <cellStyle name="Comma 5 2 3 5 4 3" xfId="31237" xr:uid="{7B3604E6-51EA-40B1-A129-8EDF6EB3C5F5}"/>
    <cellStyle name="Comma 5 2 3 5 5" xfId="18608" xr:uid="{A14D050E-57FE-4D6F-A57E-382B559030D9}"/>
    <cellStyle name="Comma 5 2 3 5 5 2" xfId="37584" xr:uid="{0C849E8B-EC77-4EB2-9EEB-AD5DBDD28EC2}"/>
    <cellStyle name="Comma 5 2 3 5 6" xfId="24944" xr:uid="{C32BC1D6-6A8D-46C0-9505-25813437594D}"/>
    <cellStyle name="Comma 5 2 3 6" xfId="3034" xr:uid="{0D091980-AA2D-45A9-BA98-CB267F78CDF3}"/>
    <cellStyle name="Comma 5 2 3 6 2" xfId="6531" xr:uid="{B4DE7BAE-E368-40F1-8583-4F1202E126D2}"/>
    <cellStyle name="Comma 5 2 3 6 2 2" xfId="13896" xr:uid="{58A92369-EC1B-448D-BD74-C725694656A0}"/>
    <cellStyle name="Comma 5 2 3 6 2 2 2" xfId="46514" xr:uid="{4ED9A032-F1E0-4B20-BCB8-AAC81C550211}"/>
    <cellStyle name="Comma 5 2 3 6 2 2 3" xfId="33886" xr:uid="{6BD2BB8C-6DC5-4AB5-BE23-178E5EAE5D17}"/>
    <cellStyle name="Comma 5 2 3 6 2 3" xfId="21256" xr:uid="{8E11DCEA-641F-409F-AD1F-C22C855220E1}"/>
    <cellStyle name="Comma 5 2 3 6 2 3 2" xfId="40233" xr:uid="{6F031D4D-B0EE-4C08-A0CD-4577DD0392D8}"/>
    <cellStyle name="Comma 5 2 3 6 2 4" xfId="27593" xr:uid="{18C367D8-CB24-479C-8BBB-A0BF0BD26BCA}"/>
    <cellStyle name="Comma 5 2 3 6 3" xfId="10400" xr:uid="{08259FF0-F044-4250-9556-F34772B904D1}"/>
    <cellStyle name="Comma 5 2 3 6 3 2" xfId="43017" xr:uid="{337031AB-B008-44C3-96C0-E848E463746A}"/>
    <cellStyle name="Comma 5 2 3 6 3 3" xfId="30389" xr:uid="{E211B20B-384C-4859-97E2-68938B23F374}"/>
    <cellStyle name="Comma 5 2 3 6 4" xfId="17760" xr:uid="{A86D540B-A1A0-4DFF-A0B2-7782BB8D0D2B}"/>
    <cellStyle name="Comma 5 2 3 6 4 2" xfId="36736" xr:uid="{AAD342A7-523F-4C27-AEA8-EAE19E078EFA}"/>
    <cellStyle name="Comma 5 2 3 6 5" xfId="24096" xr:uid="{52F4EA0D-63A8-4E78-82CD-E572B025356C}"/>
    <cellStyle name="Comma 5 2 3 7" xfId="5642" xr:uid="{4B759601-29DC-40A3-8786-7B186C3BDB3D}"/>
    <cellStyle name="Comma 5 2 3 7 2" xfId="13007" xr:uid="{5C248897-70C9-401D-80D3-AB44BB9373D1}"/>
    <cellStyle name="Comma 5 2 3 7 2 2" xfId="45625" xr:uid="{2ABF0234-1229-488F-98AE-D15051A7A41E}"/>
    <cellStyle name="Comma 5 2 3 7 2 3" xfId="32997" xr:uid="{85C21D12-D770-4EF9-8F47-2B50DF364F05}"/>
    <cellStyle name="Comma 5 2 3 7 3" xfId="20367" xr:uid="{97389B35-69F3-4055-BAF9-A0CFAC362FCF}"/>
    <cellStyle name="Comma 5 2 3 7 3 2" xfId="39344" xr:uid="{4AB1B589-213F-4A70-8E07-4CCFB5F30BD7}"/>
    <cellStyle name="Comma 5 2 3 7 4" xfId="26704" xr:uid="{74C8EA7A-E9F6-4E56-88DD-B95D4894ADF6}"/>
    <cellStyle name="Comma 5 2 3 8" xfId="8211" xr:uid="{DB380AD0-5B63-4B07-ACFB-8F82BCB6AD9A}"/>
    <cellStyle name="Comma 5 2 3 8 2" xfId="15576" xr:uid="{ACD6A5D3-A35F-407E-82E4-04F4088E6D0A}"/>
    <cellStyle name="Comma 5 2 3 8 2 2" xfId="48194" xr:uid="{89C8E37E-49B1-42B8-AAB0-9B158A8949C3}"/>
    <cellStyle name="Comma 5 2 3 8 2 3" xfId="35566" xr:uid="{52C235A3-6CA4-4631-95E6-5E73F2B0D7BC}"/>
    <cellStyle name="Comma 5 2 3 8 3" xfId="22936" xr:uid="{FFB2D821-1229-48CA-864C-9187B33E0688}"/>
    <cellStyle name="Comma 5 2 3 8 3 2" xfId="41913" xr:uid="{5B2CE56B-2479-4D76-B01F-C41F56836D7D}"/>
    <cellStyle name="Comma 5 2 3 8 4" xfId="29273" xr:uid="{3D3B4F41-DFFF-4163-A3B4-669C4291469E}"/>
    <cellStyle name="Comma 5 2 3 9" xfId="1978" xr:uid="{D25D4397-0669-43EA-B1D3-C4723CF9A48F}"/>
    <cellStyle name="Comma 5 2 3 9 2" xfId="9515" xr:uid="{FA84F871-648B-4B34-994A-925981955528}"/>
    <cellStyle name="Comma 5 2 3 9 2 2" xfId="42035" xr:uid="{13913613-6C60-42C6-B3B2-31DFA522F579}"/>
    <cellStyle name="Comma 5 2 3 9 3" xfId="16875" xr:uid="{43CA67BC-A934-44A6-B1B2-A5CF49883B6B}"/>
    <cellStyle name="Comma 5 2 3 9 4" xfId="29400" xr:uid="{1334370F-0EE2-4396-AF9A-F64F67A56967}"/>
    <cellStyle name="Comma 5 2 4" xfId="642" xr:uid="{BAC0DD07-86EF-4DB7-87F2-6BF1596FE212}"/>
    <cellStyle name="Comma 5 2 4 10" xfId="23407" xr:uid="{5AF1ACE6-DA29-47FE-B8D9-3B4668831C3B}"/>
    <cellStyle name="Comma 5 2 4 2" xfId="1139" xr:uid="{69BB74C7-EC95-4D99-8695-BB9D69C34DB3}"/>
    <cellStyle name="Comma 5 2 4 2 2" xfId="4523" xr:uid="{CE577BEA-C537-40F2-AC72-CB9F2171675A}"/>
    <cellStyle name="Comma 5 2 4 2 2 2" xfId="8021" xr:uid="{581BFB25-3397-4DB2-B2A7-6ACC69DF5DC8}"/>
    <cellStyle name="Comma 5 2 4 2 2 2 2" xfId="15386" xr:uid="{BB566BC5-B9B2-408A-B064-F74F5FD7A5FF}"/>
    <cellStyle name="Comma 5 2 4 2 2 2 2 2" xfId="48004" xr:uid="{4B297307-DBFF-4DE5-AC00-A2A881168E60}"/>
    <cellStyle name="Comma 5 2 4 2 2 2 2 3" xfId="35376" xr:uid="{99282068-1EEC-44A6-93AD-46F4EA3532F8}"/>
    <cellStyle name="Comma 5 2 4 2 2 2 3" xfId="22746" xr:uid="{D68CC3AF-4C16-4426-9F52-8F7C345589E1}"/>
    <cellStyle name="Comma 5 2 4 2 2 2 3 2" xfId="41723" xr:uid="{2618FF03-9C89-48FC-873A-78154A115B7F}"/>
    <cellStyle name="Comma 5 2 4 2 2 2 4" xfId="29083" xr:uid="{4DDE38F9-14BC-4D97-AA27-9BF85CA81A9F}"/>
    <cellStyle name="Comma 5 2 4 2 2 3" xfId="5403" xr:uid="{A9A122BE-58A5-4F13-8C16-610155B67985}"/>
    <cellStyle name="Comma 5 2 4 2 2 3 2" xfId="12768" xr:uid="{92EFDB71-71F2-4DEA-80A2-65A03975FC0B}"/>
    <cellStyle name="Comma 5 2 4 2 2 3 2 2" xfId="45386" xr:uid="{C5C4B9C6-5386-4171-BAD6-D6F2C3E9EC12}"/>
    <cellStyle name="Comma 5 2 4 2 2 3 2 3" xfId="32758" xr:uid="{E1A1149A-7FDD-4EB5-AFF2-8C4C37DB0283}"/>
    <cellStyle name="Comma 5 2 4 2 2 3 3" xfId="20128" xr:uid="{302E5878-D190-440A-8ED6-B0C2282A4FF0}"/>
    <cellStyle name="Comma 5 2 4 2 2 3 3 2" xfId="39105" xr:uid="{DF759507-F79B-443D-AE09-696961EC0A40}"/>
    <cellStyle name="Comma 5 2 4 2 2 3 4" xfId="26465" xr:uid="{BCB2A12E-B89A-41E4-9F82-C3379CA8C3E9}"/>
    <cellStyle name="Comma 5 2 4 2 2 4" xfId="11889" xr:uid="{3D273912-0D9D-49A4-B4D0-A37DE96F1A4C}"/>
    <cellStyle name="Comma 5 2 4 2 2 4 2" xfId="44507" xr:uid="{0DAEA37C-4889-4A88-A77B-A5389BB1AD28}"/>
    <cellStyle name="Comma 5 2 4 2 2 4 3" xfId="31879" xr:uid="{4B7F62C7-9259-452D-8749-88A68216389F}"/>
    <cellStyle name="Comma 5 2 4 2 2 5" xfId="19249" xr:uid="{4280F258-6661-45A7-9FA2-178ACEEFEAE6}"/>
    <cellStyle name="Comma 5 2 4 2 2 5 2" xfId="38226" xr:uid="{0F7668A5-FF02-4B98-8171-904CE4FDAF41}"/>
    <cellStyle name="Comma 5 2 4 2 2 6" xfId="25586" xr:uid="{04435940-8E73-4E77-932E-8F9D48B79243}"/>
    <cellStyle name="Comma 5 2 4 2 3" xfId="3667" xr:uid="{ED1D8239-BCFC-4833-B962-1C2724264D50}"/>
    <cellStyle name="Comma 5 2 4 2 3 2" xfId="7164" xr:uid="{DAA83563-3DAD-47E3-BF9E-AEF5F4AF485A}"/>
    <cellStyle name="Comma 5 2 4 2 3 2 2" xfId="14529" xr:uid="{37499A15-BFEA-48BA-BCD9-4104D003FD03}"/>
    <cellStyle name="Comma 5 2 4 2 3 2 2 2" xfId="47147" xr:uid="{A7E9EA87-DDBF-45B5-8E71-4AD162E7D623}"/>
    <cellStyle name="Comma 5 2 4 2 3 2 2 3" xfId="34519" xr:uid="{C9AA3770-D637-4E75-A7E1-99365E2EC413}"/>
    <cellStyle name="Comma 5 2 4 2 3 2 3" xfId="21889" xr:uid="{B54C5F24-C10D-47E4-910A-ABB50EA0F603}"/>
    <cellStyle name="Comma 5 2 4 2 3 2 3 2" xfId="40866" xr:uid="{5501801A-FDA1-462D-B316-E9A9F0FDF4AD}"/>
    <cellStyle name="Comma 5 2 4 2 3 2 4" xfId="28226" xr:uid="{729C1796-E74C-4B25-86E9-43A8A076A68A}"/>
    <cellStyle name="Comma 5 2 4 2 3 3" xfId="11033" xr:uid="{DE98BBEB-7775-4DDB-B040-A69982FB5C08}"/>
    <cellStyle name="Comma 5 2 4 2 3 3 2" xfId="43650" xr:uid="{83788866-4ED4-4FAF-A5DE-0405A686434D}"/>
    <cellStyle name="Comma 5 2 4 2 3 3 3" xfId="31022" xr:uid="{2F9E5F82-D589-4866-AE27-22A119917158}"/>
    <cellStyle name="Comma 5 2 4 2 3 4" xfId="18393" xr:uid="{20AF6D6B-ABA5-4270-88D4-4415C65C7CC6}"/>
    <cellStyle name="Comma 5 2 4 2 3 4 2" xfId="37369" xr:uid="{7AACEF6F-73F3-4474-B4D1-735C945F54D2}"/>
    <cellStyle name="Comma 5 2 4 2 3 5" xfId="24729" xr:uid="{D517C2BF-2B4B-4167-88DC-228BDC5E5541}"/>
    <cellStyle name="Comma 5 2 4 2 4" xfId="6288" xr:uid="{D6041E75-E965-42B2-8A4E-86B27770A0BB}"/>
    <cellStyle name="Comma 5 2 4 2 4 2" xfId="13653" xr:uid="{F3FD3668-D863-4E55-88F4-CCC46A494F63}"/>
    <cellStyle name="Comma 5 2 4 2 4 2 2" xfId="46271" xr:uid="{42A8776D-2481-45D4-9234-3EF60A0BCCD2}"/>
    <cellStyle name="Comma 5 2 4 2 4 2 3" xfId="33643" xr:uid="{DD7F50C2-40B0-4D9B-80FE-FDA06C4A67AA}"/>
    <cellStyle name="Comma 5 2 4 2 4 3" xfId="21013" xr:uid="{766B09C7-2B24-41B5-9D5F-AE04279FA8BA}"/>
    <cellStyle name="Comma 5 2 4 2 4 3 2" xfId="39990" xr:uid="{299BB242-A9B6-44B8-942C-5ADB0D3E7A6F}"/>
    <cellStyle name="Comma 5 2 4 2 4 4" xfId="27350" xr:uid="{09042A31-600D-4102-818D-98750A21C006}"/>
    <cellStyle name="Comma 5 2 4 2 5" xfId="2791" xr:uid="{B83ECF3C-9CEF-4016-925F-297C069BFB4F}"/>
    <cellStyle name="Comma 5 2 4 2 5 2" xfId="10159" xr:uid="{DEA9ACF9-BA6E-4409-8060-A1B8E8FAA2C5}"/>
    <cellStyle name="Comma 5 2 4 2 5 2 2" xfId="42774" xr:uid="{18D9BE39-C06C-4812-AF96-ADA2A4F82A64}"/>
    <cellStyle name="Comma 5 2 4 2 5 3" xfId="17519" xr:uid="{41D02A0F-B8A7-4A58-A765-ED85FBE9E9B5}"/>
    <cellStyle name="Comma 5 2 4 2 5 4" xfId="30146" xr:uid="{3650E73A-C843-46A9-8802-AD01D20A893A}"/>
    <cellStyle name="Comma 5 2 4 2 6" xfId="8982" xr:uid="{1BD1E62D-7D6F-49EC-BD92-5DB91687E5F4}"/>
    <cellStyle name="Comma 5 2 4 2 6 2" xfId="36493" xr:uid="{8A8B7758-A4EB-434B-883E-1BCFC38E04CE}"/>
    <cellStyle name="Comma 5 2 4 2 7" xfId="16342" xr:uid="{1F46B238-1D95-4170-B2CB-D3C9A3B24336}"/>
    <cellStyle name="Comma 5 2 4 2 8" xfId="23853" xr:uid="{95D3EB8D-9E80-4443-AD87-09C6B1783A11}"/>
    <cellStyle name="Comma 5 2 4 3" xfId="858" xr:uid="{FD10F81D-AF46-4E13-ACCB-0AB715359387}"/>
    <cellStyle name="Comma 5 2 4 3 2" xfId="7580" xr:uid="{C03AFD62-311B-4BF1-B0C0-2A7000C65237}"/>
    <cellStyle name="Comma 5 2 4 3 2 2" xfId="14945" xr:uid="{D31764AB-5A73-40A7-B9FB-5F765DE0E509}"/>
    <cellStyle name="Comma 5 2 4 3 2 2 2" xfId="47563" xr:uid="{05E98B37-182F-4F18-B68E-31AF55E473DB}"/>
    <cellStyle name="Comma 5 2 4 3 2 2 3" xfId="34935" xr:uid="{2A3D43CD-42BE-439B-8AD1-D5F94ABD6FDB}"/>
    <cellStyle name="Comma 5 2 4 3 2 3" xfId="22305" xr:uid="{2782DD69-3708-42E7-9D76-F4DA965855B5}"/>
    <cellStyle name="Comma 5 2 4 3 2 3 2" xfId="41282" xr:uid="{52D5E1CB-9B75-403C-A043-EC308FE50344}"/>
    <cellStyle name="Comma 5 2 4 3 2 4" xfId="28642" xr:uid="{62ED2878-3878-432D-B594-0D9EEF79EC37}"/>
    <cellStyle name="Comma 5 2 4 3 3" xfId="4961" xr:uid="{AFF1CBE4-13FD-4C65-811B-C8D5BDF1A50A}"/>
    <cellStyle name="Comma 5 2 4 3 3 2" xfId="12326" xr:uid="{8431CA2A-0DC0-42EC-9DAB-0F0813E39D0B}"/>
    <cellStyle name="Comma 5 2 4 3 3 2 2" xfId="44944" xr:uid="{087EC62F-8BA0-436C-BB53-DE7ED890A974}"/>
    <cellStyle name="Comma 5 2 4 3 3 2 3" xfId="32316" xr:uid="{BDCF9646-4C34-48D5-8A52-FC3CAF2D6FBE}"/>
    <cellStyle name="Comma 5 2 4 3 3 3" xfId="19686" xr:uid="{AA8E03BB-4D07-4F48-AAB4-1ECD8B3396B6}"/>
    <cellStyle name="Comma 5 2 4 3 3 3 2" xfId="38663" xr:uid="{2B73B90F-D1C9-4458-B04C-EE016B958517}"/>
    <cellStyle name="Comma 5 2 4 3 3 4" xfId="26023" xr:uid="{564680B1-F302-41E7-9943-82DE7648EFF2}"/>
    <cellStyle name="Comma 5 2 4 3 4" xfId="4083" xr:uid="{CF908A40-7787-4DBA-8760-90E40318FDC3}"/>
    <cellStyle name="Comma 5 2 4 3 4 2" xfId="11449" xr:uid="{D7D690EE-B148-41D4-8E3F-B60C8E3CD15F}"/>
    <cellStyle name="Comma 5 2 4 3 4 2 2" xfId="44066" xr:uid="{E188CCC6-E187-4E95-9BAC-FE9A77299138}"/>
    <cellStyle name="Comma 5 2 4 3 4 3" xfId="18809" xr:uid="{9607776B-7320-478F-8923-2685CC047866}"/>
    <cellStyle name="Comma 5 2 4 3 4 4" xfId="31438" xr:uid="{8ACC564A-100E-46B4-8CC5-8783B388549A}"/>
    <cellStyle name="Comma 5 2 4 3 5" xfId="8727" xr:uid="{B5E2D12A-FA8E-4418-AA99-B4054AA68664}"/>
    <cellStyle name="Comma 5 2 4 3 5 2" xfId="37785" xr:uid="{6C7BFB3C-C252-4389-A515-1699826A91C7}"/>
    <cellStyle name="Comma 5 2 4 3 6" xfId="16087" xr:uid="{206065F8-4FE1-40A6-A66E-D2C9429A9F65}"/>
    <cellStyle name="Comma 5 2 4 3 7" xfId="25145" xr:uid="{00E1D907-A11A-4333-9F5A-DE2FE62083E4}"/>
    <cellStyle name="Comma 5 2 4 4" xfId="3233" xr:uid="{21AB06E4-1DE7-4D7A-8BA6-48380AEEDE5D}"/>
    <cellStyle name="Comma 5 2 4 4 2" xfId="6730" xr:uid="{4B756DDC-6387-44B0-B553-176B899DAC9A}"/>
    <cellStyle name="Comma 5 2 4 4 2 2" xfId="14095" xr:uid="{78B5C254-C494-4582-AF88-C741EA391732}"/>
    <cellStyle name="Comma 5 2 4 4 2 2 2" xfId="46713" xr:uid="{DDF78235-7208-49FC-A56C-19AC578A6651}"/>
    <cellStyle name="Comma 5 2 4 4 2 2 3" xfId="34085" xr:uid="{BDB7AAA1-5753-4F0A-ABAA-3A071AA98D24}"/>
    <cellStyle name="Comma 5 2 4 4 2 3" xfId="21455" xr:uid="{6257DFFA-BD0D-40B4-84B0-F846527B7192}"/>
    <cellStyle name="Comma 5 2 4 4 2 3 2" xfId="40432" xr:uid="{9236BC7F-0B37-453F-9F3C-4A97B5FAAB6C}"/>
    <cellStyle name="Comma 5 2 4 4 2 4" xfId="27792" xr:uid="{7F6CB800-6A84-4918-AB12-0E5CD0778A58}"/>
    <cellStyle name="Comma 5 2 4 4 3" xfId="10599" xr:uid="{0FE456E0-252A-4803-82B3-56F1B2C49DB3}"/>
    <cellStyle name="Comma 5 2 4 4 3 2" xfId="43216" xr:uid="{F2E5F343-F936-4A21-B34F-0B3D2325F5BF}"/>
    <cellStyle name="Comma 5 2 4 4 3 3" xfId="30588" xr:uid="{C7E14C97-3DB5-4B40-A4D9-4CC35A63E0C2}"/>
    <cellStyle name="Comma 5 2 4 4 4" xfId="17959" xr:uid="{3741DCAF-23FA-4B58-81B2-0A6C24663336}"/>
    <cellStyle name="Comma 5 2 4 4 4 2" xfId="36935" xr:uid="{1B7CD551-E5D2-4D90-9FDA-3A2C830446EA}"/>
    <cellStyle name="Comma 5 2 4 4 5" xfId="24295" xr:uid="{B8626DD6-254D-411C-A786-DE0255E822A5}"/>
    <cellStyle name="Comma 5 2 4 5" xfId="5846" xr:uid="{32D459C0-DFA9-4C13-A630-F56180741A3A}"/>
    <cellStyle name="Comma 5 2 4 5 2" xfId="13211" xr:uid="{8A4DB8C1-606F-4DF8-AA00-589CDBE3A95C}"/>
    <cellStyle name="Comma 5 2 4 5 2 2" xfId="45829" xr:uid="{DB4F47F0-AA7A-4FCB-A998-4A912DE14179}"/>
    <cellStyle name="Comma 5 2 4 5 2 3" xfId="33201" xr:uid="{D8EC1925-4E8B-4133-86F9-66D119A50541}"/>
    <cellStyle name="Comma 5 2 4 5 3" xfId="20571" xr:uid="{ED5D5FC9-A818-4FB4-80E0-438F5DF2001B}"/>
    <cellStyle name="Comma 5 2 4 5 3 2" xfId="39548" xr:uid="{1E8F74A2-9FF3-4409-8CEB-B44F49E6FA9F}"/>
    <cellStyle name="Comma 5 2 4 5 4" xfId="26908" xr:uid="{8E03242D-2D5D-487B-B508-C21B1791D97D}"/>
    <cellStyle name="Comma 5 2 4 6" xfId="2294" xr:uid="{325543F1-A83D-43A6-B995-90CE59252B76}"/>
    <cellStyle name="Comma 5 2 4 6 2" xfId="9719" xr:uid="{BC9D6B65-B791-4CAF-970B-7A66A2655A23}"/>
    <cellStyle name="Comma 5 2 4 6 2 2" xfId="42332" xr:uid="{139676AC-C0C2-4F76-98CD-1228B0368AF7}"/>
    <cellStyle name="Comma 5 2 4 6 3" xfId="17079" xr:uid="{33938878-129B-41B6-894D-A119669754FD}"/>
    <cellStyle name="Comma 5 2 4 6 4" xfId="29704" xr:uid="{561E96AD-2168-42A9-B56D-AF7A589E7577}"/>
    <cellStyle name="Comma 5 2 4 7" xfId="1760" xr:uid="{BA2D3D04-BA10-4EB0-8BCB-BD1EFAF70B5D}"/>
    <cellStyle name="Comma 5 2 4 7 2" xfId="9298" xr:uid="{0AC17A99-0DA3-4899-B7D1-4B9A795B0998}"/>
    <cellStyle name="Comma 5 2 4 7 3" xfId="16658" xr:uid="{45075C8A-13F5-44B2-9455-23ABD1816F90}"/>
    <cellStyle name="Comma 5 2 4 7 4" xfId="36019" xr:uid="{9A3D5F68-62BB-4C6E-BF99-3363A09E8E38}"/>
    <cellStyle name="Comma 5 2 4 8" xfId="8558" xr:uid="{3180E06F-90F0-4439-8178-EAFC8C27A92E}"/>
    <cellStyle name="Comma 5 2 4 9" xfId="15918" xr:uid="{640D3AF3-37AD-4163-BA0E-B98FF2AEDC6A}"/>
    <cellStyle name="Comma 5 2 5" xfId="560" xr:uid="{7615BDBE-8FA0-41C1-BA26-8EFDADE5FD51}"/>
    <cellStyle name="Comma 5 2 5 10" xfId="23252" xr:uid="{5D07FEBC-14C1-4899-99B6-C35E0AF0CC9B}"/>
    <cellStyle name="Comma 5 2 5 2" xfId="1128" xr:uid="{8C649B23-1CE1-4895-AC60-B7712006AC01}"/>
    <cellStyle name="Comma 5 2 5 2 2" xfId="4370" xr:uid="{5F50641C-23BA-43D1-B322-D4C8DF30FFD6}"/>
    <cellStyle name="Comma 5 2 5 2 2 2" xfId="7868" xr:uid="{8F9A348F-BA3A-4A6D-9A1A-474341E34466}"/>
    <cellStyle name="Comma 5 2 5 2 2 2 2" xfId="15233" xr:uid="{324C5D13-D2F1-4616-93C3-F241BB6387A1}"/>
    <cellStyle name="Comma 5 2 5 2 2 2 2 2" xfId="47851" xr:uid="{8942CB4F-8148-4255-8CA0-40DC87DC8476}"/>
    <cellStyle name="Comma 5 2 5 2 2 2 2 3" xfId="35223" xr:uid="{A8997CCC-F492-49C5-8AFA-11C048FEA093}"/>
    <cellStyle name="Comma 5 2 5 2 2 2 3" xfId="22593" xr:uid="{77E1BB9F-0CE7-48FD-89F3-88E97ADA1AE4}"/>
    <cellStyle name="Comma 5 2 5 2 2 2 3 2" xfId="41570" xr:uid="{D852BCA8-F6D9-4770-8ED1-3740B8190945}"/>
    <cellStyle name="Comma 5 2 5 2 2 2 4" xfId="28930" xr:uid="{3ED679DB-4F5D-460B-899D-214AB012686A}"/>
    <cellStyle name="Comma 5 2 5 2 2 3" xfId="5250" xr:uid="{3BF3E9CD-0333-4D86-B686-FE89191D39B9}"/>
    <cellStyle name="Comma 5 2 5 2 2 3 2" xfId="12615" xr:uid="{B20BE9EB-5285-4EA1-A5AA-7C424FC0CD17}"/>
    <cellStyle name="Comma 5 2 5 2 2 3 2 2" xfId="45233" xr:uid="{50E4322C-8646-4923-AC93-28E4473094F9}"/>
    <cellStyle name="Comma 5 2 5 2 2 3 2 3" xfId="32605" xr:uid="{567BCED9-EFB6-4026-8385-184EE48A4F89}"/>
    <cellStyle name="Comma 5 2 5 2 2 3 3" xfId="19975" xr:uid="{5B24B96C-C8BA-4C6A-84AB-448097E8F1A8}"/>
    <cellStyle name="Comma 5 2 5 2 2 3 3 2" xfId="38952" xr:uid="{704E55AA-8EFC-49DE-B7F8-9D76E0E86B84}"/>
    <cellStyle name="Comma 5 2 5 2 2 3 4" xfId="26312" xr:uid="{9054767D-3E84-4035-B655-7832EA7B6514}"/>
    <cellStyle name="Comma 5 2 5 2 2 4" xfId="11736" xr:uid="{346D245D-F581-45BE-B1A2-0F6D59322158}"/>
    <cellStyle name="Comma 5 2 5 2 2 4 2" xfId="44354" xr:uid="{43425986-D465-4F7A-9E88-1D9D1531B56E}"/>
    <cellStyle name="Comma 5 2 5 2 2 4 3" xfId="31726" xr:uid="{9E53953F-178A-4FAE-B269-08458E45DC65}"/>
    <cellStyle name="Comma 5 2 5 2 2 5" xfId="19096" xr:uid="{7D54ABCD-B294-45B7-9926-C38FC616C688}"/>
    <cellStyle name="Comma 5 2 5 2 2 5 2" xfId="38073" xr:uid="{5FE94460-1792-4810-88DB-3BDD835ABCB5}"/>
    <cellStyle name="Comma 5 2 5 2 2 6" xfId="25433" xr:uid="{D46925AE-E88F-4850-BB9C-445FE48336BB}"/>
    <cellStyle name="Comma 5 2 5 2 3" xfId="3516" xr:uid="{AA0157E0-6421-4BB6-825E-228E314D5EF4}"/>
    <cellStyle name="Comma 5 2 5 2 3 2" xfId="7013" xr:uid="{632AC76A-C6BA-416F-B09E-28DFC3042A51}"/>
    <cellStyle name="Comma 5 2 5 2 3 2 2" xfId="14378" xr:uid="{6146EA9E-E7B0-4FF1-AEF4-AB9A6050E7BB}"/>
    <cellStyle name="Comma 5 2 5 2 3 2 2 2" xfId="46996" xr:uid="{C036B6D5-C754-40CE-A06E-42D26314F9CA}"/>
    <cellStyle name="Comma 5 2 5 2 3 2 2 3" xfId="34368" xr:uid="{D3A9EB7B-B7DA-461C-B1B8-D60BC236C8DE}"/>
    <cellStyle name="Comma 5 2 5 2 3 2 3" xfId="21738" xr:uid="{A6D4D1A7-6C3B-45D4-A159-ED8201AC70A0}"/>
    <cellStyle name="Comma 5 2 5 2 3 2 3 2" xfId="40715" xr:uid="{57CFC79E-DF37-45BD-80EC-FC0D90BBA9F7}"/>
    <cellStyle name="Comma 5 2 5 2 3 2 4" xfId="28075" xr:uid="{5A35D915-0CF5-44F7-B4D3-CA7E89E30BD6}"/>
    <cellStyle name="Comma 5 2 5 2 3 3" xfId="10882" xr:uid="{8780BEB2-9132-499D-9FEB-E56E2CF56049}"/>
    <cellStyle name="Comma 5 2 5 2 3 3 2" xfId="43499" xr:uid="{E6C0B9C1-51D5-45D8-B0EE-02D750BD3577}"/>
    <cellStyle name="Comma 5 2 5 2 3 3 3" xfId="30871" xr:uid="{6D4936CB-3B2B-4B61-A7CD-EC0E60C8D754}"/>
    <cellStyle name="Comma 5 2 5 2 3 4" xfId="18242" xr:uid="{10640C37-8F1E-4A5C-98D8-C7200A1792AB}"/>
    <cellStyle name="Comma 5 2 5 2 3 4 2" xfId="37218" xr:uid="{F1523526-0ED4-480F-9834-462F68D146CF}"/>
    <cellStyle name="Comma 5 2 5 2 3 5" xfId="24578" xr:uid="{82B9E17D-7069-4855-A04B-A5033394BC7C}"/>
    <cellStyle name="Comma 5 2 5 2 4" xfId="6135" xr:uid="{F31E6473-9BF2-4F87-9B6B-7166A9964769}"/>
    <cellStyle name="Comma 5 2 5 2 4 2" xfId="13500" xr:uid="{B085AAE3-807E-45CE-99F9-9326B8316508}"/>
    <cellStyle name="Comma 5 2 5 2 4 2 2" xfId="46118" xr:uid="{60241D98-B8AE-4832-8AE7-64384623FA2F}"/>
    <cellStyle name="Comma 5 2 5 2 4 2 3" xfId="33490" xr:uid="{FDBDACC0-C439-43EC-B317-5811E1274B73}"/>
    <cellStyle name="Comma 5 2 5 2 4 3" xfId="20860" xr:uid="{84C4FE02-FF4E-4483-9884-B4B65474F2E1}"/>
    <cellStyle name="Comma 5 2 5 2 4 3 2" xfId="39837" xr:uid="{42C6A6B4-943F-4E51-A04A-4C24E4D6A8F8}"/>
    <cellStyle name="Comma 5 2 5 2 4 4" xfId="27197" xr:uid="{03EE4062-3511-46DF-9E69-66675D225EFA}"/>
    <cellStyle name="Comma 5 2 5 2 5" xfId="2636" xr:uid="{E2F93EA0-2357-481B-96FA-E4C9FA541784}"/>
    <cellStyle name="Comma 5 2 5 2 5 2" xfId="10006" xr:uid="{19622D09-3A16-4425-9C88-0D2724879F10}"/>
    <cellStyle name="Comma 5 2 5 2 5 2 2" xfId="42621" xr:uid="{9EC0D471-F43F-462F-A7EF-F0B22CA632CB}"/>
    <cellStyle name="Comma 5 2 5 2 5 3" xfId="17366" xr:uid="{2CB1DDBE-F0E9-449B-B8B2-DAB7C74DF4F4}"/>
    <cellStyle name="Comma 5 2 5 2 5 4" xfId="29993" xr:uid="{DFDD4A39-CB08-4515-B6BC-DA56E9814A8A}"/>
    <cellStyle name="Comma 5 2 5 2 6" xfId="8971" xr:uid="{DFA0677B-8654-49D5-B344-793E0CEF8B4B}"/>
    <cellStyle name="Comma 5 2 5 2 6 2" xfId="36340" xr:uid="{588147CD-8A81-4D91-88D7-5409856D7F93}"/>
    <cellStyle name="Comma 5 2 5 2 7" xfId="16331" xr:uid="{7C9FB094-4221-47E7-A4BE-7E7F0B9758FB}"/>
    <cellStyle name="Comma 5 2 5 2 8" xfId="23700" xr:uid="{A1D6CB2C-8108-4606-B65A-C5E9CB7E2243}"/>
    <cellStyle name="Comma 5 2 5 3" xfId="841" xr:uid="{C02C41F5-E0CF-4644-B53F-A5CF2B32833E}"/>
    <cellStyle name="Comma 5 2 5 3 2" xfId="7429" xr:uid="{C3D29077-39A5-4137-83DD-D74E92CBF654}"/>
    <cellStyle name="Comma 5 2 5 3 2 2" xfId="14794" xr:uid="{D294E40E-DAAD-4DFE-A1D1-376D13396CFB}"/>
    <cellStyle name="Comma 5 2 5 3 2 2 2" xfId="47412" xr:uid="{C23E7511-EFD4-4AA1-808C-F0CC5C9AE055}"/>
    <cellStyle name="Comma 5 2 5 3 2 2 3" xfId="34784" xr:uid="{BDDDB154-3920-4D1D-B29F-34E420B8FE47}"/>
    <cellStyle name="Comma 5 2 5 3 2 3" xfId="22154" xr:uid="{57796901-B287-4391-BEB4-AD4F8E67FB0B}"/>
    <cellStyle name="Comma 5 2 5 3 2 3 2" xfId="41131" xr:uid="{7B86A490-DA29-401F-BA34-8CDD2106B02D}"/>
    <cellStyle name="Comma 5 2 5 3 2 4" xfId="28491" xr:uid="{56969A4E-DBD5-4D2E-8CA0-2D2C74EEFC6C}"/>
    <cellStyle name="Comma 5 2 5 3 3" xfId="4807" xr:uid="{30C75CFF-2DB8-47E1-8B3A-F618594D13C0}"/>
    <cellStyle name="Comma 5 2 5 3 3 2" xfId="12172" xr:uid="{FFE5469E-C28A-45C9-8712-A0A24B99DDA6}"/>
    <cellStyle name="Comma 5 2 5 3 3 2 2" xfId="44790" xr:uid="{029C41A1-2362-4FE8-8474-9DBAC1532458}"/>
    <cellStyle name="Comma 5 2 5 3 3 2 3" xfId="32162" xr:uid="{539CDBAE-E501-45B8-982A-CE878C2E7F79}"/>
    <cellStyle name="Comma 5 2 5 3 3 3" xfId="19532" xr:uid="{99ECD343-0419-49FE-8F70-D6C4630E3067}"/>
    <cellStyle name="Comma 5 2 5 3 3 3 2" xfId="38509" xr:uid="{508D9D09-EB6B-4608-97A3-43FCBED121E5}"/>
    <cellStyle name="Comma 5 2 5 3 3 4" xfId="25869" xr:uid="{48670BDE-74D7-42B1-95C0-2C9F55BCC1CA}"/>
    <cellStyle name="Comma 5 2 5 3 4" xfId="3932" xr:uid="{496B22AE-0B1E-4613-ABF1-362EAE5C5C04}"/>
    <cellStyle name="Comma 5 2 5 3 4 2" xfId="11298" xr:uid="{A275228C-A8C6-431A-AEA3-B5909280E3A6}"/>
    <cellStyle name="Comma 5 2 5 3 4 2 2" xfId="43915" xr:uid="{ACD87C63-8E63-4804-95E9-1E32D866F188}"/>
    <cellStyle name="Comma 5 2 5 3 4 3" xfId="18658" xr:uid="{9091B82D-0224-4914-93A8-3C0C3352859A}"/>
    <cellStyle name="Comma 5 2 5 3 4 4" xfId="31287" xr:uid="{66C3A913-291B-4800-9CB9-A800F1F794F7}"/>
    <cellStyle name="Comma 5 2 5 3 5" xfId="8710" xr:uid="{510EF094-75BB-4800-A469-0ED2D8209E5C}"/>
    <cellStyle name="Comma 5 2 5 3 5 2" xfId="37634" xr:uid="{75547EED-BA98-407E-B340-65BB6E66D0AF}"/>
    <cellStyle name="Comma 5 2 5 3 6" xfId="16070" xr:uid="{28AA9F02-1A56-45A3-BD56-658D72F7AD3C}"/>
    <cellStyle name="Comma 5 2 5 3 7" xfId="24994" xr:uid="{224FF000-EE2F-4664-B5E9-9B4005E5C2F5}"/>
    <cellStyle name="Comma 5 2 5 4" xfId="3082" xr:uid="{5FA07FB0-A214-4976-82E9-1AF0910C8EFE}"/>
    <cellStyle name="Comma 5 2 5 4 2" xfId="6579" xr:uid="{CF6F0081-94A4-41BF-8CA0-28B163725A2C}"/>
    <cellStyle name="Comma 5 2 5 4 2 2" xfId="13944" xr:uid="{8314C244-CC2B-4A69-971C-44A2B5231812}"/>
    <cellStyle name="Comma 5 2 5 4 2 2 2" xfId="46562" xr:uid="{DC9E4091-22D3-433A-9B6F-1641A4E233B6}"/>
    <cellStyle name="Comma 5 2 5 4 2 2 3" xfId="33934" xr:uid="{E4F2B6CB-1185-433B-82EC-9DE669220047}"/>
    <cellStyle name="Comma 5 2 5 4 2 3" xfId="21304" xr:uid="{7CD5BE69-6280-48C9-81DD-4FE47E73FF73}"/>
    <cellStyle name="Comma 5 2 5 4 2 3 2" xfId="40281" xr:uid="{52DE003F-937F-4EF1-B0FC-C39010F9209E}"/>
    <cellStyle name="Comma 5 2 5 4 2 4" xfId="27641" xr:uid="{5D49626C-E64A-44AC-A014-9FE94F17891A}"/>
    <cellStyle name="Comma 5 2 5 4 3" xfId="10448" xr:uid="{547F60EC-FCF5-4B7F-8D0F-DFDAF0A56F96}"/>
    <cellStyle name="Comma 5 2 5 4 3 2" xfId="43065" xr:uid="{038911D5-F05C-4862-BCA7-79E420FE132D}"/>
    <cellStyle name="Comma 5 2 5 4 3 3" xfId="30437" xr:uid="{3677BD12-EF87-413A-8DAB-E3C9323F4A47}"/>
    <cellStyle name="Comma 5 2 5 4 4" xfId="17808" xr:uid="{DBE870AE-D533-41BB-8F86-B524CCF8BDF8}"/>
    <cellStyle name="Comma 5 2 5 4 4 2" xfId="36784" xr:uid="{3612AD41-1941-400F-8A42-755DF6E98C76}"/>
    <cellStyle name="Comma 5 2 5 4 5" xfId="24144" xr:uid="{3C17C8DB-594A-4DC0-B6CE-BFAB05DFEF83}"/>
    <cellStyle name="Comma 5 2 5 5" xfId="5692" xr:uid="{3F84A9F0-269F-497D-851F-600ECB5ABAD2}"/>
    <cellStyle name="Comma 5 2 5 5 2" xfId="13057" xr:uid="{9FDA0158-D37B-49C0-A4BF-5ADD1551A27E}"/>
    <cellStyle name="Comma 5 2 5 5 2 2" xfId="45675" xr:uid="{34B5F83A-60B2-4B4B-AE91-DBA0979875F4}"/>
    <cellStyle name="Comma 5 2 5 5 2 3" xfId="33047" xr:uid="{62B1F6F3-406E-4C08-9BAF-FA4060CA76E7}"/>
    <cellStyle name="Comma 5 2 5 5 3" xfId="20417" xr:uid="{3916E9BC-ECB9-4959-B267-DEE04257127B}"/>
    <cellStyle name="Comma 5 2 5 5 3 2" xfId="39394" xr:uid="{2B41BE52-D15B-4ED7-AF97-99D0D0E7D5C3}"/>
    <cellStyle name="Comma 5 2 5 5 4" xfId="26754" xr:uid="{F73F6BA7-94EE-47CB-9E28-3E594F027E8A}"/>
    <cellStyle name="Comma 5 2 5 6" xfId="2076" xr:uid="{57C8F41E-97F4-47CC-801C-B9ED8A6D430B}"/>
    <cellStyle name="Comma 5 2 5 6 2" xfId="9565" xr:uid="{6182F766-E395-4B3C-8622-FC104AAF6B9D}"/>
    <cellStyle name="Comma 5 2 5 6 2 2" xfId="42178" xr:uid="{8B45D80D-62D2-4F44-A0AA-3BA7785054BC}"/>
    <cellStyle name="Comma 5 2 5 6 3" xfId="16925" xr:uid="{03978A4F-3D3A-4BCB-86D6-82B2FF7E9A1F}"/>
    <cellStyle name="Comma 5 2 5 6 4" xfId="29550" xr:uid="{1214D28C-1787-46C7-A7CE-25A31ED344CE}"/>
    <cellStyle name="Comma 5 2 5 7" xfId="1857" xr:uid="{D4701D89-9FC2-481D-AFA9-E04CB1726146}"/>
    <cellStyle name="Comma 5 2 5 7 2" xfId="9394" xr:uid="{9D27D8E1-5737-41EF-B925-D3C744D083AF}"/>
    <cellStyle name="Comma 5 2 5 7 3" xfId="16754" xr:uid="{820A105D-919C-499D-BF4E-AFD896A664A6}"/>
    <cellStyle name="Comma 5 2 5 7 4" xfId="35826" xr:uid="{01E2CA87-A6F9-4B60-BFA8-61B43F8447F4}"/>
    <cellStyle name="Comma 5 2 5 8" xfId="8541" xr:uid="{4F6353D6-501F-4EC0-9CFE-25019C05D58F}"/>
    <cellStyle name="Comma 5 2 5 9" xfId="15901" xr:uid="{FAA42A2F-71A6-40BC-8052-06D6D8AB5F6C}"/>
    <cellStyle name="Comma 5 2 6" xfId="706" xr:uid="{43592AE4-30AF-4FCA-97AA-9719DF8E30EB}"/>
    <cellStyle name="Comma 5 2 6 2" xfId="1158" xr:uid="{960FE4BB-8B6D-43B3-A481-36E2C1112084}"/>
    <cellStyle name="Comma 5 2 6 2 2" xfId="7754" xr:uid="{077BA08C-DB0C-4C12-B612-6F0F968822FD}"/>
    <cellStyle name="Comma 5 2 6 2 2 2" xfId="15119" xr:uid="{172C3EBB-CF44-4884-9148-743A84DBC5D9}"/>
    <cellStyle name="Comma 5 2 6 2 2 2 2" xfId="47737" xr:uid="{CCC65809-F51B-4325-A1BA-811F53FFE896}"/>
    <cellStyle name="Comma 5 2 6 2 2 2 3" xfId="35109" xr:uid="{79CEE0EB-E47C-43BE-AB50-959F2205B110}"/>
    <cellStyle name="Comma 5 2 6 2 2 3" xfId="22479" xr:uid="{6C2DFE0D-EEBC-4BE3-81DC-13284304DA46}"/>
    <cellStyle name="Comma 5 2 6 2 2 3 2" xfId="41456" xr:uid="{FAC8B64C-CADB-4713-92D6-FE9189722B04}"/>
    <cellStyle name="Comma 5 2 6 2 2 4" xfId="28816" xr:uid="{4C89AFFE-D697-42A1-8AD0-874994E1C5F3}"/>
    <cellStyle name="Comma 5 2 6 2 3" xfId="5136" xr:uid="{66F0C1AC-6135-4E60-99C5-08A2F471AC3A}"/>
    <cellStyle name="Comma 5 2 6 2 3 2" xfId="12501" xr:uid="{82488BDE-44A7-4BC2-B852-B4A0337A4DE1}"/>
    <cellStyle name="Comma 5 2 6 2 3 2 2" xfId="45119" xr:uid="{BF59FBD6-FC0E-4AEC-A728-9C6C18362690}"/>
    <cellStyle name="Comma 5 2 6 2 3 2 3" xfId="32491" xr:uid="{87481B70-1067-4A60-986C-DBACACEF8AB9}"/>
    <cellStyle name="Comma 5 2 6 2 3 3" xfId="19861" xr:uid="{DFE0A42E-369F-4DDA-BE02-7A9C78A02440}"/>
    <cellStyle name="Comma 5 2 6 2 3 3 2" xfId="38838" xr:uid="{33908203-EC0A-4884-A1CC-408EFD7C891A}"/>
    <cellStyle name="Comma 5 2 6 2 3 4" xfId="26198" xr:uid="{8AE967EB-7F2C-403D-8912-3DB2CFDD4D2D}"/>
    <cellStyle name="Comma 5 2 6 2 4" xfId="4257" xr:uid="{A4920648-7D01-4B19-9113-AB8CBE45B602}"/>
    <cellStyle name="Comma 5 2 6 2 4 2" xfId="11623" xr:uid="{93EF46FA-21CE-40C7-9C37-5772B53E3E6B}"/>
    <cellStyle name="Comma 5 2 6 2 4 2 2" xfId="44240" xr:uid="{8F565C9C-ABD0-4108-8DE3-9BB1C913CFDE}"/>
    <cellStyle name="Comma 5 2 6 2 4 3" xfId="18983" xr:uid="{C7186CF5-0F7C-404B-A1EE-F237CCFB6AB7}"/>
    <cellStyle name="Comma 5 2 6 2 4 4" xfId="31612" xr:uid="{4ED47981-1ADB-468B-A2FF-B978C124A95F}"/>
    <cellStyle name="Comma 5 2 6 2 5" xfId="9001" xr:uid="{12336102-A684-4505-BABD-123409D8F90D}"/>
    <cellStyle name="Comma 5 2 6 2 5 2" xfId="37959" xr:uid="{B1506459-3B62-430A-95D3-29D0314FC7FC}"/>
    <cellStyle name="Comma 5 2 6 2 6" xfId="16361" xr:uid="{96C391EF-7EF3-4742-B48E-1E5E4F8AAE90}"/>
    <cellStyle name="Comma 5 2 6 2 7" xfId="25319" xr:uid="{D451882F-CA48-4351-905A-977E82F9F41F}"/>
    <cellStyle name="Comma 5 2 6 3" xfId="887" xr:uid="{33029E79-7A36-45A5-BD97-A17BAD73D74A}"/>
    <cellStyle name="Comma 5 2 6 3 2" xfId="6904" xr:uid="{85F1F0ED-7297-43DD-84E6-81A0F0204CB0}"/>
    <cellStyle name="Comma 5 2 6 3 2 2" xfId="14269" xr:uid="{EAD8FAFE-7828-4C68-A804-1F4D68DA1E00}"/>
    <cellStyle name="Comma 5 2 6 3 2 2 2" xfId="46887" xr:uid="{331ADD92-D078-4E45-B004-5A439AE26064}"/>
    <cellStyle name="Comma 5 2 6 3 2 2 3" xfId="34259" xr:uid="{1F904A2B-6CFF-4A51-97D0-AEB5369539A9}"/>
    <cellStyle name="Comma 5 2 6 3 2 3" xfId="21629" xr:uid="{B52E6B69-7E7F-4C46-B197-A5C4289F31C4}"/>
    <cellStyle name="Comma 5 2 6 3 2 3 2" xfId="40606" xr:uid="{2A31AC91-B731-4D8F-ADC1-FCD61E2E0421}"/>
    <cellStyle name="Comma 5 2 6 3 2 4" xfId="27966" xr:uid="{74CDD481-863A-454A-8290-5DFCE9A5EF50}"/>
    <cellStyle name="Comma 5 2 6 3 3" xfId="3407" xr:uid="{345CC547-CC44-4776-B80A-14E3971F6AD4}"/>
    <cellStyle name="Comma 5 2 6 3 3 2" xfId="10773" xr:uid="{9C9B3454-9260-4C4A-B339-07C324E806C9}"/>
    <cellStyle name="Comma 5 2 6 3 3 2 2" xfId="43390" xr:uid="{F20A5294-9B20-4DBB-BC67-937D56A53A3F}"/>
    <cellStyle name="Comma 5 2 6 3 3 3" xfId="18133" xr:uid="{4A234221-8CE3-4553-BA32-CC180591A969}"/>
    <cellStyle name="Comma 5 2 6 3 3 4" xfId="30762" xr:uid="{46072279-A4A0-459E-A46B-1B1FA5B6F1A3}"/>
    <cellStyle name="Comma 5 2 6 3 4" xfId="8756" xr:uid="{6D181B40-76C5-417A-A95D-2323230034D1}"/>
    <cellStyle name="Comma 5 2 6 3 4 2" xfId="37109" xr:uid="{6806A8C4-420A-401E-A54E-464247F44CB8}"/>
    <cellStyle name="Comma 5 2 6 3 5" xfId="16116" xr:uid="{0BBF4F52-EA28-4B6E-9130-CDF0B1DAE60D}"/>
    <cellStyle name="Comma 5 2 6 3 6" xfId="24469" xr:uid="{D8B0EBB9-A991-443D-9AD3-76A1700B5552}"/>
    <cellStyle name="Comma 5 2 6 4" xfId="6021" xr:uid="{00DF61BC-E5DB-4EFD-B6A1-A29EBEC7D4C2}"/>
    <cellStyle name="Comma 5 2 6 4 2" xfId="13386" xr:uid="{59837F71-9B45-4CA5-A48C-2AD892DAD38E}"/>
    <cellStyle name="Comma 5 2 6 4 2 2" xfId="46004" xr:uid="{DF644DCB-6840-4C95-AA9B-F255A6379C83}"/>
    <cellStyle name="Comma 5 2 6 4 2 3" xfId="33376" xr:uid="{1E4C30B6-257E-45AC-AB08-EF9688515646}"/>
    <cellStyle name="Comma 5 2 6 4 3" xfId="20746" xr:uid="{C80EFC0C-AE87-4832-A765-0E397A198DAB}"/>
    <cellStyle name="Comma 5 2 6 4 3 2" xfId="39723" xr:uid="{9E15E2A8-9BF8-45AF-9BC3-C06167CF859D}"/>
    <cellStyle name="Comma 5 2 6 4 4" xfId="27083" xr:uid="{9102729C-EFF3-49E6-81EA-4BBBD7742924}"/>
    <cellStyle name="Comma 5 2 6 5" xfId="2498" xr:uid="{E359C677-80EA-46A2-81AF-8149480C4952}"/>
    <cellStyle name="Comma 5 2 6 5 2" xfId="9894" xr:uid="{823A2D44-3C8D-4ECE-B703-503F6308078B}"/>
    <cellStyle name="Comma 5 2 6 5 2 2" xfId="42509" xr:uid="{A3EC0C93-C220-4427-93B8-B5A9210BA5C1}"/>
    <cellStyle name="Comma 5 2 6 5 3" xfId="17254" xr:uid="{E7E4603F-8425-4AA7-8DA2-CFCB94000289}"/>
    <cellStyle name="Comma 5 2 6 5 4" xfId="29881" xr:uid="{51FF2877-5A0D-43FB-A1D7-6995D43F38D7}"/>
    <cellStyle name="Comma 5 2 6 6" xfId="8587" xr:uid="{3DB2076B-0CF7-4A4F-A610-D4F7D081CF05}"/>
    <cellStyle name="Comma 5 2 6 6 2" xfId="36205" xr:uid="{EE8B6930-9298-4897-91B9-C01EA103616D}"/>
    <cellStyle name="Comma 5 2 6 7" xfId="15947" xr:uid="{31649D7B-6E8F-41B0-8BBB-D32DC26187A1}"/>
    <cellStyle name="Comma 5 2 6 8" xfId="23586" xr:uid="{9A1D3466-18A1-4C77-BD44-218226F10ABB}"/>
    <cellStyle name="Comma 5 2 7" xfId="438" xr:uid="{9536EBAB-7052-43A4-BE30-BF4F6D2BF40D}"/>
    <cellStyle name="Comma 5 2 7 2" xfId="1109" xr:uid="{F7593E20-30D4-494F-9387-5D3CBB5FAFAA}"/>
    <cellStyle name="Comma 5 2 7 2 2" xfId="4671" xr:uid="{B1F94C05-F802-491D-9688-5753E404E297}"/>
    <cellStyle name="Comma 5 2 7 2 2 2" xfId="8169" xr:uid="{BFC1B95A-A376-420E-BE0C-0D29E15994DF}"/>
    <cellStyle name="Comma 5 2 7 2 2 2 2" xfId="15534" xr:uid="{39F8240C-FF33-4692-BBBD-B7D2C913F119}"/>
    <cellStyle name="Comma 5 2 7 2 2 2 2 2" xfId="48152" xr:uid="{B05F5651-A7A6-4122-9A01-C853F852B7F6}"/>
    <cellStyle name="Comma 5 2 7 2 2 2 2 3" xfId="35524" xr:uid="{0CA667CE-664C-4F66-B01E-2BBBF3B1AE0F}"/>
    <cellStyle name="Comma 5 2 7 2 2 2 3" xfId="22894" xr:uid="{C8ECAAB6-AFAB-442F-9FC5-B67F08F98047}"/>
    <cellStyle name="Comma 5 2 7 2 2 2 3 2" xfId="41871" xr:uid="{725E0440-A2AF-4880-9585-F04D1FAD58D0}"/>
    <cellStyle name="Comma 5 2 7 2 2 2 4" xfId="29231" xr:uid="{6BF05E82-56F2-4CD4-BFB3-0BB6F7318BEE}"/>
    <cellStyle name="Comma 5 2 7 2 2 3" xfId="5551" xr:uid="{2CC2EB9D-F6A4-44D2-806B-C2260FFD29B8}"/>
    <cellStyle name="Comma 5 2 7 2 2 3 2" xfId="12916" xr:uid="{6715D597-DDA0-4E5F-BE72-E06CC7F1F096}"/>
    <cellStyle name="Comma 5 2 7 2 2 3 2 2" xfId="45534" xr:uid="{2F57B81C-6B04-4DED-A642-6706D14407BE}"/>
    <cellStyle name="Comma 5 2 7 2 2 3 2 3" xfId="32906" xr:uid="{72B05217-3E04-47F2-9E0B-BD570C98BC2A}"/>
    <cellStyle name="Comma 5 2 7 2 2 3 3" xfId="20276" xr:uid="{9CD3EF76-756E-4281-BE5D-7985A97C5961}"/>
    <cellStyle name="Comma 5 2 7 2 2 3 3 2" xfId="39253" xr:uid="{A8068769-938C-4A49-896B-7A813C7746A5}"/>
    <cellStyle name="Comma 5 2 7 2 2 3 4" xfId="26613" xr:uid="{E8A4B357-1E0A-48D3-A2BF-353D2F10E9FD}"/>
    <cellStyle name="Comma 5 2 7 2 2 4" xfId="12037" xr:uid="{30435CC8-6EC3-4E8A-9968-704A6D85B2A6}"/>
    <cellStyle name="Comma 5 2 7 2 2 4 2" xfId="44655" xr:uid="{86AA7F4C-B08B-4163-9B64-69BFA817E71B}"/>
    <cellStyle name="Comma 5 2 7 2 2 4 3" xfId="32027" xr:uid="{011B285F-43CE-4E3B-A1F9-7987454E198B}"/>
    <cellStyle name="Comma 5 2 7 2 2 5" xfId="19397" xr:uid="{84602AE2-ECA2-44D2-9A03-8FADB6689FA9}"/>
    <cellStyle name="Comma 5 2 7 2 2 5 2" xfId="38374" xr:uid="{B9017781-0E72-4377-B956-598A07801A97}"/>
    <cellStyle name="Comma 5 2 7 2 2 6" xfId="25734" xr:uid="{B9C865AE-824B-451A-8AD3-3DD4428C624F}"/>
    <cellStyle name="Comma 5 2 7 2 3" xfId="3812" xr:uid="{93DAC1D5-2F09-4C70-8CAF-502C7BCD5334}"/>
    <cellStyle name="Comma 5 2 7 2 3 2" xfId="7309" xr:uid="{9159517E-A888-4F39-BF08-33DD922D79F3}"/>
    <cellStyle name="Comma 5 2 7 2 3 2 2" xfId="14674" xr:uid="{064FD371-1335-4E88-91F6-60305D8ABB85}"/>
    <cellStyle name="Comma 5 2 7 2 3 2 2 2" xfId="47292" xr:uid="{73AE0175-CEDE-4406-93ED-420C43957B87}"/>
    <cellStyle name="Comma 5 2 7 2 3 2 2 3" xfId="34664" xr:uid="{5912D5BC-686E-4C5F-AC04-84053AD5131B}"/>
    <cellStyle name="Comma 5 2 7 2 3 2 3" xfId="22034" xr:uid="{2BF79D64-6486-4DC1-884B-5FB0BC79BC29}"/>
    <cellStyle name="Comma 5 2 7 2 3 2 3 2" xfId="41011" xr:uid="{34E60615-7C31-4B5F-85A1-C4F025471F9D}"/>
    <cellStyle name="Comma 5 2 7 2 3 2 4" xfId="28371" xr:uid="{B8670CB1-E3FB-41FD-81BB-9F4A95ABD010}"/>
    <cellStyle name="Comma 5 2 7 2 3 3" xfId="11178" xr:uid="{32B8F57A-AF54-40E5-8848-D8BA6C3574F9}"/>
    <cellStyle name="Comma 5 2 7 2 3 3 2" xfId="43795" xr:uid="{47EBFF9E-A5D2-4DF5-91E3-CA9F152E206B}"/>
    <cellStyle name="Comma 5 2 7 2 3 3 3" xfId="31167" xr:uid="{08A6CF37-E5B1-4D20-A745-061B56707FF2}"/>
    <cellStyle name="Comma 5 2 7 2 3 4" xfId="18538" xr:uid="{AD939696-6775-4836-8F10-02B041915CD1}"/>
    <cellStyle name="Comma 5 2 7 2 3 4 2" xfId="37514" xr:uid="{47243823-57E1-4915-A3D4-A6C6D66D92CE}"/>
    <cellStyle name="Comma 5 2 7 2 3 5" xfId="24874" xr:uid="{4CD051DD-A592-4BE0-B0BD-69E54587B18D}"/>
    <cellStyle name="Comma 5 2 7 2 4" xfId="6436" xr:uid="{A5178EFA-2E38-440C-839B-9251F217E6DA}"/>
    <cellStyle name="Comma 5 2 7 2 4 2" xfId="13801" xr:uid="{098F5963-C152-4717-8FD2-960C6A476054}"/>
    <cellStyle name="Comma 5 2 7 2 4 2 2" xfId="46419" xr:uid="{C21270ED-1B5A-4E96-A9AF-4F075F043291}"/>
    <cellStyle name="Comma 5 2 7 2 4 2 3" xfId="33791" xr:uid="{CC9896CE-F8E5-49C9-8FDA-1F98CFDE41CC}"/>
    <cellStyle name="Comma 5 2 7 2 4 3" xfId="21161" xr:uid="{5D55A094-5674-4B54-8ACB-1C60A2ED7845}"/>
    <cellStyle name="Comma 5 2 7 2 4 3 2" xfId="40138" xr:uid="{64773393-F38E-4B56-B87C-26B8B563A0EB}"/>
    <cellStyle name="Comma 5 2 7 2 4 4" xfId="27498" xr:uid="{9F051B3B-0879-40DA-837D-F9C0B51CFB6C}"/>
    <cellStyle name="Comma 5 2 7 2 5" xfId="2939" xr:uid="{C54C979A-D3E3-4E37-9B4F-24AC2804DAFE}"/>
    <cellStyle name="Comma 5 2 7 2 5 2" xfId="10306" xr:uid="{87848A1D-695E-4A65-B0BC-B25F62B95839}"/>
    <cellStyle name="Comma 5 2 7 2 5 2 2" xfId="42922" xr:uid="{8DE21E6E-3DA0-400F-B24E-264718FE4342}"/>
    <cellStyle name="Comma 5 2 7 2 5 3" xfId="17666" xr:uid="{FAF89F32-A40D-4A9D-B7D7-DAD054EEE8D6}"/>
    <cellStyle name="Comma 5 2 7 2 5 4" xfId="30294" xr:uid="{A0512A32-69FB-42E9-8FBE-2593455498F6}"/>
    <cellStyle name="Comma 5 2 7 2 6" xfId="8953" xr:uid="{248111BA-F83F-4C37-A19B-9F71530A4014}"/>
    <cellStyle name="Comma 5 2 7 2 6 2" xfId="36641" xr:uid="{244BF131-6CBD-425B-8482-407EF07E047C}"/>
    <cellStyle name="Comma 5 2 7 2 7" xfId="16313" xr:uid="{23C04272-6EFF-48BC-A8B7-920C12D21C4B}"/>
    <cellStyle name="Comma 5 2 7 2 8" xfId="24001" xr:uid="{7963B601-0ABE-48D3-8680-C0DE94909580}"/>
    <cellStyle name="Comma 5 2 7 3" xfId="806" xr:uid="{010D4A35-AF8D-4B2E-850E-B159BFE8E115}"/>
    <cellStyle name="Comma 5 2 7 3 2" xfId="7759" xr:uid="{8BBA71A6-1B6E-4646-A7EA-021ABF1D26E5}"/>
    <cellStyle name="Comma 5 2 7 3 2 2" xfId="15124" xr:uid="{EA6E88B8-1815-470E-B25E-6356B4F31E56}"/>
    <cellStyle name="Comma 5 2 7 3 2 2 2" xfId="47742" xr:uid="{DE982654-B9D6-4EEF-927C-05808E0F1586}"/>
    <cellStyle name="Comma 5 2 7 3 2 2 3" xfId="35114" xr:uid="{F0AA7370-9807-437C-9B05-45EE15114506}"/>
    <cellStyle name="Comma 5 2 7 3 2 3" xfId="22484" xr:uid="{17F84750-B6B8-40B9-A468-3F369FEF2C2B}"/>
    <cellStyle name="Comma 5 2 7 3 2 3 2" xfId="41461" xr:uid="{DFF840B6-9481-423D-A7A5-B948A341A538}"/>
    <cellStyle name="Comma 5 2 7 3 2 4" xfId="28821" xr:uid="{98EE6C97-4F0F-4026-B21F-360650F18DB6}"/>
    <cellStyle name="Comma 5 2 7 3 3" xfId="5141" xr:uid="{4417B345-B180-4942-BFFA-7E7C3DE2F418}"/>
    <cellStyle name="Comma 5 2 7 3 3 2" xfId="12506" xr:uid="{0AA07654-8434-4F49-B3BB-E9D08F55E41A}"/>
    <cellStyle name="Comma 5 2 7 3 3 2 2" xfId="45124" xr:uid="{1A539799-9023-4788-9BD1-48C550B1AEA0}"/>
    <cellStyle name="Comma 5 2 7 3 3 2 3" xfId="32496" xr:uid="{B651A97B-6378-4499-AFFB-135E1881D45D}"/>
    <cellStyle name="Comma 5 2 7 3 3 3" xfId="19866" xr:uid="{6EF945BF-F233-4077-900A-8DF6D02EF8D5}"/>
    <cellStyle name="Comma 5 2 7 3 3 3 2" xfId="38843" xr:uid="{03D5CB95-E66B-40F5-BBDA-87229DF6BBF8}"/>
    <cellStyle name="Comma 5 2 7 3 3 4" xfId="26203" xr:uid="{A6B9CF3E-19A5-476F-8835-E5E73EC086AF}"/>
    <cellStyle name="Comma 5 2 7 3 4" xfId="4262" xr:uid="{885777D2-CBEB-4A65-86BA-D5F0C0E9ED24}"/>
    <cellStyle name="Comma 5 2 7 3 4 2" xfId="11628" xr:uid="{90205D9F-0339-4A58-902C-62B89ADAA1F2}"/>
    <cellStyle name="Comma 5 2 7 3 4 2 2" xfId="44245" xr:uid="{489FEA6A-011A-4E66-B67E-0454550E5729}"/>
    <cellStyle name="Comma 5 2 7 3 4 3" xfId="18988" xr:uid="{473733F7-CC23-44D9-AD67-735D80893B47}"/>
    <cellStyle name="Comma 5 2 7 3 4 4" xfId="31617" xr:uid="{A7A3E6C8-92C8-4052-89C1-5695B63C20D3}"/>
    <cellStyle name="Comma 5 2 7 3 5" xfId="8675" xr:uid="{8B5F964F-C28C-4E72-913E-4E9C0DB725FC}"/>
    <cellStyle name="Comma 5 2 7 3 5 2" xfId="37964" xr:uid="{D7168807-B570-4669-B981-7461C0064916}"/>
    <cellStyle name="Comma 5 2 7 3 6" xfId="16035" xr:uid="{D376BD83-58D3-4210-838B-84F2909E6B01}"/>
    <cellStyle name="Comma 5 2 7 3 7" xfId="25324" xr:uid="{9467AE32-036B-4752-9940-675186E3E20A}"/>
    <cellStyle name="Comma 5 2 7 4" xfId="3412" xr:uid="{CC4A21EA-A666-483F-8623-D167B214F2BA}"/>
    <cellStyle name="Comma 5 2 7 4 2" xfId="6909" xr:uid="{CE87DC5C-1EBB-4B77-814B-3F07BFCBBEE1}"/>
    <cellStyle name="Comma 5 2 7 4 2 2" xfId="14274" xr:uid="{FB4ABA42-8BEC-4FAE-BC8D-D6A32C76051A}"/>
    <cellStyle name="Comma 5 2 7 4 2 2 2" xfId="46892" xr:uid="{D74D2A3E-7EBC-4AFF-B845-B91EC030F385}"/>
    <cellStyle name="Comma 5 2 7 4 2 2 3" xfId="34264" xr:uid="{473562BC-9E55-409E-B0E0-894913B31556}"/>
    <cellStyle name="Comma 5 2 7 4 2 3" xfId="21634" xr:uid="{7CB96741-D716-4387-9ABD-99FF10C77129}"/>
    <cellStyle name="Comma 5 2 7 4 2 3 2" xfId="40611" xr:uid="{645823C2-5138-412B-9358-2891B4D4830F}"/>
    <cellStyle name="Comma 5 2 7 4 2 4" xfId="27971" xr:uid="{CE0DF9D3-33C9-43AB-B2BC-ADA20A8DD73F}"/>
    <cellStyle name="Comma 5 2 7 4 3" xfId="10778" xr:uid="{9987541D-C201-4E15-8060-29F176EE7B2E}"/>
    <cellStyle name="Comma 5 2 7 4 3 2" xfId="43395" xr:uid="{0380A0C0-FA5F-483B-BFE0-263D4508256D}"/>
    <cellStyle name="Comma 5 2 7 4 3 3" xfId="30767" xr:uid="{62362D73-96CC-4692-9C73-AE7506207C3C}"/>
    <cellStyle name="Comma 5 2 7 4 4" xfId="18138" xr:uid="{0CFBF113-350F-46E1-B071-33EAC514435D}"/>
    <cellStyle name="Comma 5 2 7 4 4 2" xfId="37114" xr:uid="{E372BEAB-D63D-4575-BFC4-BD1F4EFFEF4E}"/>
    <cellStyle name="Comma 5 2 7 4 5" xfId="24474" xr:uid="{1ACCB1F3-4F88-427D-A523-30B8CC87F701}"/>
    <cellStyle name="Comma 5 2 7 5" xfId="6026" xr:uid="{8C9A00DE-4894-4FFB-B981-60C0D380FB1F}"/>
    <cellStyle name="Comma 5 2 7 5 2" xfId="13391" xr:uid="{28583B70-337A-4B76-BD08-5DE8DFB7F8A0}"/>
    <cellStyle name="Comma 5 2 7 5 2 2" xfId="46009" xr:uid="{0DEBA157-72C1-4F28-BD64-4D4FC2A70986}"/>
    <cellStyle name="Comma 5 2 7 5 2 3" xfId="33381" xr:uid="{8D478F74-B5E5-4FB5-AB3D-29DFFD50A409}"/>
    <cellStyle name="Comma 5 2 7 5 3" xfId="20751" xr:uid="{7B1D2A08-FB97-4EE4-A1D0-83D9754EC724}"/>
    <cellStyle name="Comma 5 2 7 5 3 2" xfId="39728" xr:uid="{FE62B088-F5E1-48DB-BE11-97D81E1C4F9D}"/>
    <cellStyle name="Comma 5 2 7 5 4" xfId="27088" xr:uid="{F762C84E-E92B-453C-A414-80414CAB44CC}"/>
    <cellStyle name="Comma 5 2 7 6" xfId="2504" xr:uid="{7C9DB7B5-CA6C-4573-A518-C6BA3B7F3C4A}"/>
    <cellStyle name="Comma 5 2 7 6 2" xfId="9899" xr:uid="{5A5B8FEA-8DA2-47BF-B2B8-374D93B40E51}"/>
    <cellStyle name="Comma 5 2 7 6 2 2" xfId="42514" xr:uid="{5D3170F0-B93D-44AD-9404-67AD7BB96A5A}"/>
    <cellStyle name="Comma 5 2 7 6 3" xfId="17259" xr:uid="{CAFD92A9-DCF0-48C8-9AF7-96FEA3FC9062}"/>
    <cellStyle name="Comma 5 2 7 6 4" xfId="29886" xr:uid="{158F9054-4604-4F99-9561-F71A8E6CBA7B}"/>
    <cellStyle name="Comma 5 2 7 7" xfId="8506" xr:uid="{1E536623-F696-493D-9DB5-13162EA4D169}"/>
    <cellStyle name="Comma 5 2 7 7 2" xfId="36210" xr:uid="{21B2A64C-A269-438F-A876-5770E2B226FC}"/>
    <cellStyle name="Comma 5 2 7 8" xfId="15866" xr:uid="{DAF7B445-C31F-43AD-9C07-81F40CB3486D}"/>
    <cellStyle name="Comma 5 2 7 9" xfId="23591" xr:uid="{8AECF7CD-3B74-4B3F-BC92-87503E8C8A16}"/>
    <cellStyle name="Comma 5 2 8" xfId="415" xr:uid="{6DAB2ABF-D1B6-4BAA-BC90-575A9FFEBDA7}"/>
    <cellStyle name="Comma 5 2 8 2" xfId="1100" xr:uid="{72AABA10-3D99-4FE6-AB76-846371C1BB93}"/>
    <cellStyle name="Comma 5 2 8 2 2" xfId="7347" xr:uid="{8A3D43A4-ED71-4218-86DB-199B0F710167}"/>
    <cellStyle name="Comma 5 2 8 2 2 2" xfId="14712" xr:uid="{0E29F1CA-1034-4265-887C-6FF58043D18A}"/>
    <cellStyle name="Comma 5 2 8 2 2 2 2" xfId="47330" xr:uid="{BF1CE996-131A-4D46-B994-0ADE41D82CD9}"/>
    <cellStyle name="Comma 5 2 8 2 2 3" xfId="22072" xr:uid="{564AAA81-D1FC-4933-BDCF-24DF4CF419EA}"/>
    <cellStyle name="Comma 5 2 8 2 2 4" xfId="34702" xr:uid="{C882E320-640C-47A2-815F-EE03DE66E103}"/>
    <cellStyle name="Comma 5 2 8 2 3" xfId="8944" xr:uid="{DF075AF3-B0D3-408E-ADE0-FB0D983F90E7}"/>
    <cellStyle name="Comma 5 2 8 2 3 2" xfId="41049" xr:uid="{21BE9117-C833-4EAD-90F0-CA38AA11717B}"/>
    <cellStyle name="Comma 5 2 8 2 4" xfId="16304" xr:uid="{70B32425-DD9E-4570-9ADB-C436701F479E}"/>
    <cellStyle name="Comma 5 2 8 2 5" xfId="28409" xr:uid="{E8EDD8D6-96A9-4B0C-A8ED-6D8BF9AF512C}"/>
    <cellStyle name="Comma 5 2 8 3" xfId="794" xr:uid="{8D8953CD-12AB-40C5-AE7C-207D62D25D25}"/>
    <cellStyle name="Comma 5 2 8 3 2" xfId="4725" xr:uid="{74593A12-7B0D-4946-ABCE-FBFA774E942B}"/>
    <cellStyle name="Comma 5 2 8 3 2 2" xfId="12090" xr:uid="{D8198B87-B0AA-47D5-93B4-7E04B2921D49}"/>
    <cellStyle name="Comma 5 2 8 3 2 2 2" xfId="44708" xr:uid="{2BB228D6-9BD1-4977-889C-9713E2442F91}"/>
    <cellStyle name="Comma 5 2 8 3 2 3" xfId="19450" xr:uid="{E72AA08B-148C-47ED-AE85-CB1E86D87398}"/>
    <cellStyle name="Comma 5 2 8 3 2 4" xfId="32080" xr:uid="{BA954850-E0CA-498E-978F-141ED7B598DF}"/>
    <cellStyle name="Comma 5 2 8 3 3" xfId="8663" xr:uid="{E48EB43F-9E14-4806-868A-9E151DF9164D}"/>
    <cellStyle name="Comma 5 2 8 3 3 2" xfId="38427" xr:uid="{C8F5496F-94D1-433B-A444-D929D1719195}"/>
    <cellStyle name="Comma 5 2 8 3 4" xfId="16023" xr:uid="{031D3E42-F1BC-4C21-8599-516742921280}"/>
    <cellStyle name="Comma 5 2 8 3 5" xfId="25787" xr:uid="{8B6F336E-2469-4AA7-8052-96D54211AE4C}"/>
    <cellStyle name="Comma 5 2 8 4" xfId="3850" xr:uid="{784F5FFB-346E-45B0-AB8E-75942C574B30}"/>
    <cellStyle name="Comma 5 2 8 4 2" xfId="11216" xr:uid="{21D8A872-B5CB-4204-91FC-00B76E7A9F19}"/>
    <cellStyle name="Comma 5 2 8 4 2 2" xfId="43833" xr:uid="{29076F2A-2634-4E3B-9140-9E69BFF5D62F}"/>
    <cellStyle name="Comma 5 2 8 4 3" xfId="18576" xr:uid="{5D3F9B79-56E2-4994-B6F4-35B78A2E7933}"/>
    <cellStyle name="Comma 5 2 8 4 4" xfId="31205" xr:uid="{192D9595-89FF-4BA7-8778-DFC92165F6A9}"/>
    <cellStyle name="Comma 5 2 8 5" xfId="8494" xr:uid="{B288E5B2-61CF-4F75-9DAC-55D1A95FD248}"/>
    <cellStyle name="Comma 5 2 8 5 2" xfId="37552" xr:uid="{66608E2D-97B8-4084-ACA5-197D19B4C258}"/>
    <cellStyle name="Comma 5 2 8 6" xfId="15854" xr:uid="{BF77E6C1-5A32-4758-A487-2A9B1AF2662A}"/>
    <cellStyle name="Comma 5 2 8 7" xfId="24912" xr:uid="{3E391A3F-64E0-4CBD-9AA5-1D805F0C8C07}"/>
    <cellStyle name="Comma 5 2 9" xfId="366" xr:uid="{404E3423-1C6D-4C19-A273-1A8CE66B0581}"/>
    <cellStyle name="Comma 5 2 9 2" xfId="981" xr:uid="{5E56AA58-4854-4F8C-82A0-85B0E6ECCA6F}"/>
    <cellStyle name="Comma 5 2 9 2 2" xfId="6499" xr:uid="{4FB25179-BD5C-4C3C-853B-658670F4F52F}"/>
    <cellStyle name="Comma 5 2 9 2 2 2" xfId="13864" xr:uid="{815B407C-E819-44C3-84FE-1FB2AEA8AE62}"/>
    <cellStyle name="Comma 5 2 9 2 2 2 2" xfId="46482" xr:uid="{FEFF774E-9789-4FB5-885A-EE6BECC33465}"/>
    <cellStyle name="Comma 5 2 9 2 2 3" xfId="21224" xr:uid="{E45504E7-A0D4-4F6E-A2D9-01424ACD70C5}"/>
    <cellStyle name="Comma 5 2 9 2 2 4" xfId="33854" xr:uid="{FA65BB5F-1163-40CD-82AD-7EFF663C6982}"/>
    <cellStyle name="Comma 5 2 9 2 3" xfId="8837" xr:uid="{73150BD3-8A9E-4E32-A140-1960E96254AB}"/>
    <cellStyle name="Comma 5 2 9 2 3 2" xfId="40201" xr:uid="{D10D0704-8567-4F11-A2F3-A2C62E5449A5}"/>
    <cellStyle name="Comma 5 2 9 2 4" xfId="16197" xr:uid="{966DA492-9B43-4C3A-8A43-574A753DC541}"/>
    <cellStyle name="Comma 5 2 9 2 5" xfId="27561" xr:uid="{78C03B6D-D8F6-4884-9E2B-78AB934A0562}"/>
    <cellStyle name="Comma 5 2 9 3" xfId="3002" xr:uid="{94CCC5D7-7825-4E6D-8EC4-E7B82E24EEDA}"/>
    <cellStyle name="Comma 5 2 9 3 2" xfId="10368" xr:uid="{47EC8CAB-786C-485F-A7BB-70AE3CB94CD9}"/>
    <cellStyle name="Comma 5 2 9 3 2 2" xfId="42985" xr:uid="{FE396F2D-096E-46A8-A56F-21A87BE0C271}"/>
    <cellStyle name="Comma 5 2 9 3 3" xfId="17728" xr:uid="{82AA4022-8D37-4E14-B15C-67B564642297}"/>
    <cellStyle name="Comma 5 2 9 3 4" xfId="30357" xr:uid="{7000DBE2-89F5-449C-A34C-214B2B59A321}"/>
    <cellStyle name="Comma 5 2 9 4" xfId="8466" xr:uid="{2E80486D-8D7B-4FD6-A087-DC3995D38C5B}"/>
    <cellStyle name="Comma 5 2 9 4 2" xfId="36704" xr:uid="{C3666B69-0DC2-4B84-971E-19CC1EC4D640}"/>
    <cellStyle name="Comma 5 2 9 5" xfId="15826" xr:uid="{C92A5F1A-73DC-4980-A6D0-34A365959747}"/>
    <cellStyle name="Comma 5 2 9 6" xfId="24064" xr:uid="{EFB1B538-4E25-4CBE-8502-51B607AA036D}"/>
    <cellStyle name="Comma 5 20" xfId="230" xr:uid="{982BBD5C-633E-4B7D-AB1B-7E51B2CE5919}"/>
    <cellStyle name="Comma 5 20 2" xfId="8360" xr:uid="{3C68DF76-92FE-40F8-8246-85E5AFCAC4B4}"/>
    <cellStyle name="Comma 5 20 2 2" xfId="35628" xr:uid="{EBC7426B-0FBC-4C60-9812-6C6B0FC0ECCE}"/>
    <cellStyle name="Comma 5 20 3" xfId="15721" xr:uid="{EF9B4AAE-A04D-4203-A3C0-E94A5588D7A4}"/>
    <cellStyle name="Comma 5 20 4" xfId="23094" xr:uid="{503FB391-3D15-4056-8C1F-96932FB30A17}"/>
    <cellStyle name="Comma 5 21" xfId="346" xr:uid="{DCB9EC40-A8A8-4077-AC5B-5A1F61453921}"/>
    <cellStyle name="Comma 5 21 2" xfId="8446" xr:uid="{88555A13-8CBE-432B-A90C-90B99877D0D1}"/>
    <cellStyle name="Comma 5 21 2 2" xfId="42071" xr:uid="{99747DEA-EA01-42FB-82E0-3C1FC09A808C}"/>
    <cellStyle name="Comma 5 21 3" xfId="29443" xr:uid="{B39B6657-F061-4226-B9E5-502B649B21B8}"/>
    <cellStyle name="Comma 5 22" xfId="8337" xr:uid="{58FFAA07-ACBA-4B0B-9C43-949346CE4A3E}"/>
    <cellStyle name="Comma 5 22 2" xfId="35601" xr:uid="{2E470280-FD61-47F5-8416-1C2E6EEAE23D}"/>
    <cellStyle name="Comma 5 23" xfId="15698" xr:uid="{544D64B8-E8DB-4111-9B2A-A257BB5B3121}"/>
    <cellStyle name="Comma 5 23 2" xfId="48269" xr:uid="{1C58CC8E-62E2-4B3C-8499-AA96287D9B51}"/>
    <cellStyle name="Comma 5 24" xfId="23069" xr:uid="{D06E0112-9403-42A4-B250-6D9F8A1F4D1C}"/>
    <cellStyle name="Comma 5 25" xfId="188" xr:uid="{937FFEE0-AA92-4427-BC69-2F096D46FF29}"/>
    <cellStyle name="Comma 5 3" xfId="261" xr:uid="{CE5A5F48-3975-417F-A80C-8493B47CCEB7}"/>
    <cellStyle name="Comma 5 3 10" xfId="8258" xr:uid="{F998E77B-B0FC-4A78-A0F9-65ECC1D983A3}"/>
    <cellStyle name="Comma 5 3 10 2" xfId="15623" xr:uid="{DB9291A1-C4AB-4B84-A97F-E347D77D3EC9}"/>
    <cellStyle name="Comma 5 3 10 2 2" xfId="42099" xr:uid="{A3CE49C4-3C7C-45DE-9A54-728999A9FCB3}"/>
    <cellStyle name="Comma 5 3 10 3" xfId="22983" xr:uid="{44E58660-DBF2-47E8-B9F4-6F22D8C707B9}"/>
    <cellStyle name="Comma 5 3 10 4" xfId="29471" xr:uid="{B864B587-EE84-4C2F-8BA3-3C581EA7F3DF}"/>
    <cellStyle name="Comma 5 3 11" xfId="1614" xr:uid="{67A6FF12-A228-4515-A498-D2FB365A7FE8}"/>
    <cellStyle name="Comma 5 3 11 2" xfId="9209" xr:uid="{5316BAA2-B976-4A48-B221-B85CB4ACB989}"/>
    <cellStyle name="Comma 5 3 11 3" xfId="16569" xr:uid="{999D6739-9ED5-42F6-8C43-772EE2C02C24}"/>
    <cellStyle name="Comma 5 3 11 4" xfId="35694" xr:uid="{94C86165-74EC-4093-ABE4-F57DDE387A5E}"/>
    <cellStyle name="Comma 5 3 12" xfId="1486" xr:uid="{C6FB8961-08BE-433D-AFA5-8CAFEFB84046}"/>
    <cellStyle name="Comma 5 3 12 2" xfId="9115" xr:uid="{78717DE2-1B6A-4246-9B3A-DB5FAF34432C}"/>
    <cellStyle name="Comma 5 3 12 3" xfId="16475" xr:uid="{55B90F5F-6D9A-459D-94B7-DB7C65670E26}"/>
    <cellStyle name="Comma 5 3 13" xfId="8372" xr:uid="{61374DE3-E0FA-4246-8E90-6B3F2CC58052}"/>
    <cellStyle name="Comma 5 3 14" xfId="15733" xr:uid="{BEC527BB-FD29-4329-A21A-738559DA1836}"/>
    <cellStyle name="Comma 5 3 15" xfId="23165" xr:uid="{1DF34315-1AA7-4FBC-A370-F8F966AC0C67}"/>
    <cellStyle name="Comma 5 3 2" xfId="309" xr:uid="{FB5E5946-40C0-48A9-84FA-42825B6FC7DF}"/>
    <cellStyle name="Comma 5 3 2 10" xfId="8412" xr:uid="{01869333-635B-4931-97CD-DBEDBBEDA389}"/>
    <cellStyle name="Comma 5 3 2 11" xfId="15773" xr:uid="{4E2E239C-97C4-4B4F-9C49-A31D5DAEC15D}"/>
    <cellStyle name="Comma 5 3 2 12" xfId="23204" xr:uid="{B7BF0E8A-2758-4753-9AA2-EBC4845A435A}"/>
    <cellStyle name="Comma 5 3 2 2" xfId="659" xr:uid="{2066FC80-4E94-4AD3-94FE-71C86CB8EAC3}"/>
    <cellStyle name="Comma 5 3 2 2 10" xfId="23464" xr:uid="{797C6141-227A-45FD-BA12-61526E11C3CC}"/>
    <cellStyle name="Comma 5 3 2 2 2" xfId="1029" xr:uid="{0D5F682A-519D-4619-A5B4-74ED1FF4B751}"/>
    <cellStyle name="Comma 5 3 2 2 2 2" xfId="4580" xr:uid="{3E35C47C-D620-4945-AF78-F3A13FA68B76}"/>
    <cellStyle name="Comma 5 3 2 2 2 2 2" xfId="8078" xr:uid="{C984C159-20B6-4413-8709-3A3249C49200}"/>
    <cellStyle name="Comma 5 3 2 2 2 2 2 2" xfId="15443" xr:uid="{A653B450-6202-41F2-A132-883810848DE8}"/>
    <cellStyle name="Comma 5 3 2 2 2 2 2 2 2" xfId="48061" xr:uid="{78426968-6EB4-4740-A1B8-CA62393672BD}"/>
    <cellStyle name="Comma 5 3 2 2 2 2 2 2 3" xfId="35433" xr:uid="{2B2988E1-9299-463F-8E22-4080B7DC900E}"/>
    <cellStyle name="Comma 5 3 2 2 2 2 2 3" xfId="22803" xr:uid="{046A2887-B2A5-4D5A-BE38-9CD09E13DC59}"/>
    <cellStyle name="Comma 5 3 2 2 2 2 2 3 2" xfId="41780" xr:uid="{828C9FA9-D110-41FB-8853-205125F5D033}"/>
    <cellStyle name="Comma 5 3 2 2 2 2 2 4" xfId="29140" xr:uid="{797238D5-2F9D-4169-B0D4-0DA2AD7B60ED}"/>
    <cellStyle name="Comma 5 3 2 2 2 2 3" xfId="5460" xr:uid="{A98CF25A-B534-4D45-A885-7A57167462F0}"/>
    <cellStyle name="Comma 5 3 2 2 2 2 3 2" xfId="12825" xr:uid="{BAD91048-6906-4596-B2ED-B4DE7C2B6FB8}"/>
    <cellStyle name="Comma 5 3 2 2 2 2 3 2 2" xfId="45443" xr:uid="{ED3A1A3A-2755-4A48-810C-11A4BEF65DAC}"/>
    <cellStyle name="Comma 5 3 2 2 2 2 3 2 3" xfId="32815" xr:uid="{C8636DCC-A5C5-47A2-ACCC-21B15591E8B2}"/>
    <cellStyle name="Comma 5 3 2 2 2 2 3 3" xfId="20185" xr:uid="{445E6724-658A-4618-89B7-B0DC486C4976}"/>
    <cellStyle name="Comma 5 3 2 2 2 2 3 3 2" xfId="39162" xr:uid="{1E9C4865-5744-426E-8F99-B1B570F5EE7B}"/>
    <cellStyle name="Comma 5 3 2 2 2 2 3 4" xfId="26522" xr:uid="{C97CE96E-81DD-4F41-AF9B-FE29696E845D}"/>
    <cellStyle name="Comma 5 3 2 2 2 2 4" xfId="11946" xr:uid="{73EE1168-077D-43A2-88A8-8D4F54377B9E}"/>
    <cellStyle name="Comma 5 3 2 2 2 2 4 2" xfId="44564" xr:uid="{55C5F1CE-D0BC-4DB1-B1F7-3F3A97A55E48}"/>
    <cellStyle name="Comma 5 3 2 2 2 2 4 3" xfId="31936" xr:uid="{6060FB63-FD89-4320-A4B6-CCC09EABDCC5}"/>
    <cellStyle name="Comma 5 3 2 2 2 2 5" xfId="19306" xr:uid="{FF98AC7E-018B-4B3A-9719-26098ED752CE}"/>
    <cellStyle name="Comma 5 3 2 2 2 2 5 2" xfId="38283" xr:uid="{CB66B9B0-43DC-4E0F-9525-733EF0501584}"/>
    <cellStyle name="Comma 5 3 2 2 2 2 6" xfId="25643" xr:uid="{74988D14-782B-483F-9156-1A40525A241C}"/>
    <cellStyle name="Comma 5 3 2 2 2 3" xfId="3724" xr:uid="{4B32DD48-7F6E-4EFE-ACFE-AEC91881C148}"/>
    <cellStyle name="Comma 5 3 2 2 2 3 2" xfId="7221" xr:uid="{A0C813A8-0868-4D61-B669-CE16F762FF17}"/>
    <cellStyle name="Comma 5 3 2 2 2 3 2 2" xfId="14586" xr:uid="{59363AA8-B2F6-44DB-BABF-12894C090F02}"/>
    <cellStyle name="Comma 5 3 2 2 2 3 2 2 2" xfId="47204" xr:uid="{167D02AE-8061-4843-AF57-BB10835E0BB5}"/>
    <cellStyle name="Comma 5 3 2 2 2 3 2 2 3" xfId="34576" xr:uid="{CDB70FD6-E9B4-49B1-BE97-9D28D351C70B}"/>
    <cellStyle name="Comma 5 3 2 2 2 3 2 3" xfId="21946" xr:uid="{31B4FE07-3DB7-45CD-969B-9A529711B032}"/>
    <cellStyle name="Comma 5 3 2 2 2 3 2 3 2" xfId="40923" xr:uid="{52FF074E-766D-4522-8402-0ADC040A3C6E}"/>
    <cellStyle name="Comma 5 3 2 2 2 3 2 4" xfId="28283" xr:uid="{1A2971DF-929F-4357-84C8-15C64DE42849}"/>
    <cellStyle name="Comma 5 3 2 2 2 3 3" xfId="11090" xr:uid="{64057AF1-BE19-4097-AB32-09D78BA5A6F1}"/>
    <cellStyle name="Comma 5 3 2 2 2 3 3 2" xfId="43707" xr:uid="{E72F1445-A139-472F-AE29-AE85EABA8E73}"/>
    <cellStyle name="Comma 5 3 2 2 2 3 3 3" xfId="31079" xr:uid="{F59F9122-A83C-4A17-B0BF-8C5C8D5E0408}"/>
    <cellStyle name="Comma 5 3 2 2 2 3 4" xfId="18450" xr:uid="{0E2942FB-A07D-45B7-BF8A-5387995CAACB}"/>
    <cellStyle name="Comma 5 3 2 2 2 3 4 2" xfId="37426" xr:uid="{EADC1C1F-F899-4CE3-8642-9B72858708B9}"/>
    <cellStyle name="Comma 5 3 2 2 2 3 5" xfId="24786" xr:uid="{6E8E70AF-DFE2-4B88-90BE-2C50F28D4CEA}"/>
    <cellStyle name="Comma 5 3 2 2 2 4" xfId="6345" xr:uid="{F6492325-3D92-452B-99AA-2B76D764D52A}"/>
    <cellStyle name="Comma 5 3 2 2 2 4 2" xfId="13710" xr:uid="{6C82AC04-46CA-41D8-96E3-89CDF627DEB6}"/>
    <cellStyle name="Comma 5 3 2 2 2 4 2 2" xfId="46328" xr:uid="{8CBBFE47-D220-4B9E-A5E9-F4CBE35AA2CD}"/>
    <cellStyle name="Comma 5 3 2 2 2 4 2 3" xfId="33700" xr:uid="{35EE0DBF-5B0A-4BB6-9CC1-48C560408742}"/>
    <cellStyle name="Comma 5 3 2 2 2 4 3" xfId="21070" xr:uid="{15F27AB9-541A-4379-927F-B87EF5251D3A}"/>
    <cellStyle name="Comma 5 3 2 2 2 4 3 2" xfId="40047" xr:uid="{0A398456-AC01-47BE-B2C3-23719AB36221}"/>
    <cellStyle name="Comma 5 3 2 2 2 4 4" xfId="27407" xr:uid="{00940D5B-30E2-49FC-9AF0-642F52A6187C}"/>
    <cellStyle name="Comma 5 3 2 2 2 5" xfId="2848" xr:uid="{50BFC5FF-8319-4CBD-8019-795FAD25ED35}"/>
    <cellStyle name="Comma 5 3 2 2 2 5 2" xfId="10216" xr:uid="{45EA07C9-0D18-48A3-B512-FC5DCD028219}"/>
    <cellStyle name="Comma 5 3 2 2 2 5 2 2" xfId="42831" xr:uid="{6EFE00A9-7AE6-4085-B89E-5F444CA89A8B}"/>
    <cellStyle name="Comma 5 3 2 2 2 5 3" xfId="17576" xr:uid="{80635F9A-1918-4700-8369-0BF654A3FB74}"/>
    <cellStyle name="Comma 5 3 2 2 2 5 4" xfId="30203" xr:uid="{FCC64D4A-2BA8-41FD-8BEC-95A1ED612CBB}"/>
    <cellStyle name="Comma 5 3 2 2 2 6" xfId="8885" xr:uid="{BFF28BEA-CC82-4CF5-8FED-658B23FA7276}"/>
    <cellStyle name="Comma 5 3 2 2 2 6 2" xfId="36550" xr:uid="{3AE5981E-E2C3-4B83-B76D-AE1DA831F6EF}"/>
    <cellStyle name="Comma 5 3 2 2 2 7" xfId="16245" xr:uid="{B3CBE7F8-B6A9-477C-B821-840B2BE636A6}"/>
    <cellStyle name="Comma 5 3 2 2 2 8" xfId="23910" xr:uid="{21680373-3F54-4A5C-8801-441B2746FD5E}"/>
    <cellStyle name="Comma 5 3 2 2 3" xfId="4140" xr:uid="{B05B734D-56A2-4F28-B742-09DB0F4D02FE}"/>
    <cellStyle name="Comma 5 3 2 2 3 2" xfId="7637" xr:uid="{5C80AB1D-F70D-4B05-815B-5437375FDC41}"/>
    <cellStyle name="Comma 5 3 2 2 3 2 2" xfId="15002" xr:uid="{FD4118D7-9074-45AD-8FBC-61B288C04EF9}"/>
    <cellStyle name="Comma 5 3 2 2 3 2 2 2" xfId="47620" xr:uid="{943C662A-E610-44BC-9A6E-9D32B3F5504F}"/>
    <cellStyle name="Comma 5 3 2 2 3 2 2 3" xfId="34992" xr:uid="{8C26634B-7F0A-420E-A96E-D079FEA1B895}"/>
    <cellStyle name="Comma 5 3 2 2 3 2 3" xfId="22362" xr:uid="{E032C1BB-8D4C-4FC5-A0AC-A732E4CAD5FF}"/>
    <cellStyle name="Comma 5 3 2 2 3 2 3 2" xfId="41339" xr:uid="{82BC52A8-8E3A-4D43-AFE7-17DE32CA7CDA}"/>
    <cellStyle name="Comma 5 3 2 2 3 2 4" xfId="28699" xr:uid="{DB89B043-1568-4223-AFD2-9880DD7FCB5C}"/>
    <cellStyle name="Comma 5 3 2 2 3 3" xfId="5018" xr:uid="{0DFDEB44-FDF0-4129-9800-013B0C128FF2}"/>
    <cellStyle name="Comma 5 3 2 2 3 3 2" xfId="12383" xr:uid="{1709AD13-5814-4BD5-99A8-DBB67A495C36}"/>
    <cellStyle name="Comma 5 3 2 2 3 3 2 2" xfId="45001" xr:uid="{AFEC6B69-71E7-426C-8196-F8874F782A36}"/>
    <cellStyle name="Comma 5 3 2 2 3 3 2 3" xfId="32373" xr:uid="{705595F7-5BDC-4DC0-8D53-32A2C4EC2790}"/>
    <cellStyle name="Comma 5 3 2 2 3 3 3" xfId="19743" xr:uid="{7865216B-55CF-433E-9DA9-6B21253419E6}"/>
    <cellStyle name="Comma 5 3 2 2 3 3 3 2" xfId="38720" xr:uid="{E614B4BA-B1E9-4C23-9296-9330CFC5EE70}"/>
    <cellStyle name="Comma 5 3 2 2 3 3 4" xfId="26080" xr:uid="{7985CDA0-2166-48A7-A376-EF33CC75F063}"/>
    <cellStyle name="Comma 5 3 2 2 3 4" xfId="11506" xr:uid="{ADDF91F0-5666-47ED-AD8A-9124E19E1F7D}"/>
    <cellStyle name="Comma 5 3 2 2 3 4 2" xfId="44123" xr:uid="{3994FB12-165E-4620-8A9C-E6A10D3129A7}"/>
    <cellStyle name="Comma 5 3 2 2 3 4 3" xfId="31495" xr:uid="{16AF7E75-60E7-4975-B0E9-E4CDF2C920D3}"/>
    <cellStyle name="Comma 5 3 2 2 3 5" xfId="18866" xr:uid="{69DA2BA0-3192-401C-A8BA-9F081B2C6445}"/>
    <cellStyle name="Comma 5 3 2 2 3 5 2" xfId="37842" xr:uid="{C9DB2777-1844-40B3-8CFB-803D2DE96AFB}"/>
    <cellStyle name="Comma 5 3 2 2 3 6" xfId="25202" xr:uid="{DF7DD2BE-6576-4BAB-B43D-AE131BEE7500}"/>
    <cellStyle name="Comma 5 3 2 2 4" xfId="3290" xr:uid="{6EE87E44-EC16-44AF-A1E8-342E953D14AA}"/>
    <cellStyle name="Comma 5 3 2 2 4 2" xfId="6787" xr:uid="{52008FE8-636C-4F39-B678-1386C1BC7D13}"/>
    <cellStyle name="Comma 5 3 2 2 4 2 2" xfId="14152" xr:uid="{2FDE0D0E-85F6-4E8E-9DD5-E2F8C4930634}"/>
    <cellStyle name="Comma 5 3 2 2 4 2 2 2" xfId="46770" xr:uid="{9FC3A45E-13CA-4F0C-A84B-09F8A6F47CCB}"/>
    <cellStyle name="Comma 5 3 2 2 4 2 2 3" xfId="34142" xr:uid="{673A757C-71DA-49FC-A628-4FABA394C035}"/>
    <cellStyle name="Comma 5 3 2 2 4 2 3" xfId="21512" xr:uid="{5817F111-09DA-47B2-90BA-223D47F4E067}"/>
    <cellStyle name="Comma 5 3 2 2 4 2 3 2" xfId="40489" xr:uid="{CC2BAA6E-5A58-4809-A9EF-DB58CE399DBB}"/>
    <cellStyle name="Comma 5 3 2 2 4 2 4" xfId="27849" xr:uid="{05FBA8E7-A97B-4AC7-86E6-D451802B26CD}"/>
    <cellStyle name="Comma 5 3 2 2 4 3" xfId="10656" xr:uid="{285F9B3A-DACC-4638-A2D9-796E96AEA1AB}"/>
    <cellStyle name="Comma 5 3 2 2 4 3 2" xfId="43273" xr:uid="{369C26BC-6366-40E9-8DD7-236EFACCD282}"/>
    <cellStyle name="Comma 5 3 2 2 4 3 3" xfId="30645" xr:uid="{B82A9F98-90C4-4B0D-85B6-954BD2EB1E8A}"/>
    <cellStyle name="Comma 5 3 2 2 4 4" xfId="18016" xr:uid="{F62C0618-6A3F-4BE2-B032-2A26520B7BF0}"/>
    <cellStyle name="Comma 5 3 2 2 4 4 2" xfId="36992" xr:uid="{52F9A6D0-072C-4ECD-8045-E495C4582A70}"/>
    <cellStyle name="Comma 5 3 2 2 4 5" xfId="24352" xr:uid="{A3EC446F-1616-4A2F-86F2-537E6BF4A231}"/>
    <cellStyle name="Comma 5 3 2 2 5" xfId="5903" xr:uid="{EB7960F0-03B2-4F85-8FD8-6B0533675E3F}"/>
    <cellStyle name="Comma 5 3 2 2 5 2" xfId="13268" xr:uid="{F0D16BDD-042F-4F40-8522-1360B7D23FD3}"/>
    <cellStyle name="Comma 5 3 2 2 5 2 2" xfId="45886" xr:uid="{9AB97ED3-AD1E-4744-AE29-5A6C572D1D98}"/>
    <cellStyle name="Comma 5 3 2 2 5 2 3" xfId="33258" xr:uid="{9FB4F553-A0F8-445F-ABF7-89828FFAB60E}"/>
    <cellStyle name="Comma 5 3 2 2 5 3" xfId="20628" xr:uid="{1B613910-006C-47CC-9742-102D44681F2A}"/>
    <cellStyle name="Comma 5 3 2 2 5 3 2" xfId="39605" xr:uid="{FB021793-6504-4B84-A0D7-7B3473DF016F}"/>
    <cellStyle name="Comma 5 3 2 2 5 4" xfId="26965" xr:uid="{3CDE6F0D-3878-4952-A000-367779631045}"/>
    <cellStyle name="Comma 5 3 2 2 6" xfId="2351" xr:uid="{8FD4C8B6-B25C-49D3-AF77-C0072D39B839}"/>
    <cellStyle name="Comma 5 3 2 2 6 2" xfId="9776" xr:uid="{0EB87DC1-1FA3-4C55-9BC8-D1AF0F076D1A}"/>
    <cellStyle name="Comma 5 3 2 2 6 2 2" xfId="42389" xr:uid="{D5445B58-2B0D-4A29-AD2D-75AE76186216}"/>
    <cellStyle name="Comma 5 3 2 2 6 3" xfId="17136" xr:uid="{4FB2A7F7-C6D4-4D61-906D-5256930F8684}"/>
    <cellStyle name="Comma 5 3 2 2 6 4" xfId="29761" xr:uid="{7927B93F-F5F1-43BA-9A9B-2A7B1D041870}"/>
    <cellStyle name="Comma 5 3 2 2 7" xfId="1797" xr:uid="{D5FBDE04-0C2E-46FF-B7F4-4061688E380A}"/>
    <cellStyle name="Comma 5 3 2 2 7 2" xfId="9335" xr:uid="{D0CEA2A2-7A6F-4884-B1C1-6FC685F92C27}"/>
    <cellStyle name="Comma 5 3 2 2 7 3" xfId="16695" xr:uid="{8B80C053-53C1-4305-B142-2C5704CBAE3F}"/>
    <cellStyle name="Comma 5 3 2 2 7 4" xfId="36076" xr:uid="{92B261BB-5190-4E75-BB39-1EAE59C5E7C2}"/>
    <cellStyle name="Comma 5 3 2 2 8" xfId="8570" xr:uid="{F1745BE2-80CA-4B3D-974F-53C7F7E7FE58}"/>
    <cellStyle name="Comma 5 3 2 2 9" xfId="15930" xr:uid="{F153320F-91ED-4F7C-9A15-9BC27FD0EF83}"/>
    <cellStyle name="Comma 5 3 2 3" xfId="933" xr:uid="{6A1A7CFA-FB78-4CB3-859A-581ECD111D0D}"/>
    <cellStyle name="Comma 5 3 2 3 2" xfId="4300" xr:uid="{9541C482-6EF4-47BF-B444-F0BE69CC69F7}"/>
    <cellStyle name="Comma 5 3 2 3 2 2" xfId="7798" xr:uid="{2B015A96-279E-4571-A35E-0E91DF99A91D}"/>
    <cellStyle name="Comma 5 3 2 3 2 2 2" xfId="15163" xr:uid="{0080F12D-AA5C-41F1-B4A5-F2CDF8313A44}"/>
    <cellStyle name="Comma 5 3 2 3 2 2 2 2" xfId="47781" xr:uid="{7FCDC4AF-18D5-4FF0-AFA0-FCB105AE07AE}"/>
    <cellStyle name="Comma 5 3 2 3 2 2 2 3" xfId="35153" xr:uid="{5F32FC56-7AA5-4637-9D6E-FB5EA7094366}"/>
    <cellStyle name="Comma 5 3 2 3 2 2 3" xfId="22523" xr:uid="{CAF24B5D-0666-4C85-B603-7208767BE18B}"/>
    <cellStyle name="Comma 5 3 2 3 2 2 3 2" xfId="41500" xr:uid="{5E6CC12F-7404-4A81-9AFD-2522BE1363F9}"/>
    <cellStyle name="Comma 5 3 2 3 2 2 4" xfId="28860" xr:uid="{1B5A24E8-8867-4EEE-AEEE-A2015DB98422}"/>
    <cellStyle name="Comma 5 3 2 3 2 3" xfId="5180" xr:uid="{186B8873-7B09-4689-B2F6-A3FDF728C5DA}"/>
    <cellStyle name="Comma 5 3 2 3 2 3 2" xfId="12545" xr:uid="{27F1E2A9-5B49-4F59-A016-80DD724512F2}"/>
    <cellStyle name="Comma 5 3 2 3 2 3 2 2" xfId="45163" xr:uid="{3AEB63D3-3532-4057-B15D-29D9AFF6C58E}"/>
    <cellStyle name="Comma 5 3 2 3 2 3 2 3" xfId="32535" xr:uid="{45D9BD27-A2C6-4A31-9DD1-B9F8D1C4EFF2}"/>
    <cellStyle name="Comma 5 3 2 3 2 3 3" xfId="19905" xr:uid="{0887490B-C755-456A-97C4-724E34A4B357}"/>
    <cellStyle name="Comma 5 3 2 3 2 3 3 2" xfId="38882" xr:uid="{D9539445-0DA8-4990-9A76-0A0E4724C9FE}"/>
    <cellStyle name="Comma 5 3 2 3 2 3 4" xfId="26242" xr:uid="{DE2093B6-7558-4585-97D2-5B5591A97921}"/>
    <cellStyle name="Comma 5 3 2 3 2 4" xfId="11666" xr:uid="{BC11D3F9-1F3F-46D3-B87D-1F02A817F8FC}"/>
    <cellStyle name="Comma 5 3 2 3 2 4 2" xfId="44284" xr:uid="{44A58772-4762-4396-9533-C842F4949052}"/>
    <cellStyle name="Comma 5 3 2 3 2 4 3" xfId="31656" xr:uid="{58630D83-9F38-4756-81DE-D7B9FF85B393}"/>
    <cellStyle name="Comma 5 3 2 3 2 5" xfId="19026" xr:uid="{7DBE71AE-031A-4AB5-8F9B-E18F4359EC32}"/>
    <cellStyle name="Comma 5 3 2 3 2 5 2" xfId="38003" xr:uid="{3E82373C-A6A4-44D2-83C3-AB1475E1BC6B}"/>
    <cellStyle name="Comma 5 3 2 3 2 6" xfId="25363" xr:uid="{55C67BEB-02A2-43E0-883F-847D61A95403}"/>
    <cellStyle name="Comma 5 3 2 3 3" xfId="3450" xr:uid="{44BA2B8B-F203-4952-884A-941249DBA632}"/>
    <cellStyle name="Comma 5 3 2 3 3 2" xfId="6947" xr:uid="{4BBBDB29-0E5C-425B-90BF-7B6FDB5A3D1C}"/>
    <cellStyle name="Comma 5 3 2 3 3 2 2" xfId="14312" xr:uid="{813E3F9D-EA43-468D-A9A1-6450E369B331}"/>
    <cellStyle name="Comma 5 3 2 3 3 2 2 2" xfId="46930" xr:uid="{8C0F47BB-55C5-4BA2-980E-F14A2A6598EA}"/>
    <cellStyle name="Comma 5 3 2 3 3 2 2 3" xfId="34302" xr:uid="{617E0D84-916D-4C34-9123-EA04140A49E5}"/>
    <cellStyle name="Comma 5 3 2 3 3 2 3" xfId="21672" xr:uid="{B7160A90-A86F-4C03-B198-108705F32F48}"/>
    <cellStyle name="Comma 5 3 2 3 3 2 3 2" xfId="40649" xr:uid="{F7C55AAB-E557-46A9-BBC9-42ED8B722A76}"/>
    <cellStyle name="Comma 5 3 2 3 3 2 4" xfId="28009" xr:uid="{915CFA57-C769-4F55-BE36-F7F12D9BB2D8}"/>
    <cellStyle name="Comma 5 3 2 3 3 3" xfId="10816" xr:uid="{6657C5B6-41E2-48F4-BCA1-1A7BFC3FB3CF}"/>
    <cellStyle name="Comma 5 3 2 3 3 3 2" xfId="43433" xr:uid="{F52AE99D-0401-413E-A4BC-CA0F9BB07768}"/>
    <cellStyle name="Comma 5 3 2 3 3 3 3" xfId="30805" xr:uid="{1FF8A671-F4B3-4AAD-AB4B-3CC014E6D3A6}"/>
    <cellStyle name="Comma 5 3 2 3 3 4" xfId="18176" xr:uid="{2BBF65A1-F79E-4354-A117-51D019AA0DB0}"/>
    <cellStyle name="Comma 5 3 2 3 3 4 2" xfId="37152" xr:uid="{546545AD-6AA3-4F1D-B0CA-DABF6A288E5F}"/>
    <cellStyle name="Comma 5 3 2 3 3 5" xfId="24512" xr:uid="{DAFC0911-E64E-4633-8185-9AEA85ACFC4E}"/>
    <cellStyle name="Comma 5 3 2 3 4" xfId="6065" xr:uid="{5D692EE1-C065-4C97-88A5-1AE22967BC4E}"/>
    <cellStyle name="Comma 5 3 2 3 4 2" xfId="13430" xr:uid="{DCC016AD-7669-4FD5-B18D-7905B95EBAC8}"/>
    <cellStyle name="Comma 5 3 2 3 4 2 2" xfId="46048" xr:uid="{F9C66B90-6F2D-41E5-A707-9ADE7C26F2F5}"/>
    <cellStyle name="Comma 5 3 2 3 4 2 3" xfId="33420" xr:uid="{7D89C37B-65E6-490E-8CED-83118B30D7F9}"/>
    <cellStyle name="Comma 5 3 2 3 4 3" xfId="20790" xr:uid="{E96858B7-3788-40AE-BE5E-EFF6B772A396}"/>
    <cellStyle name="Comma 5 3 2 3 4 3 2" xfId="39767" xr:uid="{75F4E27C-805B-449A-AAE7-BD31F71DE448}"/>
    <cellStyle name="Comma 5 3 2 3 4 4" xfId="27127" xr:uid="{264F9D94-7203-4E3E-8C8D-64A6D0E49340}"/>
    <cellStyle name="Comma 5 3 2 3 5" xfId="2545" xr:uid="{A0E8449C-F3E0-489D-A14D-BFE69EB5A3FB}"/>
    <cellStyle name="Comma 5 3 2 3 5 2" xfId="9937" xr:uid="{082500F9-3611-4FF4-AB85-EC5655795E86}"/>
    <cellStyle name="Comma 5 3 2 3 5 2 2" xfId="42551" xr:uid="{A2D2365C-B957-4DA0-92C0-2D07BBCA1B00}"/>
    <cellStyle name="Comma 5 3 2 3 5 3" xfId="17297" xr:uid="{C4109E42-1C3D-47F1-A3EB-7457E6304CF5}"/>
    <cellStyle name="Comma 5 3 2 3 5 4" xfId="29923" xr:uid="{C480ADDD-290C-44B8-9C14-7FD5F1BD7EE5}"/>
    <cellStyle name="Comma 5 3 2 3 6" xfId="1894" xr:uid="{A7CCE3DD-E397-4C08-9C5B-4B7F8A772B51}"/>
    <cellStyle name="Comma 5 3 2 3 6 2" xfId="9431" xr:uid="{73B0D006-9520-4C2F-B85E-DA86EE55D66A}"/>
    <cellStyle name="Comma 5 3 2 3 6 3" xfId="16791" xr:uid="{AC094615-0F4A-4F3A-8251-1AB1B738C2B2}"/>
    <cellStyle name="Comma 5 3 2 3 6 4" xfId="36251" xr:uid="{38EB06FC-325A-4DB6-ABBA-59A544E11BF0}"/>
    <cellStyle name="Comma 5 3 2 3 7" xfId="8792" xr:uid="{7FDBFEAD-FBE6-4605-BDED-AA4126CCBBE0}"/>
    <cellStyle name="Comma 5 3 2 3 8" xfId="16152" xr:uid="{439320EE-7C35-4E3A-9B45-CE0299B70CC2}"/>
    <cellStyle name="Comma 5 3 2 3 9" xfId="23630" xr:uid="{5BB08AFB-B7CF-431B-97D4-A6D175A7D7E6}"/>
    <cellStyle name="Comma 5 3 2 4" xfId="870" xr:uid="{60E8B46C-506A-4487-81EC-E5FFB7890B84}"/>
    <cellStyle name="Comma 5 3 2 4 2" xfId="7382" xr:uid="{FDF8C633-3798-44EB-9351-403B12DB983E}"/>
    <cellStyle name="Comma 5 3 2 4 2 2" xfId="14747" xr:uid="{5F60EF27-EC3A-4ED5-B06A-7E76F9EAEAC1}"/>
    <cellStyle name="Comma 5 3 2 4 2 2 2" xfId="47365" xr:uid="{9D8B28CF-A210-4B64-B1E2-E222BA6F6B79}"/>
    <cellStyle name="Comma 5 3 2 4 2 2 3" xfId="34737" xr:uid="{CF3A63D5-BE63-4D2B-BEB8-73A66FF2D539}"/>
    <cellStyle name="Comma 5 3 2 4 2 3" xfId="22107" xr:uid="{2379A79D-CC1A-435C-A99F-53188BD35350}"/>
    <cellStyle name="Comma 5 3 2 4 2 3 2" xfId="41084" xr:uid="{F943655E-48D4-4B3B-A27B-143E04C563D0}"/>
    <cellStyle name="Comma 5 3 2 4 2 4" xfId="28444" xr:uid="{CC7D3DA5-EC67-4427-BE2B-2CCC24A77CC5}"/>
    <cellStyle name="Comma 5 3 2 4 3" xfId="4760" xr:uid="{885EEDF8-54AE-4E9C-A8BF-10C0DE5FC744}"/>
    <cellStyle name="Comma 5 3 2 4 3 2" xfId="12125" xr:uid="{BA913BAA-F2EE-4AF5-A503-3BB8BE37B510}"/>
    <cellStyle name="Comma 5 3 2 4 3 2 2" xfId="44743" xr:uid="{796F2DEA-F373-40AF-8FC6-7927223C4BB1}"/>
    <cellStyle name="Comma 5 3 2 4 3 2 3" xfId="32115" xr:uid="{5D150028-9EF2-49FD-B396-76DDC7105CA3}"/>
    <cellStyle name="Comma 5 3 2 4 3 3" xfId="19485" xr:uid="{54D6C59B-283A-4F97-9366-EB993498939F}"/>
    <cellStyle name="Comma 5 3 2 4 3 3 2" xfId="38462" xr:uid="{7CF34D5D-3549-4422-B9A9-294FD59E4CA6}"/>
    <cellStyle name="Comma 5 3 2 4 3 4" xfId="25822" xr:uid="{E40FB892-933D-4371-9D7D-346F61067E2F}"/>
    <cellStyle name="Comma 5 3 2 4 4" xfId="3885" xr:uid="{A09FB7F2-EE73-4572-BED6-175A8230DBF3}"/>
    <cellStyle name="Comma 5 3 2 4 4 2" xfId="11251" xr:uid="{3941308A-6F1E-4971-8CC9-9ABF57B2838A}"/>
    <cellStyle name="Comma 5 3 2 4 4 2 2" xfId="43868" xr:uid="{2EEBEB2D-24A7-4504-BA6F-E28DF261AE99}"/>
    <cellStyle name="Comma 5 3 2 4 4 3" xfId="18611" xr:uid="{A8F88BFD-9214-4C0C-AF9C-B2101B817122}"/>
    <cellStyle name="Comma 5 3 2 4 4 4" xfId="31240" xr:uid="{8CAFEFE6-236E-4DB3-B353-30D012930EE4}"/>
    <cellStyle name="Comma 5 3 2 4 5" xfId="8739" xr:uid="{CF8D9EB7-98AD-46E1-9264-93FF2E69F3FB}"/>
    <cellStyle name="Comma 5 3 2 4 5 2" xfId="37587" xr:uid="{AA229F7A-F712-4743-A15F-FDBABEA2A8AC}"/>
    <cellStyle name="Comma 5 3 2 4 6" xfId="16099" xr:uid="{EE4C8722-9CD0-475A-B7D3-5EF851169E43}"/>
    <cellStyle name="Comma 5 3 2 4 7" xfId="24947" xr:uid="{D0B31204-F2B9-4B6F-B1A0-2BD4020F12C6}"/>
    <cellStyle name="Comma 5 3 2 5" xfId="3037" xr:uid="{498F9D44-95CE-428D-B641-1EF1CDCEF61A}"/>
    <cellStyle name="Comma 5 3 2 5 2" xfId="6534" xr:uid="{71691EBF-E6C9-4E13-BDCA-0E19D31B5B65}"/>
    <cellStyle name="Comma 5 3 2 5 2 2" xfId="13899" xr:uid="{903CAEE5-F0A3-4936-854C-A29D58AA05BD}"/>
    <cellStyle name="Comma 5 3 2 5 2 2 2" xfId="46517" xr:uid="{B6BCF3F9-30B7-4592-86ED-B99FBCDE59AA}"/>
    <cellStyle name="Comma 5 3 2 5 2 2 3" xfId="33889" xr:uid="{F1D50A0A-880D-4C1A-A4E2-3BEC17528E52}"/>
    <cellStyle name="Comma 5 3 2 5 2 3" xfId="21259" xr:uid="{DB3FF14A-4876-416B-B6D0-1E8DDBDBA6B6}"/>
    <cellStyle name="Comma 5 3 2 5 2 3 2" xfId="40236" xr:uid="{81A079C0-50A0-4885-BC20-7601C45C629A}"/>
    <cellStyle name="Comma 5 3 2 5 2 4" xfId="27596" xr:uid="{0F6C29BC-A3C7-41B0-831B-6633840E7EFF}"/>
    <cellStyle name="Comma 5 3 2 5 3" xfId="10403" xr:uid="{2379498C-0FBB-415C-8BD1-C463AE95E518}"/>
    <cellStyle name="Comma 5 3 2 5 3 2" xfId="43020" xr:uid="{58A7E2CE-1161-4936-B3AE-BC2F922377D2}"/>
    <cellStyle name="Comma 5 3 2 5 3 3" xfId="30392" xr:uid="{79D22D80-43BB-4E3C-81FE-AFFF2EF0D72A}"/>
    <cellStyle name="Comma 5 3 2 5 4" xfId="17763" xr:uid="{E65187CE-DA41-4309-8495-32157174A103}"/>
    <cellStyle name="Comma 5 3 2 5 4 2" xfId="36739" xr:uid="{AD029C12-C8D6-44ED-897B-898A829E146B}"/>
    <cellStyle name="Comma 5 3 2 5 5" xfId="24099" xr:uid="{781B5E35-00EA-47B5-ADD6-24BB82A20B4F}"/>
    <cellStyle name="Comma 5 3 2 6" xfId="5645" xr:uid="{A593E581-7963-4450-B211-255BE919B83A}"/>
    <cellStyle name="Comma 5 3 2 6 2" xfId="13010" xr:uid="{2891BB83-4A54-432D-BD5B-6003575ED300}"/>
    <cellStyle name="Comma 5 3 2 6 2 2" xfId="45628" xr:uid="{BA8CADE4-36A5-4A77-AA35-AA44115DE9CA}"/>
    <cellStyle name="Comma 5 3 2 6 2 3" xfId="33000" xr:uid="{3703157F-3957-47C2-A1E3-1A389D2A05D0}"/>
    <cellStyle name="Comma 5 3 2 6 3" xfId="20370" xr:uid="{9A1C023D-B9C5-4EFE-8B88-FF73D3A83457}"/>
    <cellStyle name="Comma 5 3 2 6 3 2" xfId="39347" xr:uid="{22D4BA0E-75D1-448E-841E-230D7789E290}"/>
    <cellStyle name="Comma 5 3 2 6 4" xfId="26707" xr:uid="{1684A283-464D-4B81-B7CB-32E91A71F81E}"/>
    <cellStyle name="Comma 5 3 2 7" xfId="1981" xr:uid="{6B080D02-1338-49FD-8658-9A89FAD099FA}"/>
    <cellStyle name="Comma 5 3 2 7 2" xfId="9518" xr:uid="{5D48783F-A464-44B8-9CEF-76CC9A86CA23}"/>
    <cellStyle name="Comma 5 3 2 7 2 2" xfId="42132" xr:uid="{4C89D6E0-ACB9-4EE9-B0FF-304DDC1624D5}"/>
    <cellStyle name="Comma 5 3 2 7 3" xfId="16878" xr:uid="{90ABE127-339F-4C31-9C57-429A959DB457}"/>
    <cellStyle name="Comma 5 3 2 7 4" xfId="29504" xr:uid="{43B84641-BF4C-4820-9852-A8456474EC76}"/>
    <cellStyle name="Comma 5 3 2 8" xfId="8294" xr:uid="{9E44A22B-8636-4FF0-9DBA-33566378E249}"/>
    <cellStyle name="Comma 5 3 2 8 2" xfId="15659" xr:uid="{7AC1604B-28AB-442F-90C0-154840E625C1}"/>
    <cellStyle name="Comma 5 3 2 8 3" xfId="23019" xr:uid="{B370C665-9634-40DC-A84D-3B23E95E13A9}"/>
    <cellStyle name="Comma 5 3 2 8 4" xfId="35766" xr:uid="{19698649-BDF5-4349-8EDE-7D2E78BC4D88}"/>
    <cellStyle name="Comma 5 3 2 9" xfId="1672" xr:uid="{9B4BAC8D-53AC-4516-9A8E-0ADACDF2BBB0}"/>
    <cellStyle name="Comma 5 3 2 9 2" xfId="9244" xr:uid="{C268BA57-C3DD-4156-BD2C-43241F88CCED}"/>
    <cellStyle name="Comma 5 3 2 9 3" xfId="16604" xr:uid="{96225443-162D-4F32-BB23-745EAFC02D2E}"/>
    <cellStyle name="Comma 5 3 3" xfId="556" xr:uid="{528BD8C3-B5D4-4962-84D2-22AAC0E2D033}"/>
    <cellStyle name="Comma 5 3 3 10" xfId="23310" xr:uid="{C7D25C17-206D-4FD5-A524-B0FF9F6252EE}"/>
    <cellStyle name="Comma 5 3 3 2" xfId="1126" xr:uid="{A6BAE7EE-C801-4755-B0F3-49D6FB0536F3}"/>
    <cellStyle name="Comma 5 3 3 2 2" xfId="4426" xr:uid="{40D5918C-4154-491C-A704-F9FDF4E1DE52}"/>
    <cellStyle name="Comma 5 3 3 2 2 2" xfId="7924" xr:uid="{05C459D2-04D8-4309-9CF8-3D5A2005C843}"/>
    <cellStyle name="Comma 5 3 3 2 2 2 2" xfId="15289" xr:uid="{EC5C4511-9D21-4CD1-A0F6-3282F0781DEE}"/>
    <cellStyle name="Comma 5 3 3 2 2 2 2 2" xfId="47907" xr:uid="{6E51B018-38EA-4D1E-B883-7D54FAA9255E}"/>
    <cellStyle name="Comma 5 3 3 2 2 2 2 3" xfId="35279" xr:uid="{30A6744C-26B6-4A2E-836C-0B96C90C6249}"/>
    <cellStyle name="Comma 5 3 3 2 2 2 3" xfId="22649" xr:uid="{2989B86B-CA2B-49B1-A85C-F62F570DF7CC}"/>
    <cellStyle name="Comma 5 3 3 2 2 2 3 2" xfId="41626" xr:uid="{CC825E95-9AB6-4A1F-AC90-F73C208FE006}"/>
    <cellStyle name="Comma 5 3 3 2 2 2 4" xfId="28986" xr:uid="{4BF9DFAA-6C67-4E78-B615-33B0855334AE}"/>
    <cellStyle name="Comma 5 3 3 2 2 3" xfId="5306" xr:uid="{C7905041-2D84-4C2D-845A-C863146AF561}"/>
    <cellStyle name="Comma 5 3 3 2 2 3 2" xfId="12671" xr:uid="{6908DEC9-2C6E-4ADE-BFB1-090A5579F977}"/>
    <cellStyle name="Comma 5 3 3 2 2 3 2 2" xfId="45289" xr:uid="{C670E284-C77D-447B-A40E-27AB2DE76ACA}"/>
    <cellStyle name="Comma 5 3 3 2 2 3 2 3" xfId="32661" xr:uid="{DD7B3B30-31CD-4486-928C-F4250722FB28}"/>
    <cellStyle name="Comma 5 3 3 2 2 3 3" xfId="20031" xr:uid="{51196750-87FE-4C9A-A466-283A59509725}"/>
    <cellStyle name="Comma 5 3 3 2 2 3 3 2" xfId="39008" xr:uid="{EED63231-859D-455B-9873-AC9AFF77C913}"/>
    <cellStyle name="Comma 5 3 3 2 2 3 4" xfId="26368" xr:uid="{7AE5D59A-5CE0-448C-B24C-2D531FA2176D}"/>
    <cellStyle name="Comma 5 3 3 2 2 4" xfId="11792" xr:uid="{1A7BDF45-EB7C-417E-AE25-A1FF700B672D}"/>
    <cellStyle name="Comma 5 3 3 2 2 4 2" xfId="44410" xr:uid="{44A8C0EC-BACE-49AB-9251-2D5AA942DFC4}"/>
    <cellStyle name="Comma 5 3 3 2 2 4 3" xfId="31782" xr:uid="{58E78D8E-3EF0-44F7-8067-3810DB2FCBF1}"/>
    <cellStyle name="Comma 5 3 3 2 2 5" xfId="19152" xr:uid="{7B1B31CF-2C64-4DE5-8D68-DBAEFD642777}"/>
    <cellStyle name="Comma 5 3 3 2 2 5 2" xfId="38129" xr:uid="{7775BF40-78CF-4E5C-B2A3-F7E707CC1034}"/>
    <cellStyle name="Comma 5 3 3 2 2 6" xfId="25489" xr:uid="{7E3B0EAF-434E-4FE4-AAFE-5C8C104B7025}"/>
    <cellStyle name="Comma 5 3 3 2 3" xfId="3571" xr:uid="{180F962D-C21E-45BB-AEE9-5F91FD5650AB}"/>
    <cellStyle name="Comma 5 3 3 2 3 2" xfId="7068" xr:uid="{CD8B847A-09B0-4D50-A4FB-82AE83271BBA}"/>
    <cellStyle name="Comma 5 3 3 2 3 2 2" xfId="14433" xr:uid="{3C0CE9C8-50EF-46E2-AC52-DD6D1640A170}"/>
    <cellStyle name="Comma 5 3 3 2 3 2 2 2" xfId="47051" xr:uid="{3E3DBA63-7BEA-451C-A49F-2EE501C93957}"/>
    <cellStyle name="Comma 5 3 3 2 3 2 2 3" xfId="34423" xr:uid="{5304E927-F32D-472E-9216-53EA8AE765C9}"/>
    <cellStyle name="Comma 5 3 3 2 3 2 3" xfId="21793" xr:uid="{2CE25E11-84F2-4EDF-97EB-FBC8E7EB1C41}"/>
    <cellStyle name="Comma 5 3 3 2 3 2 3 2" xfId="40770" xr:uid="{65C70181-1C19-46E4-8B49-5D67B97020BA}"/>
    <cellStyle name="Comma 5 3 3 2 3 2 4" xfId="28130" xr:uid="{BA0CCB50-DAD3-48FB-A249-E8F5341D4B30}"/>
    <cellStyle name="Comma 5 3 3 2 3 3" xfId="10937" xr:uid="{70B4B991-6DF2-4333-A2BC-86AADDA1DBC5}"/>
    <cellStyle name="Comma 5 3 3 2 3 3 2" xfId="43554" xr:uid="{3C998B97-686F-4DFE-A33A-90A657267975}"/>
    <cellStyle name="Comma 5 3 3 2 3 3 3" xfId="30926" xr:uid="{A9909478-17B8-4640-8FD3-2F83D9DEA826}"/>
    <cellStyle name="Comma 5 3 3 2 3 4" xfId="18297" xr:uid="{04A341EB-3E45-463C-A7B7-54A8A29FB47B}"/>
    <cellStyle name="Comma 5 3 3 2 3 4 2" xfId="37273" xr:uid="{B6A599B5-95B9-4C62-A95B-8472A8F00637}"/>
    <cellStyle name="Comma 5 3 3 2 3 5" xfId="24633" xr:uid="{197610CA-2FC0-4A64-9931-F63BC066FFCD}"/>
    <cellStyle name="Comma 5 3 3 2 4" xfId="6191" xr:uid="{ED564DAC-BB72-4239-A83E-590D20272B49}"/>
    <cellStyle name="Comma 5 3 3 2 4 2" xfId="13556" xr:uid="{CBE59167-0654-4AD9-A8B8-C51A0C10F4D8}"/>
    <cellStyle name="Comma 5 3 3 2 4 2 2" xfId="46174" xr:uid="{0A302D28-EBE5-4ECC-84D2-56248225AB59}"/>
    <cellStyle name="Comma 5 3 3 2 4 2 3" xfId="33546" xr:uid="{7163EA05-1667-4A7D-B94A-DE6761273030}"/>
    <cellStyle name="Comma 5 3 3 2 4 3" xfId="20916" xr:uid="{B7DEFAD1-250B-4EDD-B058-03D2AA9D0DDA}"/>
    <cellStyle name="Comma 5 3 3 2 4 3 2" xfId="39893" xr:uid="{2D1B46EB-1A45-4903-A5AD-B79DC974E917}"/>
    <cellStyle name="Comma 5 3 3 2 4 4" xfId="27253" xr:uid="{2C9A964B-2577-499F-8369-CB64EC84565D}"/>
    <cellStyle name="Comma 5 3 3 2 5" xfId="2694" xr:uid="{A5BD7835-DC34-4D35-A287-5EECB9EF9415}"/>
    <cellStyle name="Comma 5 3 3 2 5 2" xfId="10062" xr:uid="{6ECF5ECF-A1DD-4234-A071-A3EF42870FA2}"/>
    <cellStyle name="Comma 5 3 3 2 5 2 2" xfId="42677" xr:uid="{45662D59-0AEB-4BC9-A039-2FC0474577E3}"/>
    <cellStyle name="Comma 5 3 3 2 5 3" xfId="17422" xr:uid="{63C29887-0785-41F0-A7C1-155809A2744C}"/>
    <cellStyle name="Comma 5 3 3 2 5 4" xfId="30049" xr:uid="{DB1E881B-04D1-488A-AC5D-59EB96F24A92}"/>
    <cellStyle name="Comma 5 3 3 2 6" xfId="8969" xr:uid="{F5DE18FE-7EE3-4B83-8360-BB6EA2ACAC65}"/>
    <cellStyle name="Comma 5 3 3 2 6 2" xfId="36396" xr:uid="{68FC97E3-E6B5-4985-80CC-4B156C366FC0}"/>
    <cellStyle name="Comma 5 3 3 2 7" xfId="16329" xr:uid="{FC9BF7A3-6708-4EAA-842A-59F4C96381A1}"/>
    <cellStyle name="Comma 5 3 3 2 8" xfId="23756" xr:uid="{95BE1E95-C697-4A56-8F5A-2FE5D4D47A18}"/>
    <cellStyle name="Comma 5 3 3 3" xfId="837" xr:uid="{90514016-595E-4509-AA90-A4465041ECF8}"/>
    <cellStyle name="Comma 5 3 3 3 2" xfId="7484" xr:uid="{E9150813-EB8E-48A1-A118-1901F0E73298}"/>
    <cellStyle name="Comma 5 3 3 3 2 2" xfId="14849" xr:uid="{406EF330-F2AE-40CC-ABBA-B1768B9FAA44}"/>
    <cellStyle name="Comma 5 3 3 3 2 2 2" xfId="47467" xr:uid="{F6A1F5EB-C1C9-4DC0-BBD3-A4AC5EE181D2}"/>
    <cellStyle name="Comma 5 3 3 3 2 2 3" xfId="34839" xr:uid="{7EC5A9D8-A79A-4AF0-9423-C890ADF0BF5C}"/>
    <cellStyle name="Comma 5 3 3 3 2 3" xfId="22209" xr:uid="{B69EDED5-6883-4A3E-A78C-E5DB19163666}"/>
    <cellStyle name="Comma 5 3 3 3 2 3 2" xfId="41186" xr:uid="{07ED566D-702E-4CB6-B4F5-213F21427FB7}"/>
    <cellStyle name="Comma 5 3 3 3 2 4" xfId="28546" xr:uid="{85BD9BDE-EAC0-4616-8B42-B0D6BDC3F30F}"/>
    <cellStyle name="Comma 5 3 3 3 3" xfId="4864" xr:uid="{5E694F46-35F0-4E10-88C7-26EF4297D722}"/>
    <cellStyle name="Comma 5 3 3 3 3 2" xfId="12229" xr:uid="{D12DD5F5-26D1-43FE-8650-BD8B2A565349}"/>
    <cellStyle name="Comma 5 3 3 3 3 2 2" xfId="44847" xr:uid="{40DA97D3-117A-40B3-A100-BBCF42A439B3}"/>
    <cellStyle name="Comma 5 3 3 3 3 2 3" xfId="32219" xr:uid="{0690B3B1-374D-4C9D-B760-E3F8231BD8DC}"/>
    <cellStyle name="Comma 5 3 3 3 3 3" xfId="19589" xr:uid="{1C8C46C6-A3BC-4471-870C-189C45A5ED28}"/>
    <cellStyle name="Comma 5 3 3 3 3 3 2" xfId="38566" xr:uid="{225A1228-8D9E-4D7D-8628-1EA4EF9B25D8}"/>
    <cellStyle name="Comma 5 3 3 3 3 4" xfId="25926" xr:uid="{926A5D0C-54C1-440F-B5C5-CCEDC27A3FE7}"/>
    <cellStyle name="Comma 5 3 3 3 4" xfId="3987" xr:uid="{BF88FCD6-463D-411A-9078-9E4B6505335F}"/>
    <cellStyle name="Comma 5 3 3 3 4 2" xfId="11353" xr:uid="{E4BF4396-61B3-4981-9889-A1A0432591BD}"/>
    <cellStyle name="Comma 5 3 3 3 4 2 2" xfId="43970" xr:uid="{EDE58D59-BA0C-40A6-BA6D-0291A833E59B}"/>
    <cellStyle name="Comma 5 3 3 3 4 3" xfId="18713" xr:uid="{1A0D83F7-7807-4F49-8B08-BF13142D166A}"/>
    <cellStyle name="Comma 5 3 3 3 4 4" xfId="31342" xr:uid="{C27D22B5-5D00-463B-9814-07C2B668AF37}"/>
    <cellStyle name="Comma 5 3 3 3 5" xfId="8706" xr:uid="{5F8F93AD-DFAD-4591-9FDE-F1F3A954DD58}"/>
    <cellStyle name="Comma 5 3 3 3 5 2" xfId="37689" xr:uid="{5B4BC6CA-8C07-439E-9E00-1C7E7ACEEFB4}"/>
    <cellStyle name="Comma 5 3 3 3 6" xfId="16066" xr:uid="{7E2E45CD-F50B-4530-891A-4A6A4B068A68}"/>
    <cellStyle name="Comma 5 3 3 3 7" xfId="25049" xr:uid="{546F91F6-8741-41A0-945A-483E748FEFC2}"/>
    <cellStyle name="Comma 5 3 3 4" xfId="3137" xr:uid="{02401DB9-7BF6-4DE7-8CE7-8CEE26630C7C}"/>
    <cellStyle name="Comma 5 3 3 4 2" xfId="6634" xr:uid="{DC3277D2-4208-4633-B052-7676F277A564}"/>
    <cellStyle name="Comma 5 3 3 4 2 2" xfId="13999" xr:uid="{B1F58A1C-BEAE-4732-B7EF-D71F1B922FAC}"/>
    <cellStyle name="Comma 5 3 3 4 2 2 2" xfId="46617" xr:uid="{50F799F9-2496-4143-9A63-D71D78E272EB}"/>
    <cellStyle name="Comma 5 3 3 4 2 2 3" xfId="33989" xr:uid="{3E1FB7FB-A90E-49D7-ACBD-158D945B8B5B}"/>
    <cellStyle name="Comma 5 3 3 4 2 3" xfId="21359" xr:uid="{B4854AA2-E2D3-4A80-A9D5-59464F31E072}"/>
    <cellStyle name="Comma 5 3 3 4 2 3 2" xfId="40336" xr:uid="{1040F207-812D-469A-B44F-A7EA72833C51}"/>
    <cellStyle name="Comma 5 3 3 4 2 4" xfId="27696" xr:uid="{15A32824-36B4-4471-A0C4-EF23C6B3AF20}"/>
    <cellStyle name="Comma 5 3 3 4 3" xfId="10503" xr:uid="{A0AB8D1F-EC40-4FE2-AB55-6B98C858EE60}"/>
    <cellStyle name="Comma 5 3 3 4 3 2" xfId="43120" xr:uid="{BACA8F8B-2592-4F57-92C9-4873B3D287FF}"/>
    <cellStyle name="Comma 5 3 3 4 3 3" xfId="30492" xr:uid="{FC15121A-4F60-4CC2-A344-CBD968A3676A}"/>
    <cellStyle name="Comma 5 3 3 4 4" xfId="17863" xr:uid="{5AE93C53-94E7-46C4-AD6A-94FDDAA00993}"/>
    <cellStyle name="Comma 5 3 3 4 4 2" xfId="36839" xr:uid="{F183614F-BB7D-4D6D-94B7-DCE412297217}"/>
    <cellStyle name="Comma 5 3 3 4 5" xfId="24199" xr:uid="{DAA28A6D-778F-46A6-9770-EF09969B26C1}"/>
    <cellStyle name="Comma 5 3 3 5" xfId="5749" xr:uid="{00056057-18CA-4BE8-A01F-D4BAF4F64C0F}"/>
    <cellStyle name="Comma 5 3 3 5 2" xfId="13114" xr:uid="{2D8BE9C5-9C49-465E-95F5-EB9D4005078C}"/>
    <cellStyle name="Comma 5 3 3 5 2 2" xfId="45732" xr:uid="{52D8EB82-F0E9-44C1-A7AC-B21014BB4625}"/>
    <cellStyle name="Comma 5 3 3 5 2 3" xfId="33104" xr:uid="{BBD52517-D0D7-4822-BE6A-46CC18C10A95}"/>
    <cellStyle name="Comma 5 3 3 5 3" xfId="20474" xr:uid="{8E9F8D06-53DB-4CAA-8A3D-9EC82B79C501}"/>
    <cellStyle name="Comma 5 3 3 5 3 2" xfId="39451" xr:uid="{75EDA043-02D9-424E-82E8-7DCB5F148F1E}"/>
    <cellStyle name="Comma 5 3 3 5 4" xfId="26811" xr:uid="{40A38A19-F82A-4FDD-9A62-1DC3D3BB56EC}"/>
    <cellStyle name="Comma 5 3 3 6" xfId="2197" xr:uid="{58CA9739-4C54-48B4-9AA8-387183E90D63}"/>
    <cellStyle name="Comma 5 3 3 6 2" xfId="9622" xr:uid="{E5880F07-B539-4FDC-946D-CD442D2FE3DF}"/>
    <cellStyle name="Comma 5 3 3 6 2 2" xfId="42235" xr:uid="{D2C7B1AA-B606-4874-BB13-C84FC1AA3C5B}"/>
    <cellStyle name="Comma 5 3 3 6 3" xfId="16982" xr:uid="{B146825B-4A1D-488A-9889-818ACBA7AD10}"/>
    <cellStyle name="Comma 5 3 3 6 4" xfId="29607" xr:uid="{3585CE66-B601-4D57-A3D2-6B0A64EA453E}"/>
    <cellStyle name="Comma 5 3 3 7" xfId="1761" xr:uid="{4194C466-7666-46FA-9E46-553C510D05C2}"/>
    <cellStyle name="Comma 5 3 3 7 2" xfId="9299" xr:uid="{8C8882B1-EA65-4CD4-9059-B04BECB33036}"/>
    <cellStyle name="Comma 5 3 3 7 3" xfId="16659" xr:uid="{B20C12E5-4A0C-4FC9-BE71-DBEF8F0D11F9}"/>
    <cellStyle name="Comma 5 3 3 7 4" xfId="35922" xr:uid="{36928E65-E50D-4360-B43F-9A94E931CB41}"/>
    <cellStyle name="Comma 5 3 3 8" xfId="8537" xr:uid="{093BDF07-794B-4995-BD42-254F92A8E504}"/>
    <cellStyle name="Comma 5 3 3 9" xfId="15897" xr:uid="{1BC63904-5E39-4711-956C-BA4D63BEB60B}"/>
    <cellStyle name="Comma 5 3 4" xfId="453" xr:uid="{4F14956F-AEBE-4B7C-BFE3-EE1024932ACD}"/>
    <cellStyle name="Comma 5 3 4 10" xfId="23222" xr:uid="{D5A71164-F1FA-4E9C-92B6-309DD4046BD2}"/>
    <cellStyle name="Comma 5 3 4 2" xfId="1113" xr:uid="{C63A2FFC-04F0-42B8-9479-76D82C6A2119}"/>
    <cellStyle name="Comma 5 3 4 2 2" xfId="4342" xr:uid="{80C930F4-0C99-4368-AE03-18E3F6F0CFAC}"/>
    <cellStyle name="Comma 5 3 4 2 2 2" xfId="7840" xr:uid="{2BD14D79-4B69-4895-B3DE-D0A52348CDF3}"/>
    <cellStyle name="Comma 5 3 4 2 2 2 2" xfId="15205" xr:uid="{A70EEAD5-8895-4C0F-A2A6-EE5555528E8B}"/>
    <cellStyle name="Comma 5 3 4 2 2 2 2 2" xfId="47823" xr:uid="{5C769C98-AF6E-4D62-8BA2-FF796C1C3348}"/>
    <cellStyle name="Comma 5 3 4 2 2 2 2 3" xfId="35195" xr:uid="{EC73C45A-E09D-4B1B-9696-DBB07AC1D157}"/>
    <cellStyle name="Comma 5 3 4 2 2 2 3" xfId="22565" xr:uid="{07C95918-BC5D-496E-9ECE-AF9B6C02D9C8}"/>
    <cellStyle name="Comma 5 3 4 2 2 2 3 2" xfId="41542" xr:uid="{46E9A7EB-F87C-41BA-8DD8-4043D34AC2BF}"/>
    <cellStyle name="Comma 5 3 4 2 2 2 4" xfId="28902" xr:uid="{96977D42-8DE7-4B48-868E-C54C1C8F3CB4}"/>
    <cellStyle name="Comma 5 3 4 2 2 3" xfId="5222" xr:uid="{28A30243-2B56-435F-8261-139178AD9A7D}"/>
    <cellStyle name="Comma 5 3 4 2 2 3 2" xfId="12587" xr:uid="{8AF2A596-CFA6-40B0-AA62-C94C553797F3}"/>
    <cellStyle name="Comma 5 3 4 2 2 3 2 2" xfId="45205" xr:uid="{59A1767E-A2A3-4352-8F40-774551CF2CBF}"/>
    <cellStyle name="Comma 5 3 4 2 2 3 2 3" xfId="32577" xr:uid="{3A1BB1B8-DA03-491C-9C04-2A19A0E9E493}"/>
    <cellStyle name="Comma 5 3 4 2 2 3 3" xfId="19947" xr:uid="{275D23BC-823E-438E-8EEF-522DE41FB001}"/>
    <cellStyle name="Comma 5 3 4 2 2 3 3 2" xfId="38924" xr:uid="{C6325D5B-7313-4E7F-948E-5B44DCC7D8C8}"/>
    <cellStyle name="Comma 5 3 4 2 2 3 4" xfId="26284" xr:uid="{145C70BA-CF7A-49F0-B42F-FC43352B9B27}"/>
    <cellStyle name="Comma 5 3 4 2 2 4" xfId="11708" xr:uid="{3FA53923-3D6C-4DEC-83EC-C36A77A0560F}"/>
    <cellStyle name="Comma 5 3 4 2 2 4 2" xfId="44326" xr:uid="{1A0FCA99-CD84-491F-B924-18672CC400E7}"/>
    <cellStyle name="Comma 5 3 4 2 2 4 3" xfId="31698" xr:uid="{09758971-3019-42B6-A612-3C7F36262D65}"/>
    <cellStyle name="Comma 5 3 4 2 2 5" xfId="19068" xr:uid="{C9CD8A1B-0568-4855-A8D1-84D1BA1714DA}"/>
    <cellStyle name="Comma 5 3 4 2 2 5 2" xfId="38045" xr:uid="{0B0FF887-CE86-436D-99D4-55AC6E07E13B}"/>
    <cellStyle name="Comma 5 3 4 2 2 6" xfId="25405" xr:uid="{EAD2BEA7-E585-40E2-8B4C-33C8605DEFD2}"/>
    <cellStyle name="Comma 5 3 4 2 3" xfId="3488" xr:uid="{017D7F3B-04C1-4B91-B083-5D87855E2AEC}"/>
    <cellStyle name="Comma 5 3 4 2 3 2" xfId="6985" xr:uid="{5E6F75DA-A982-4AC7-BDB5-533A9D36344C}"/>
    <cellStyle name="Comma 5 3 4 2 3 2 2" xfId="14350" xr:uid="{C5052B42-6EAF-4A29-8DAA-90FA3F59EE83}"/>
    <cellStyle name="Comma 5 3 4 2 3 2 2 2" xfId="46968" xr:uid="{39C56C1A-1F5B-41F4-8311-EA2650328AC7}"/>
    <cellStyle name="Comma 5 3 4 2 3 2 2 3" xfId="34340" xr:uid="{41C07310-FBB7-4E59-84E3-546631640612}"/>
    <cellStyle name="Comma 5 3 4 2 3 2 3" xfId="21710" xr:uid="{3EBA0F14-177B-4648-BA2D-FF0EBED5C629}"/>
    <cellStyle name="Comma 5 3 4 2 3 2 3 2" xfId="40687" xr:uid="{7D9931FC-4A7F-43DE-9573-575E7D6947BA}"/>
    <cellStyle name="Comma 5 3 4 2 3 2 4" xfId="28047" xr:uid="{E2907D07-8CB3-4074-959F-799A637180F9}"/>
    <cellStyle name="Comma 5 3 4 2 3 3" xfId="10854" xr:uid="{39A9E2C9-90F8-4E88-8110-A2F817871DB0}"/>
    <cellStyle name="Comma 5 3 4 2 3 3 2" xfId="43471" xr:uid="{E8AAC047-6A50-431E-BD93-FDA51B4F37DF}"/>
    <cellStyle name="Comma 5 3 4 2 3 3 3" xfId="30843" xr:uid="{A456364B-08F0-47F3-B06A-F33B9639EFF9}"/>
    <cellStyle name="Comma 5 3 4 2 3 4" xfId="18214" xr:uid="{51BC1540-070C-4CEC-A866-92B55FC1D0FC}"/>
    <cellStyle name="Comma 5 3 4 2 3 4 2" xfId="37190" xr:uid="{B6121064-D681-4DF6-A913-0DC8B1DC7475}"/>
    <cellStyle name="Comma 5 3 4 2 3 5" xfId="24550" xr:uid="{1F12F0A7-FD9D-48AB-A202-AC1DF34E2A36}"/>
    <cellStyle name="Comma 5 3 4 2 4" xfId="6107" xr:uid="{D80D2420-8108-4A3F-A838-C2077AACF61D}"/>
    <cellStyle name="Comma 5 3 4 2 4 2" xfId="13472" xr:uid="{DD78AAD6-A793-4C66-BC13-41D3F938C147}"/>
    <cellStyle name="Comma 5 3 4 2 4 2 2" xfId="46090" xr:uid="{40BFBC75-1B09-4B7C-9BD4-D69D3D2EB1C7}"/>
    <cellStyle name="Comma 5 3 4 2 4 2 3" xfId="33462" xr:uid="{28305F8E-25E0-41CF-8337-1AEE5E4F321E}"/>
    <cellStyle name="Comma 5 3 4 2 4 3" xfId="20832" xr:uid="{336330FB-4E2A-4E86-8D0E-77CE34CD86AB}"/>
    <cellStyle name="Comma 5 3 4 2 4 3 2" xfId="39809" xr:uid="{A90A53CD-6A47-412B-9827-A27864358F85}"/>
    <cellStyle name="Comma 5 3 4 2 4 4" xfId="27169" xr:uid="{AA62E5C5-FE7C-456E-88DF-ABF5A7893E0E}"/>
    <cellStyle name="Comma 5 3 4 2 5" xfId="2608" xr:uid="{B289C0FE-F41B-45EA-ABA8-23C1CAB9EF07}"/>
    <cellStyle name="Comma 5 3 4 2 5 2" xfId="9978" xr:uid="{FF79656B-96A4-49D2-8A76-D67B718719C0}"/>
    <cellStyle name="Comma 5 3 4 2 5 2 2" xfId="42593" xr:uid="{37E09471-B174-4597-B6A2-467830425B91}"/>
    <cellStyle name="Comma 5 3 4 2 5 3" xfId="17338" xr:uid="{44C63EB0-01AC-46E6-B0B7-66F1311EA4CB}"/>
    <cellStyle name="Comma 5 3 4 2 5 4" xfId="29965" xr:uid="{D521C008-2D02-4FD1-A7B6-B6301F504781}"/>
    <cellStyle name="Comma 5 3 4 2 6" xfId="8956" xr:uid="{DA4F2C57-3CE5-4F4F-A9D8-12E5B8F5636F}"/>
    <cellStyle name="Comma 5 3 4 2 6 2" xfId="36312" xr:uid="{C54BE48F-6A7C-45A4-8D2E-9F03DBB92346}"/>
    <cellStyle name="Comma 5 3 4 2 7" xfId="16316" xr:uid="{0CDAA506-4F55-4440-9E3B-8B4FA4DB3900}"/>
    <cellStyle name="Comma 5 3 4 2 8" xfId="23672" xr:uid="{4F79B642-AD6A-46A4-8985-7231916EB351}"/>
    <cellStyle name="Comma 5 3 4 3" xfId="816" xr:uid="{5EA4D26B-8258-4219-83B5-714581E3C29F}"/>
    <cellStyle name="Comma 5 3 4 3 2" xfId="7400" xr:uid="{4095076D-1FEF-43AB-A8CF-97CF01A1EB36}"/>
    <cellStyle name="Comma 5 3 4 3 2 2" xfId="14765" xr:uid="{C8314336-5E40-4BFC-9E6F-8F94A09E7106}"/>
    <cellStyle name="Comma 5 3 4 3 2 2 2" xfId="47383" xr:uid="{3246A9E2-8223-4535-A257-D195B9E42D1B}"/>
    <cellStyle name="Comma 5 3 4 3 2 2 3" xfId="34755" xr:uid="{A4D4D10B-8C74-4472-8BD1-6F9CBFAFC335}"/>
    <cellStyle name="Comma 5 3 4 3 2 3" xfId="22125" xr:uid="{A0264D6C-F678-4E06-B152-85194F436142}"/>
    <cellStyle name="Comma 5 3 4 3 2 3 2" xfId="41102" xr:uid="{8AF1CB1D-2823-458D-9B72-C940499FF18E}"/>
    <cellStyle name="Comma 5 3 4 3 2 4" xfId="28462" xr:uid="{609D4920-0D34-4B39-B618-71676D990A38}"/>
    <cellStyle name="Comma 5 3 4 3 3" xfId="4778" xr:uid="{BAEE691A-3B27-42D5-80B0-EE6E4D25F9C1}"/>
    <cellStyle name="Comma 5 3 4 3 3 2" xfId="12143" xr:uid="{7B0E985F-457D-497C-88F2-0CC543876457}"/>
    <cellStyle name="Comma 5 3 4 3 3 2 2" xfId="44761" xr:uid="{89F1B9F2-071D-4747-BF3D-2B3CA20492CA}"/>
    <cellStyle name="Comma 5 3 4 3 3 2 3" xfId="32133" xr:uid="{AC66E6F2-5CA4-45E0-8448-D504A615580B}"/>
    <cellStyle name="Comma 5 3 4 3 3 3" xfId="19503" xr:uid="{4A53B30A-3CE1-48DD-B1FF-159999F1FD79}"/>
    <cellStyle name="Comma 5 3 4 3 3 3 2" xfId="38480" xr:uid="{780609A9-A157-473E-8228-8C14D01510CE}"/>
    <cellStyle name="Comma 5 3 4 3 3 4" xfId="25840" xr:uid="{2BCD70BC-726D-4ACF-BE1A-84D60EE7439C}"/>
    <cellStyle name="Comma 5 3 4 3 4" xfId="3903" xr:uid="{120F4674-ADA7-402A-85BE-13B8E189FC36}"/>
    <cellStyle name="Comma 5 3 4 3 4 2" xfId="11269" xr:uid="{6B68E007-120D-4289-A84B-B4DE5A5C45E9}"/>
    <cellStyle name="Comma 5 3 4 3 4 2 2" xfId="43886" xr:uid="{08C67B2A-4B4D-453C-9CD9-E4C47FDB6B62}"/>
    <cellStyle name="Comma 5 3 4 3 4 3" xfId="18629" xr:uid="{FCF113D2-6F72-4CC8-93F7-4F2A0D27509A}"/>
    <cellStyle name="Comma 5 3 4 3 4 4" xfId="31258" xr:uid="{BDB6A309-B424-40D8-BAA3-40DC758D5DEA}"/>
    <cellStyle name="Comma 5 3 4 3 5" xfId="8685" xr:uid="{7BDCF92B-7069-4882-997C-9CFA5C74FB91}"/>
    <cellStyle name="Comma 5 3 4 3 5 2" xfId="37605" xr:uid="{45CB5D96-3604-4712-A4B6-A5D0811402C9}"/>
    <cellStyle name="Comma 5 3 4 3 6" xfId="16045" xr:uid="{DF772186-B505-48FC-B24A-AE7599F5E79F}"/>
    <cellStyle name="Comma 5 3 4 3 7" xfId="24965" xr:uid="{FA067105-B264-4829-83D4-E8D6609ADDDC}"/>
    <cellStyle name="Comma 5 3 4 4" xfId="3053" xr:uid="{2C5A7061-016D-4D7E-9F48-694EA1F18F6B}"/>
    <cellStyle name="Comma 5 3 4 4 2" xfId="6550" xr:uid="{48B2D5C8-DADA-4313-B0AF-F0533D410DAD}"/>
    <cellStyle name="Comma 5 3 4 4 2 2" xfId="13915" xr:uid="{9D89CBC2-8D1E-4296-B23C-B712774457FD}"/>
    <cellStyle name="Comma 5 3 4 4 2 2 2" xfId="46533" xr:uid="{A8EA5175-BB1A-4FF9-82A5-0F42F30A366C}"/>
    <cellStyle name="Comma 5 3 4 4 2 2 3" xfId="33905" xr:uid="{6D4FCB72-D614-428A-8DCD-050B34C7EF57}"/>
    <cellStyle name="Comma 5 3 4 4 2 3" xfId="21275" xr:uid="{4E75D3A4-2945-455B-A874-0BAF2840ABAE}"/>
    <cellStyle name="Comma 5 3 4 4 2 3 2" xfId="40252" xr:uid="{A5D4F330-3044-4D85-8303-497EB4E19557}"/>
    <cellStyle name="Comma 5 3 4 4 2 4" xfId="27612" xr:uid="{857C6402-6346-4E36-AE8D-CA95A715E526}"/>
    <cellStyle name="Comma 5 3 4 4 3" xfId="10419" xr:uid="{08C6D75E-C718-4DFB-ADC5-D43C71F422A7}"/>
    <cellStyle name="Comma 5 3 4 4 3 2" xfId="43036" xr:uid="{4AB828C8-ACFF-4DCA-B0F5-64CC4572E4C8}"/>
    <cellStyle name="Comma 5 3 4 4 3 3" xfId="30408" xr:uid="{BF07EA89-BF35-4A96-80C8-4B821BFD38C9}"/>
    <cellStyle name="Comma 5 3 4 4 4" xfId="17779" xr:uid="{7A747DF1-BE40-4A9E-9741-DACFA88B7940}"/>
    <cellStyle name="Comma 5 3 4 4 4 2" xfId="36755" xr:uid="{8E9AA097-6AA3-4F6E-A4D4-EF9C2CF9B65F}"/>
    <cellStyle name="Comma 5 3 4 4 5" xfId="24115" xr:uid="{0D5BB1A2-2761-4514-B2D4-D22CFD7AC4D6}"/>
    <cellStyle name="Comma 5 3 4 5" xfId="5663" xr:uid="{4B07CB2E-042C-4109-A2BD-EBE4D15F88F3}"/>
    <cellStyle name="Comma 5 3 4 5 2" xfId="13028" xr:uid="{639F5F59-B467-4DD3-BBB3-9744002F188C}"/>
    <cellStyle name="Comma 5 3 4 5 2 2" xfId="45646" xr:uid="{329DE013-D3D0-483E-8A41-54EB837233D9}"/>
    <cellStyle name="Comma 5 3 4 5 2 3" xfId="33018" xr:uid="{2922ED76-201F-4BCE-BAA3-657CF720A853}"/>
    <cellStyle name="Comma 5 3 4 5 3" xfId="20388" xr:uid="{BBF12E8E-4482-42E1-85C0-BC210935C0DA}"/>
    <cellStyle name="Comma 5 3 4 5 3 2" xfId="39365" xr:uid="{0D2C12BC-498C-423D-A3D3-752C0240D00F}"/>
    <cellStyle name="Comma 5 3 4 5 4" xfId="26725" xr:uid="{92908ABC-45BF-4DEE-B0A7-31E1FC5330E2}"/>
    <cellStyle name="Comma 5 3 4 6" xfId="2020" xr:uid="{7BAA4406-FA72-4FEF-95A0-E9AC837E111B}"/>
    <cellStyle name="Comma 5 3 4 6 2" xfId="9536" xr:uid="{89CB787E-7B67-4DBA-9B45-CDA72A5F8C37}"/>
    <cellStyle name="Comma 5 3 4 6 2 2" xfId="42149" xr:uid="{BA0971DF-4568-43E3-9BDB-5ED30D24DEDF}"/>
    <cellStyle name="Comma 5 3 4 6 3" xfId="16896" xr:uid="{EF7CA550-64D1-4AD4-BC1D-434D137D6222}"/>
    <cellStyle name="Comma 5 3 4 6 4" xfId="29521" xr:uid="{707168B4-4AA7-478A-98FB-F382E361B413}"/>
    <cellStyle name="Comma 5 3 4 7" xfId="1858" xr:uid="{AE03B21C-9BD9-49AD-A43A-E13CA975B8B9}"/>
    <cellStyle name="Comma 5 3 4 7 2" xfId="9395" xr:uid="{49836FB0-48DB-44BE-844D-2D6ADDFF6345}"/>
    <cellStyle name="Comma 5 3 4 7 3" xfId="16755" xr:uid="{39EFA301-1E12-4502-9715-F6A8CFD80AA5}"/>
    <cellStyle name="Comma 5 3 4 7 4" xfId="35791" xr:uid="{C06DB2BA-1B00-47CC-A7C2-90DFA7C4E8E4}"/>
    <cellStyle name="Comma 5 3 4 8" xfId="8516" xr:uid="{1C09807E-BB58-48EF-8924-D90A64A16C64}"/>
    <cellStyle name="Comma 5 3 4 9" xfId="15876" xr:uid="{CDF7630F-8C45-43C3-B8B5-72AF1F86CDEE}"/>
    <cellStyle name="Comma 5 3 5" xfId="419" xr:uid="{F8D443D0-40CA-402D-9D7C-0E1F1F8F0CEC}"/>
    <cellStyle name="Comma 5 3 5 2" xfId="1103" xr:uid="{FD482107-0506-4C94-9305-191D30AEE5A3}"/>
    <cellStyle name="Comma 5 3 5 2 2" xfId="7755" xr:uid="{CC6562D0-2721-4A68-94B6-678CA1AAD480}"/>
    <cellStyle name="Comma 5 3 5 2 2 2" xfId="15120" xr:uid="{2DB87BF6-1F96-4242-A031-492CFAAFAC67}"/>
    <cellStyle name="Comma 5 3 5 2 2 2 2" xfId="47738" xr:uid="{362A363F-6F29-4BB0-AF3E-9F7AB1F82659}"/>
    <cellStyle name="Comma 5 3 5 2 2 2 3" xfId="35110" xr:uid="{8F7070C5-9BD5-46C8-9C36-462D38EF1CC8}"/>
    <cellStyle name="Comma 5 3 5 2 2 3" xfId="22480" xr:uid="{06F275AD-8731-4025-AA44-5FD0202777C4}"/>
    <cellStyle name="Comma 5 3 5 2 2 3 2" xfId="41457" xr:uid="{8917DA39-1BE0-4637-A74C-3034F523B58F}"/>
    <cellStyle name="Comma 5 3 5 2 2 4" xfId="28817" xr:uid="{6714799B-1583-4C67-BE80-ABECD9278D49}"/>
    <cellStyle name="Comma 5 3 5 2 3" xfId="5137" xr:uid="{A45E5C51-B39E-47A5-B4A6-05A413688D8C}"/>
    <cellStyle name="Comma 5 3 5 2 3 2" xfId="12502" xr:uid="{22E0A5D0-741B-462F-A605-A30C4761B26D}"/>
    <cellStyle name="Comma 5 3 5 2 3 2 2" xfId="45120" xr:uid="{3145ADED-A37E-4554-9C65-CAAB88D52885}"/>
    <cellStyle name="Comma 5 3 5 2 3 2 3" xfId="32492" xr:uid="{B53CB184-10DC-45DE-A648-8314EB7A31D6}"/>
    <cellStyle name="Comma 5 3 5 2 3 3" xfId="19862" xr:uid="{55BD6013-C7A6-4733-8BBB-5057E37836CE}"/>
    <cellStyle name="Comma 5 3 5 2 3 3 2" xfId="38839" xr:uid="{F36B1E31-6B82-4319-A6A9-D2242376273B}"/>
    <cellStyle name="Comma 5 3 5 2 3 4" xfId="26199" xr:uid="{D8565F39-0F2B-4798-8F46-74C59E13DF9C}"/>
    <cellStyle name="Comma 5 3 5 2 4" xfId="4258" xr:uid="{A7F56959-162D-4373-BE79-3FCCE9EC305D}"/>
    <cellStyle name="Comma 5 3 5 2 4 2" xfId="11624" xr:uid="{3F5F4EAF-15A7-4BBC-B99C-35770FA57EF1}"/>
    <cellStyle name="Comma 5 3 5 2 4 2 2" xfId="44241" xr:uid="{354A50F2-D97A-4A63-8D39-A89590AE6193}"/>
    <cellStyle name="Comma 5 3 5 2 4 3" xfId="18984" xr:uid="{C9688ED0-AA75-471A-9630-4DAD7B667AD5}"/>
    <cellStyle name="Comma 5 3 5 2 4 4" xfId="31613" xr:uid="{05AB743F-59B5-4E0B-997A-737B31F7F440}"/>
    <cellStyle name="Comma 5 3 5 2 5" xfId="8947" xr:uid="{41DE9C84-3EB7-4735-9524-DFD477FDBAF3}"/>
    <cellStyle name="Comma 5 3 5 2 5 2" xfId="37960" xr:uid="{8078D87A-E15B-4A7B-A4C5-235B75F872B2}"/>
    <cellStyle name="Comma 5 3 5 2 6" xfId="16307" xr:uid="{4C44CC01-9C5C-4EAE-811D-1E953AD45725}"/>
    <cellStyle name="Comma 5 3 5 2 7" xfId="25320" xr:uid="{16B57C68-F24D-43ED-8EED-30F1ABB4AAA4}"/>
    <cellStyle name="Comma 5 3 5 3" xfId="797" xr:uid="{1B2C7BF8-513A-4890-A35A-550D7CC14E0D}"/>
    <cellStyle name="Comma 5 3 5 3 2" xfId="6905" xr:uid="{70EEAC72-1B6A-4F07-B977-0986E334632B}"/>
    <cellStyle name="Comma 5 3 5 3 2 2" xfId="14270" xr:uid="{CDCFEA1D-6152-4E93-9AF4-F2D1B1E50F55}"/>
    <cellStyle name="Comma 5 3 5 3 2 2 2" xfId="46888" xr:uid="{AB8D108C-B277-4B94-BDE2-E15B19B43DB9}"/>
    <cellStyle name="Comma 5 3 5 3 2 2 3" xfId="34260" xr:uid="{3CC4CEF2-26A2-4521-AAF8-1A9288E07F8E}"/>
    <cellStyle name="Comma 5 3 5 3 2 3" xfId="21630" xr:uid="{DBC0A787-4367-4C53-A3CE-DC4C418A001F}"/>
    <cellStyle name="Comma 5 3 5 3 2 3 2" xfId="40607" xr:uid="{B179AC23-283D-41A2-8015-72257E3B13EC}"/>
    <cellStyle name="Comma 5 3 5 3 2 4" xfId="27967" xr:uid="{8AEB21F2-F6B1-42C3-A3B5-877A83054FDA}"/>
    <cellStyle name="Comma 5 3 5 3 3" xfId="3408" xr:uid="{E8B2FE33-BA20-4751-BD25-71E8E2CCD033}"/>
    <cellStyle name="Comma 5 3 5 3 3 2" xfId="10774" xr:uid="{2E1C3D56-5117-40CF-BAA4-1E613EE846AF}"/>
    <cellStyle name="Comma 5 3 5 3 3 2 2" xfId="43391" xr:uid="{97068A42-C5CD-40E5-8AB7-91BA097F60AE}"/>
    <cellStyle name="Comma 5 3 5 3 3 3" xfId="18134" xr:uid="{3FC6B8A0-E853-4892-8316-055E5A2BBD0F}"/>
    <cellStyle name="Comma 5 3 5 3 3 4" xfId="30763" xr:uid="{0B4ABA93-8D5A-4241-A8D2-77F5421730A8}"/>
    <cellStyle name="Comma 5 3 5 3 4" xfId="8666" xr:uid="{9838B3F5-FEDD-4EF7-9663-CFFBBF8C8449}"/>
    <cellStyle name="Comma 5 3 5 3 4 2" xfId="37110" xr:uid="{26B333A5-C20A-4237-BEC8-FE3EBB0E6F32}"/>
    <cellStyle name="Comma 5 3 5 3 5" xfId="16026" xr:uid="{177AC0D8-027E-4B65-B8B4-0395AFB938C0}"/>
    <cellStyle name="Comma 5 3 5 3 6" xfId="24470" xr:uid="{EFC98D6E-A651-4CD8-80B9-2F5166BF73F6}"/>
    <cellStyle name="Comma 5 3 5 4" xfId="6022" xr:uid="{7B862DD9-E2C2-49B0-84E0-05B6E6002CE2}"/>
    <cellStyle name="Comma 5 3 5 4 2" xfId="13387" xr:uid="{46D242C2-CD8B-462D-B4B1-D06BC51D67F4}"/>
    <cellStyle name="Comma 5 3 5 4 2 2" xfId="46005" xr:uid="{56A10647-E016-439C-816E-B6EB798B4A1E}"/>
    <cellStyle name="Comma 5 3 5 4 2 3" xfId="33377" xr:uid="{05134CED-6938-41B4-A559-371F91B039F2}"/>
    <cellStyle name="Comma 5 3 5 4 3" xfId="20747" xr:uid="{49C80B6B-47E4-4F78-BE1D-FD41896E4699}"/>
    <cellStyle name="Comma 5 3 5 4 3 2" xfId="39724" xr:uid="{5C40DF03-FBE4-433F-9524-2A47F4754F3E}"/>
    <cellStyle name="Comma 5 3 5 4 4" xfId="27084" xr:uid="{DD426C65-55FF-4D99-A6DE-D7643FBBAFC2}"/>
    <cellStyle name="Comma 5 3 5 5" xfId="2499" xr:uid="{3228D45E-628F-429D-A000-AE46B68B5858}"/>
    <cellStyle name="Comma 5 3 5 5 2" xfId="9895" xr:uid="{9756E014-1033-4424-85BF-64D1CD63ABC9}"/>
    <cellStyle name="Comma 5 3 5 5 2 2" xfId="42510" xr:uid="{2502F473-F426-493F-9549-F9AE00C45082}"/>
    <cellStyle name="Comma 5 3 5 5 3" xfId="17255" xr:uid="{1EBB4372-EAA6-4B2D-A239-7103AB12F7AF}"/>
    <cellStyle name="Comma 5 3 5 5 4" xfId="29882" xr:uid="{F75BAE6F-CA03-40F8-9593-8DE1DD355740}"/>
    <cellStyle name="Comma 5 3 5 6" xfId="8497" xr:uid="{E4433A91-D408-479C-BABB-5A50B0C60C03}"/>
    <cellStyle name="Comma 5 3 5 6 2" xfId="36206" xr:uid="{B956BEE8-BE13-4BBC-9AE0-BB02A6AF0811}"/>
    <cellStyle name="Comma 5 3 5 7" xfId="15857" xr:uid="{93AE2F93-3C27-487C-8AA3-B94F9FFD3966}"/>
    <cellStyle name="Comma 5 3 5 8" xfId="23587" xr:uid="{428A8CD0-6AFC-41CF-9DB1-8D377B26E08A}"/>
    <cellStyle name="Comma 5 3 6" xfId="369" xr:uid="{AA498715-F3A4-4BEB-9A56-939A918F59EF}"/>
    <cellStyle name="Comma 5 3 6 2" xfId="984" xr:uid="{D668BDA4-3AF9-48B4-BF69-756F0CE9724E}"/>
    <cellStyle name="Comma 5 3 6 2 2" xfId="7348" xr:uid="{707673F3-850F-49F6-9834-66C28B84CA75}"/>
    <cellStyle name="Comma 5 3 6 2 2 2" xfId="14713" xr:uid="{642B4151-EF92-4623-80A5-CCFED9DBA4F0}"/>
    <cellStyle name="Comma 5 3 6 2 2 2 2" xfId="47331" xr:uid="{E8B97C90-1B41-4EA9-BE63-017FE1C33BA5}"/>
    <cellStyle name="Comma 5 3 6 2 2 3" xfId="22073" xr:uid="{CFE67F45-5C9F-4CD3-934D-66A29400C965}"/>
    <cellStyle name="Comma 5 3 6 2 2 4" xfId="34703" xr:uid="{00B9C02B-D7C8-4A7B-A395-2A4A15E64D0B}"/>
    <cellStyle name="Comma 5 3 6 2 3" xfId="8840" xr:uid="{D6791EC2-D024-4444-A7DD-A40A339AFE30}"/>
    <cellStyle name="Comma 5 3 6 2 3 2" xfId="41050" xr:uid="{E55790A8-126E-4DF3-A58D-EDF1B40CC0CD}"/>
    <cellStyle name="Comma 5 3 6 2 4" xfId="16200" xr:uid="{3A4EC82F-5341-4A1C-A32C-F37D8E4FCCB7}"/>
    <cellStyle name="Comma 5 3 6 2 5" xfId="28410" xr:uid="{7BC9616D-E0CD-46E7-93D5-1A32DAD6A38A}"/>
    <cellStyle name="Comma 5 3 6 3" xfId="4726" xr:uid="{9DF3169C-A20D-4166-B0A5-44937C1434E2}"/>
    <cellStyle name="Comma 5 3 6 3 2" xfId="12091" xr:uid="{651E6813-2D4C-45B4-A675-9A899F10FE1A}"/>
    <cellStyle name="Comma 5 3 6 3 2 2" xfId="44709" xr:uid="{817DABA2-9C88-4CF4-BA63-8F48904EFA01}"/>
    <cellStyle name="Comma 5 3 6 3 2 3" xfId="32081" xr:uid="{5CB091DD-A51B-47B9-A4CF-CCA8930ABD69}"/>
    <cellStyle name="Comma 5 3 6 3 3" xfId="19451" xr:uid="{7DE5EA6A-7665-42B4-AD4E-82410F703E26}"/>
    <cellStyle name="Comma 5 3 6 3 3 2" xfId="38428" xr:uid="{71E07183-5E48-469C-9656-B4AA9F6B3BB9}"/>
    <cellStyle name="Comma 5 3 6 3 4" xfId="25788" xr:uid="{1A73A720-7E85-4FC8-B9C7-BDB6FBF5251F}"/>
    <cellStyle name="Comma 5 3 6 4" xfId="3851" xr:uid="{F86F9073-6E8D-43AF-9B44-BD8571B4E062}"/>
    <cellStyle name="Comma 5 3 6 4 2" xfId="11217" xr:uid="{6BA67271-3F80-4738-B0E2-4CC9242C7094}"/>
    <cellStyle name="Comma 5 3 6 4 2 2" xfId="43834" xr:uid="{8A923EC8-AB7B-4D0B-B4CE-4ABE9E263FFB}"/>
    <cellStyle name="Comma 5 3 6 4 3" xfId="18577" xr:uid="{114A1DFF-8877-4CF8-8BE2-231933930A57}"/>
    <cellStyle name="Comma 5 3 6 4 4" xfId="31206" xr:uid="{615A7D20-47D2-4CDF-9B86-F8E45B118B0F}"/>
    <cellStyle name="Comma 5 3 6 5" xfId="8469" xr:uid="{6934A13E-FE16-41A5-BF92-AF1E146D6429}"/>
    <cellStyle name="Comma 5 3 6 5 2" xfId="37553" xr:uid="{71B028CE-5C80-4AA0-99E0-7DE2E3542DF1}"/>
    <cellStyle name="Comma 5 3 6 6" xfId="15829" xr:uid="{C65C92D3-A46F-4256-9FE1-F67199B9DC51}"/>
    <cellStyle name="Comma 5 3 6 7" xfId="24913" xr:uid="{CF68998B-90E0-481B-A132-074FCE98EEF9}"/>
    <cellStyle name="Comma 5 3 7" xfId="769" xr:uid="{31230874-DEFA-4B44-A739-AE056287BD52}"/>
    <cellStyle name="Comma 5 3 7 2" xfId="6500" xr:uid="{F5932272-AD1B-4CF3-8B7E-4F036521E9B1}"/>
    <cellStyle name="Comma 5 3 7 2 2" xfId="13865" xr:uid="{F7C98262-1A0B-40F9-B160-ED9C4D34FD32}"/>
    <cellStyle name="Comma 5 3 7 2 2 2" xfId="46483" xr:uid="{7F46D458-12A1-48E9-B9A8-7847D925A89D}"/>
    <cellStyle name="Comma 5 3 7 2 2 3" xfId="33855" xr:uid="{E9763515-0B0E-4AAC-BA75-0A1448B73303}"/>
    <cellStyle name="Comma 5 3 7 2 3" xfId="21225" xr:uid="{51B6290F-4192-4D42-9ACA-D07F53C637C7}"/>
    <cellStyle name="Comma 5 3 7 2 3 2" xfId="40202" xr:uid="{347033CC-AF7E-4F02-B833-20A944F15BC1}"/>
    <cellStyle name="Comma 5 3 7 2 4" xfId="27562" xr:uid="{87AC5D5B-B4B7-453F-8F21-42FB0DD4D12D}"/>
    <cellStyle name="Comma 5 3 7 3" xfId="3003" xr:uid="{EBD928FC-8539-4ED4-98C0-45EB9F20DDFB}"/>
    <cellStyle name="Comma 5 3 7 3 2" xfId="10369" xr:uid="{93C08D82-4206-4B53-9D49-4973ED1C3920}"/>
    <cellStyle name="Comma 5 3 7 3 2 2" xfId="42986" xr:uid="{68B34CBC-8812-4C53-935B-F174F2946927}"/>
    <cellStyle name="Comma 5 3 7 3 3" xfId="17729" xr:uid="{6A1FF7B9-F7F4-4D5D-A982-44D792E7CF22}"/>
    <cellStyle name="Comma 5 3 7 3 4" xfId="30358" xr:uid="{F232853F-F298-4CA3-836F-C27C63C4DA33}"/>
    <cellStyle name="Comma 5 3 7 4" xfId="8638" xr:uid="{E12B75F5-0C10-4986-8765-B427B928B6CF}"/>
    <cellStyle name="Comma 5 3 7 4 2" xfId="36705" xr:uid="{8A3C0111-EC28-44D1-B9BD-9CF1AB936526}"/>
    <cellStyle name="Comma 5 3 7 5" xfId="15998" xr:uid="{03AA61FE-E572-42FC-BC07-241A9CDC6291}"/>
    <cellStyle name="Comma 5 3 7 6" xfId="24065" xr:uid="{D1A71894-2030-40C6-8EAE-9D31EFB6EB7A}"/>
    <cellStyle name="Comma 5 3 8" xfId="1363" xr:uid="{7015BAE6-A0BB-4BFE-8275-C701414C38A9}"/>
    <cellStyle name="Comma 5 3 8 2" xfId="5611" xr:uid="{4A7B446F-022F-4181-97FD-8657BB0E4D46}"/>
    <cellStyle name="Comma 5 3 8 2 2" xfId="12976" xr:uid="{15F2CB74-9EAC-459F-9BF8-74627C829B98}"/>
    <cellStyle name="Comma 5 3 8 2 2 2" xfId="45594" xr:uid="{01DF0AE4-84B6-4DC6-8015-E6220D7AC8A8}"/>
    <cellStyle name="Comma 5 3 8 2 3" xfId="20336" xr:uid="{911F1966-675E-4BC5-8F11-5B2583ED649F}"/>
    <cellStyle name="Comma 5 3 8 2 4" xfId="32966" xr:uid="{A43E45B8-923A-482A-BFBA-7312DB01B5B6}"/>
    <cellStyle name="Comma 5 3 8 3" xfId="9065" xr:uid="{BF3DC8D6-992C-4652-AB95-D63438EFD7CC}"/>
    <cellStyle name="Comma 5 3 8 3 2" xfId="39313" xr:uid="{927F4125-7AB3-420B-B549-303B55A2B324}"/>
    <cellStyle name="Comma 5 3 8 4" xfId="16425" xr:uid="{43A9F63F-A848-4F05-BA4A-51285F380EAD}"/>
    <cellStyle name="Comma 5 3 8 5" xfId="26673" xr:uid="{E6020734-B310-4E82-9B2E-0C52DDDCF8B0}"/>
    <cellStyle name="Comma 5 3 9" xfId="1448" xr:uid="{98B03E1A-2201-4846-83E8-635EF8CB49AD}"/>
    <cellStyle name="Comma 5 3 9 2" xfId="1945" xr:uid="{D5C1F05F-22D1-45E6-B35C-D82EB9C0912E}"/>
    <cellStyle name="Comma 5 3 9 2 2" xfId="9482" xr:uid="{86052E3A-A4BE-4133-8D00-94D3D1D1B486}"/>
    <cellStyle name="Comma 5 3 9 2 3" xfId="16842" xr:uid="{4BBB72FC-EC21-4A78-AC2D-19C293ECEFF4}"/>
    <cellStyle name="Comma 5 3 9 2 4" xfId="41974" xr:uid="{952DCD22-413F-4E9B-9AA6-D8BDE2233762}"/>
    <cellStyle name="Comma 5 3 9 3" xfId="9084" xr:uid="{CE2343A9-DB3B-4EFB-92F5-1ADB1B3C058A}"/>
    <cellStyle name="Comma 5 3 9 4" xfId="16444" xr:uid="{FEFE979B-1AE3-47FA-81A9-2BA1FC1A52B4}"/>
    <cellStyle name="Comma 5 3 9 5" xfId="29338" xr:uid="{E7718A5B-0E9F-4E49-9DA3-907139C75BD5}"/>
    <cellStyle name="Comma 5 32" xfId="48535" xr:uid="{6D1355C5-865A-49FB-B2D3-E56695B369C0}"/>
    <cellStyle name="Comma 5 4" xfId="272" xr:uid="{811F79E0-0F98-4B43-B3C7-D1BE8584765A}"/>
    <cellStyle name="Comma 5 4 10" xfId="1538" xr:uid="{35687217-1D47-4469-8273-5FA4A090A115}"/>
    <cellStyle name="Comma 5 4 10 2" xfId="9152" xr:uid="{2725A50F-15B6-4FD0-949C-9BCE3DBE7F0A}"/>
    <cellStyle name="Comma 5 4 10 3" xfId="16512" xr:uid="{AF9915A4-CA4C-4CE0-AF80-7410AC4750C0}"/>
    <cellStyle name="Comma 5 4 11" xfId="8378" xr:uid="{2435533E-A770-46A8-A44A-ADA22E04CF98}"/>
    <cellStyle name="Comma 5 4 12" xfId="15739" xr:uid="{04BB1CF0-A4E1-44C0-B71C-9828A58C43EB}"/>
    <cellStyle name="Comma 5 4 2" xfId="688" xr:uid="{1B7AAA3D-F29E-40DB-9DE4-C51B9DEB3D26}"/>
    <cellStyle name="Comma 5 4 2 2" xfId="1151" xr:uid="{730351D7-0D6C-4644-BE0F-3B50CE5D5D96}"/>
    <cellStyle name="Comma 5 4 2 2 2" xfId="4505" xr:uid="{EE3005DD-AFAA-426B-B9EB-23D3B34EE5D8}"/>
    <cellStyle name="Comma 5 4 2 2 2 2" xfId="8003" xr:uid="{9A973B5F-0D38-429E-BA93-0E52456F3734}"/>
    <cellStyle name="Comma 5 4 2 2 2 2 2" xfId="15368" xr:uid="{46FA3594-A3B2-498F-AFBE-A5397E6A463D}"/>
    <cellStyle name="Comma 5 4 2 2 2 2 2 2" xfId="47986" xr:uid="{3DE2BFB7-9712-41BA-8A3A-CD65B62C9042}"/>
    <cellStyle name="Comma 5 4 2 2 2 2 2 3" xfId="35358" xr:uid="{09D00176-B35F-473B-9D10-EBA75EB3AB81}"/>
    <cellStyle name="Comma 5 4 2 2 2 2 3" xfId="22728" xr:uid="{35F07C96-D8E9-4C06-BBD3-808F0485FC44}"/>
    <cellStyle name="Comma 5 4 2 2 2 2 3 2" xfId="41705" xr:uid="{274274DD-2151-4A37-8BDE-BCC1DC861FEF}"/>
    <cellStyle name="Comma 5 4 2 2 2 2 4" xfId="29065" xr:uid="{DB1FC669-806B-4189-A5B8-55DEAB889375}"/>
    <cellStyle name="Comma 5 4 2 2 2 3" xfId="5385" xr:uid="{133D0780-C7FD-4335-8A10-5B8F3981D3A1}"/>
    <cellStyle name="Comma 5 4 2 2 2 3 2" xfId="12750" xr:uid="{433DFFC8-2CA6-4002-BDB8-157FD84A149D}"/>
    <cellStyle name="Comma 5 4 2 2 2 3 2 2" xfId="45368" xr:uid="{F3B2B5D6-B262-4673-8AB4-1A337C0E27FA}"/>
    <cellStyle name="Comma 5 4 2 2 2 3 2 3" xfId="32740" xr:uid="{A41D2663-D323-48F6-ADDE-C5275D04A5BD}"/>
    <cellStyle name="Comma 5 4 2 2 2 3 3" xfId="20110" xr:uid="{9A32604A-3EB8-4388-8874-E939C271986B}"/>
    <cellStyle name="Comma 5 4 2 2 2 3 3 2" xfId="39087" xr:uid="{6525A17D-7506-4434-A9D8-95D7CA3FB8EF}"/>
    <cellStyle name="Comma 5 4 2 2 2 3 4" xfId="26447" xr:uid="{7F0AF351-3337-4E94-9C25-D7AFEC113EE4}"/>
    <cellStyle name="Comma 5 4 2 2 2 4" xfId="11871" xr:uid="{31CFE456-4B6A-47E3-B75A-447A28498434}"/>
    <cellStyle name="Comma 5 4 2 2 2 4 2" xfId="44489" xr:uid="{55A0C1DE-50B2-4DF2-96F6-66682FB64E58}"/>
    <cellStyle name="Comma 5 4 2 2 2 4 3" xfId="31861" xr:uid="{CC6322D5-81D6-4DA7-825D-0D49F737747A}"/>
    <cellStyle name="Comma 5 4 2 2 2 5" xfId="19231" xr:uid="{D4DEC675-DEA0-4F71-81C2-76102F14CC7E}"/>
    <cellStyle name="Comma 5 4 2 2 2 5 2" xfId="38208" xr:uid="{4B283C6F-EADC-4F85-BDE5-CE5A878865B3}"/>
    <cellStyle name="Comma 5 4 2 2 2 6" xfId="25568" xr:uid="{D096BA50-6051-4849-8E3D-D5BBAF11EBDF}"/>
    <cellStyle name="Comma 5 4 2 2 3" xfId="3650" xr:uid="{409AC775-C18D-4919-834F-13EC241F2B12}"/>
    <cellStyle name="Comma 5 4 2 2 3 2" xfId="7147" xr:uid="{1C2C9355-998C-4E0E-A174-0C1EB1C77C0B}"/>
    <cellStyle name="Comma 5 4 2 2 3 2 2" xfId="14512" xr:uid="{F87D1D6E-2EB7-4011-A607-CCFC940EF69A}"/>
    <cellStyle name="Comma 5 4 2 2 3 2 2 2" xfId="47130" xr:uid="{B4490BB6-D33E-48F6-B3F5-041774822793}"/>
    <cellStyle name="Comma 5 4 2 2 3 2 2 3" xfId="34502" xr:uid="{A26CE0AB-EC61-4934-8DE4-1969C327332D}"/>
    <cellStyle name="Comma 5 4 2 2 3 2 3" xfId="21872" xr:uid="{2F76812C-8CC5-43AB-910D-0178B88B1F2E}"/>
    <cellStyle name="Comma 5 4 2 2 3 2 3 2" xfId="40849" xr:uid="{3B06AE79-23AF-4CAB-A117-BF0394E406EA}"/>
    <cellStyle name="Comma 5 4 2 2 3 2 4" xfId="28209" xr:uid="{656E533C-AEA4-49B9-96E0-93A30C2853D5}"/>
    <cellStyle name="Comma 5 4 2 2 3 3" xfId="11016" xr:uid="{946A6EF3-0910-4621-8FBD-7BA82901B504}"/>
    <cellStyle name="Comma 5 4 2 2 3 3 2" xfId="43633" xr:uid="{7814A663-60E5-4D5A-8D9C-5E75C55C40F6}"/>
    <cellStyle name="Comma 5 4 2 2 3 3 3" xfId="31005" xr:uid="{D57E2A12-B143-4D5A-8D62-1C315EF13031}"/>
    <cellStyle name="Comma 5 4 2 2 3 4" xfId="18376" xr:uid="{B1D9BD9B-B51A-41D0-A50D-23D3DFEEB70E}"/>
    <cellStyle name="Comma 5 4 2 2 3 4 2" xfId="37352" xr:uid="{8EC8C00C-153E-4BD5-B19E-05FC9F29F185}"/>
    <cellStyle name="Comma 5 4 2 2 3 5" xfId="24712" xr:uid="{8A510CD1-D504-4BC0-8ADC-75227AA82AC2}"/>
    <cellStyle name="Comma 5 4 2 2 4" xfId="6270" xr:uid="{A7AC13FB-5108-4FA0-AABA-4E0372DC0F7C}"/>
    <cellStyle name="Comma 5 4 2 2 4 2" xfId="13635" xr:uid="{BA8A2E97-D18A-4A71-85D5-855E34EAEA53}"/>
    <cellStyle name="Comma 5 4 2 2 4 2 2" xfId="46253" xr:uid="{1AA74A35-4537-42AB-8F4C-C17F3204CBAD}"/>
    <cellStyle name="Comma 5 4 2 2 4 2 3" xfId="33625" xr:uid="{CCA34125-51DF-416F-B383-1B095EDE8F4E}"/>
    <cellStyle name="Comma 5 4 2 2 4 3" xfId="20995" xr:uid="{73A8A5B5-5EF3-41B3-87C1-E2B1D03C047C}"/>
    <cellStyle name="Comma 5 4 2 2 4 3 2" xfId="39972" xr:uid="{C9D5DFB3-3E20-4B31-ACAF-604D0244D64E}"/>
    <cellStyle name="Comma 5 4 2 2 4 4" xfId="27332" xr:uid="{7CB95B96-3D51-4531-A011-4E4C92AF330B}"/>
    <cellStyle name="Comma 5 4 2 2 5" xfId="2773" xr:uid="{1CE3C077-4CF6-4A3F-B1E8-5F049165544C}"/>
    <cellStyle name="Comma 5 4 2 2 5 2" xfId="10141" xr:uid="{F9403E05-3861-4F22-9590-33CA618C226F}"/>
    <cellStyle name="Comma 5 4 2 2 5 2 2" xfId="42756" xr:uid="{E121B4AC-7BCE-49BD-91C7-9FE48C82D98A}"/>
    <cellStyle name="Comma 5 4 2 2 5 3" xfId="17501" xr:uid="{B123E127-C0DB-4FA5-BFC3-4C76017FBA85}"/>
    <cellStyle name="Comma 5 4 2 2 5 4" xfId="30128" xr:uid="{1A00DBA2-6997-401E-BABD-D12FB810C1DA}"/>
    <cellStyle name="Comma 5 4 2 2 6" xfId="8994" xr:uid="{15491641-5BEC-4158-B6BA-830D78E44F9A}"/>
    <cellStyle name="Comma 5 4 2 2 6 2" xfId="36475" xr:uid="{66435282-9DAB-466E-8CC4-1C962803F5CB}"/>
    <cellStyle name="Comma 5 4 2 2 7" xfId="16354" xr:uid="{0E233AA8-AC4E-411A-AE75-0D0DE9672F06}"/>
    <cellStyle name="Comma 5 4 2 2 8" xfId="23835" xr:uid="{83938704-3E00-4AB6-9F87-83F84A22F9D7}"/>
    <cellStyle name="Comma 5 4 2 3" xfId="878" xr:uid="{A39431E7-67DF-49BF-9766-98FB79AE3700}"/>
    <cellStyle name="Comma 5 4 2 3 2" xfId="7562" xr:uid="{2E224C61-3285-417C-882B-B1B598B1DBB7}"/>
    <cellStyle name="Comma 5 4 2 3 2 2" xfId="14927" xr:uid="{6A93CFE0-50E3-4935-A610-0A0BAEB523A5}"/>
    <cellStyle name="Comma 5 4 2 3 2 2 2" xfId="47545" xr:uid="{53D1A380-E920-4827-A064-061393A196A0}"/>
    <cellStyle name="Comma 5 4 2 3 2 2 3" xfId="34917" xr:uid="{5DC4F796-59A7-4320-B6D5-7EAEFEB62E74}"/>
    <cellStyle name="Comma 5 4 2 3 2 3" xfId="22287" xr:uid="{D4E4DDCB-7563-4805-870A-5DDE4994D083}"/>
    <cellStyle name="Comma 5 4 2 3 2 3 2" xfId="41264" xr:uid="{6726F6AF-F92B-45E4-A869-821D628AB500}"/>
    <cellStyle name="Comma 5 4 2 3 2 4" xfId="28624" xr:uid="{1D749D98-90DB-47A8-8C4C-94B0E32F3075}"/>
    <cellStyle name="Comma 5 4 2 3 3" xfId="4943" xr:uid="{CC948275-C839-45B3-ADA6-8EC14C39FAC2}"/>
    <cellStyle name="Comma 5 4 2 3 3 2" xfId="12308" xr:uid="{CE35A30A-D486-4EFC-BAF9-03BA4E09B7E3}"/>
    <cellStyle name="Comma 5 4 2 3 3 2 2" xfId="44926" xr:uid="{12C5A287-710B-4D5F-A65A-450681EEE4E1}"/>
    <cellStyle name="Comma 5 4 2 3 3 2 3" xfId="32298" xr:uid="{7D619151-11FD-464E-8201-D2408BF2E79A}"/>
    <cellStyle name="Comma 5 4 2 3 3 3" xfId="19668" xr:uid="{49900D7D-3C3B-4C60-96AB-CF4FC5A1FC0F}"/>
    <cellStyle name="Comma 5 4 2 3 3 3 2" xfId="38645" xr:uid="{907388D4-DB75-426A-82CB-3BBDF78BAADF}"/>
    <cellStyle name="Comma 5 4 2 3 3 4" xfId="26005" xr:uid="{94AFD228-75A1-4ADB-8487-E456CF731C72}"/>
    <cellStyle name="Comma 5 4 2 3 4" xfId="4065" xr:uid="{A0A9918F-2662-4136-A6BA-A87244D8D61E}"/>
    <cellStyle name="Comma 5 4 2 3 4 2" xfId="11431" xr:uid="{AD9D4834-E0C5-4F0E-8EE3-636ED5F36C43}"/>
    <cellStyle name="Comma 5 4 2 3 4 2 2" xfId="44048" xr:uid="{74C9B37F-6528-4444-8B43-BAF1F84155E9}"/>
    <cellStyle name="Comma 5 4 2 3 4 3" xfId="18791" xr:uid="{A41F2C72-A69E-449C-BB28-60E6E2CE522E}"/>
    <cellStyle name="Comma 5 4 2 3 4 4" xfId="31420" xr:uid="{4020F220-167A-4EA0-B7A2-176B25439AF3}"/>
    <cellStyle name="Comma 5 4 2 3 5" xfId="8747" xr:uid="{52415A89-569A-48D0-A7CB-E104870C0E5B}"/>
    <cellStyle name="Comma 5 4 2 3 5 2" xfId="37767" xr:uid="{8DD89306-194B-4DE7-95F6-1D31241AB3CF}"/>
    <cellStyle name="Comma 5 4 2 3 6" xfId="16107" xr:uid="{FCEAFCBF-F492-4182-963F-A7B7CA9D1520}"/>
    <cellStyle name="Comma 5 4 2 3 7" xfId="25127" xr:uid="{7C035B58-B870-4C9E-AE02-675B72A703B0}"/>
    <cellStyle name="Comma 5 4 2 4" xfId="3215" xr:uid="{76D5E11F-C54A-4ED8-938C-BBCE1FD076FB}"/>
    <cellStyle name="Comma 5 4 2 4 2" xfId="6712" xr:uid="{13FD9F1C-D1CD-4C82-8675-30DBA674C584}"/>
    <cellStyle name="Comma 5 4 2 4 2 2" xfId="14077" xr:uid="{CCE2CC55-F0A0-4DA1-B1B9-C79DE7627487}"/>
    <cellStyle name="Comma 5 4 2 4 2 2 2" xfId="46695" xr:uid="{FF81A41A-1D4D-486C-9275-1D15DA1C23F3}"/>
    <cellStyle name="Comma 5 4 2 4 2 2 3" xfId="34067" xr:uid="{FCE84534-3A6E-4C11-8C9D-7EB2479FBBC0}"/>
    <cellStyle name="Comma 5 4 2 4 2 3" xfId="21437" xr:uid="{96A2F6B3-7847-4A74-A880-F9749ED834B7}"/>
    <cellStyle name="Comma 5 4 2 4 2 3 2" xfId="40414" xr:uid="{87209597-E596-4F2F-B0D0-51501F52FB48}"/>
    <cellStyle name="Comma 5 4 2 4 2 4" xfId="27774" xr:uid="{40FB5CBF-199D-4EB8-9C88-B7EF2D92B6BD}"/>
    <cellStyle name="Comma 5 4 2 4 3" xfId="10581" xr:uid="{4F966D09-B40D-41AA-87F6-FE81A96AF694}"/>
    <cellStyle name="Comma 5 4 2 4 3 2" xfId="43198" xr:uid="{6E3221DC-E485-4BDD-A9F0-F744952A3110}"/>
    <cellStyle name="Comma 5 4 2 4 3 3" xfId="30570" xr:uid="{47B74F2D-001D-4E89-89A0-48A736FC6185}"/>
    <cellStyle name="Comma 5 4 2 4 4" xfId="17941" xr:uid="{34A54B13-D24E-4575-9A13-8624711B9F01}"/>
    <cellStyle name="Comma 5 4 2 4 4 2" xfId="36917" xr:uid="{8326CED9-BF68-40BB-A224-5745EED61D94}"/>
    <cellStyle name="Comma 5 4 2 4 5" xfId="24277" xr:uid="{5C57174F-A305-4339-9EAF-A240C184701B}"/>
    <cellStyle name="Comma 5 4 2 5" xfId="5828" xr:uid="{93B746BA-2FE5-4DC8-8325-2E39E10FE2B5}"/>
    <cellStyle name="Comma 5 4 2 5 2" xfId="13193" xr:uid="{1D98FBB3-DC74-421A-8560-F37609650E96}"/>
    <cellStyle name="Comma 5 4 2 5 2 2" xfId="45811" xr:uid="{A5161EAD-50D6-408E-81B0-B076B4EDCD97}"/>
    <cellStyle name="Comma 5 4 2 5 2 3" xfId="33183" xr:uid="{4E1567B7-F845-450C-AC09-7B5A27F1F3F0}"/>
    <cellStyle name="Comma 5 4 2 5 3" xfId="20553" xr:uid="{CDAA12FF-B8BC-4D45-A534-DF2CB045FE3D}"/>
    <cellStyle name="Comma 5 4 2 5 3 2" xfId="39530" xr:uid="{47241ECE-3851-4F6F-AE4C-9C2D8BEF1CB7}"/>
    <cellStyle name="Comma 5 4 2 5 4" xfId="26890" xr:uid="{EBED6D70-D100-40E4-92DC-B7082A81278F}"/>
    <cellStyle name="Comma 5 4 2 6" xfId="2276" xr:uid="{80D41CF1-51E2-4E40-A2C1-FE99476CEED7}"/>
    <cellStyle name="Comma 5 4 2 6 2" xfId="9701" xr:uid="{A05A957B-F172-488C-AC66-20878ED573BA}"/>
    <cellStyle name="Comma 5 4 2 6 2 2" xfId="42314" xr:uid="{455259B0-C337-4252-80C2-0E69D2D7BEA0}"/>
    <cellStyle name="Comma 5 4 2 6 3" xfId="17061" xr:uid="{D3E9AF31-01C1-4AAE-ACDB-5B48E23D5462}"/>
    <cellStyle name="Comma 5 4 2 6 4" xfId="29686" xr:uid="{84DF7F8F-2FDF-4F3E-8D02-1F5FA3D12DEC}"/>
    <cellStyle name="Comma 5 4 2 7" xfId="8578" xr:uid="{1C6AFB64-AFDC-4585-BEE4-13A781592B8D}"/>
    <cellStyle name="Comma 5 4 2 7 2" xfId="36001" xr:uid="{18DFF47B-0910-4578-9CD4-9EA7FCA074BD}"/>
    <cellStyle name="Comma 5 4 2 8" xfId="15938" xr:uid="{8A5B8DDD-EDE2-43F7-8B2C-43EC47EA1890}"/>
    <cellStyle name="Comma 5 4 2 9" xfId="23389" xr:uid="{6C452484-4A9D-44E6-83C8-A37C36673D0C}"/>
    <cellStyle name="Comma 5 4 3" xfId="585" xr:uid="{1819B930-E90C-4DB4-809D-CF280DEBB5E3}"/>
    <cellStyle name="Comma 5 4 3 2" xfId="1132" xr:uid="{842E8620-DF71-4766-81CF-0738547DED6E}"/>
    <cellStyle name="Comma 5 4 3 2 2" xfId="7822" xr:uid="{6634A854-494E-41C3-820D-D5AE9318D59C}"/>
    <cellStyle name="Comma 5 4 3 2 2 2" xfId="15187" xr:uid="{74C45E3B-52F4-49D7-B0E9-A96E6CC5F918}"/>
    <cellStyle name="Comma 5 4 3 2 2 2 2" xfId="47805" xr:uid="{C0AC02FD-9D85-41C9-9EE7-B9FB5B97AC51}"/>
    <cellStyle name="Comma 5 4 3 2 2 2 3" xfId="35177" xr:uid="{8E60E453-A2C7-4917-95F7-29A2B3B972C2}"/>
    <cellStyle name="Comma 5 4 3 2 2 3" xfId="22547" xr:uid="{6225E614-C52B-42BE-AFF4-CD51E631E93E}"/>
    <cellStyle name="Comma 5 4 3 2 2 3 2" xfId="41524" xr:uid="{B3F32153-4AF4-46D6-829C-0A638560A3B3}"/>
    <cellStyle name="Comma 5 4 3 2 2 4" xfId="28884" xr:uid="{35F0747E-1F47-4572-8581-53B46CC70E4E}"/>
    <cellStyle name="Comma 5 4 3 2 3" xfId="4324" xr:uid="{76B79D7D-344A-4145-A3D4-C84F6BBCFF40}"/>
    <cellStyle name="Comma 5 4 3 2 3 2" xfId="11690" xr:uid="{5CA1DBE5-451B-4ADE-9ADE-FE6D4857DCC2}"/>
    <cellStyle name="Comma 5 4 3 2 3 2 2" xfId="44308" xr:uid="{14C87AF5-390F-41C6-9020-F02AFC641D1A}"/>
    <cellStyle name="Comma 5 4 3 2 3 3" xfId="19050" xr:uid="{A73BBF5B-8E94-4B1F-A78F-88E4B44067A1}"/>
    <cellStyle name="Comma 5 4 3 2 3 4" xfId="31680" xr:uid="{A486A627-1FA2-4CDC-A0C1-FEE83FDD07EE}"/>
    <cellStyle name="Comma 5 4 3 2 4" xfId="8975" xr:uid="{AA020C0A-691D-48CE-8D59-4013D8E4AB1E}"/>
    <cellStyle name="Comma 5 4 3 2 4 2" xfId="38027" xr:uid="{A32F1031-797D-4DB4-BE80-8174F5DE6A42}"/>
    <cellStyle name="Comma 5 4 3 2 5" xfId="16335" xr:uid="{E1CF5026-840E-4161-9F23-3477298D4C59}"/>
    <cellStyle name="Comma 5 4 3 2 6" xfId="25387" xr:uid="{58366072-3B3B-4440-B18C-CB30D0434649}"/>
    <cellStyle name="Comma 5 4 3 3" xfId="845" xr:uid="{7DC95927-40C2-42CB-B1B1-B030DEE3ECD7}"/>
    <cellStyle name="Comma 5 4 3 3 2" xfId="6089" xr:uid="{396ABD63-42B7-434D-B8E2-54C679390B4B}"/>
    <cellStyle name="Comma 5 4 3 3 2 2" xfId="13454" xr:uid="{3845C0D7-CBBE-4F91-9C6F-11164EC97FF3}"/>
    <cellStyle name="Comma 5 4 3 3 2 2 2" xfId="46072" xr:uid="{209017EB-4076-4A44-80B1-4239DE1B3C72}"/>
    <cellStyle name="Comma 5 4 3 3 2 3" xfId="20814" xr:uid="{02A03283-16D7-43C1-9E51-A562031661D0}"/>
    <cellStyle name="Comma 5 4 3 3 2 4" xfId="33444" xr:uid="{2C7A8CDD-6728-439A-8EAD-7A3C4F09DF96}"/>
    <cellStyle name="Comma 5 4 3 3 3" xfId="8714" xr:uid="{3CDDBDF5-A757-4682-85AD-65810CDAC8AD}"/>
    <cellStyle name="Comma 5 4 3 3 3 2" xfId="39791" xr:uid="{318C87A1-257C-4F3B-9C93-1D5FC2D16178}"/>
    <cellStyle name="Comma 5 4 3 3 4" xfId="16074" xr:uid="{2EA8256E-87E9-4C01-842C-2A6A31FEEA4F}"/>
    <cellStyle name="Comma 5 4 3 3 5" xfId="27151" xr:uid="{0824CA64-60E1-4532-86D0-48C1171C0B0C}"/>
    <cellStyle name="Comma 5 4 3 4" xfId="5204" xr:uid="{021EA4B3-E610-4A76-BD14-C975E63BBA56}"/>
    <cellStyle name="Comma 5 4 3 4 2" xfId="12569" xr:uid="{75B6B52D-3B2A-4663-9A67-57FD8F2B710D}"/>
    <cellStyle name="Comma 5 4 3 4 2 2" xfId="45187" xr:uid="{0F75BB4C-A330-4CDC-A636-00C3674A93CD}"/>
    <cellStyle name="Comma 5 4 3 4 2 3" xfId="32559" xr:uid="{131B1FDE-16B5-4D5D-BCBA-88E1C4537145}"/>
    <cellStyle name="Comma 5 4 3 4 3" xfId="19929" xr:uid="{9F5FA338-B101-4244-A0A8-E987FD1D26B4}"/>
    <cellStyle name="Comma 5 4 3 4 3 2" xfId="38906" xr:uid="{A739DF47-B218-426F-8BEA-5F449A3AB13C}"/>
    <cellStyle name="Comma 5 4 3 4 4" xfId="26266" xr:uid="{A6CB09C5-DEB0-4438-88B0-7C198939AE22}"/>
    <cellStyle name="Comma 5 4 3 5" xfId="2589" xr:uid="{26C51EA8-A6AF-4D4E-8FBC-749B14CBCD15}"/>
    <cellStyle name="Comma 5 4 3 5 2" xfId="9961" xr:uid="{B9C7B63C-9A93-4BF1-99B5-5593729DB63F}"/>
    <cellStyle name="Comma 5 4 3 5 2 2" xfId="42575" xr:uid="{1CA494FD-A5C1-4B1C-A9B8-4F63DE5F21CD}"/>
    <cellStyle name="Comma 5 4 3 5 3" xfId="17321" xr:uid="{5B78C81F-AEAD-48C0-9D3E-0B9D83E35F91}"/>
    <cellStyle name="Comma 5 4 3 5 4" xfId="29947" xr:uid="{FE6803A4-C497-4DC6-95F1-A06EEF78FDFB}"/>
    <cellStyle name="Comma 5 4 3 6" xfId="8545" xr:uid="{B8D4293B-0DAA-4708-8321-8DABDC6EA3A7}"/>
    <cellStyle name="Comma 5 4 3 6 2" xfId="36294" xr:uid="{73485542-A265-4945-9939-BFE9C01CAA04}"/>
    <cellStyle name="Comma 5 4 3 7" xfId="15905" xr:uid="{B900B129-135D-4A65-B07E-5784DF9763D0}"/>
    <cellStyle name="Comma 5 4 3 8" xfId="23654" xr:uid="{5661C3F1-F6BA-4FC9-AD48-56D921EEEEB5}"/>
    <cellStyle name="Comma 5 4 4" xfId="481" xr:uid="{DCD44B14-2945-4AFE-8B14-63EACE47BAE2}"/>
    <cellStyle name="Comma 5 4 4 2" xfId="1119" xr:uid="{712D8D7D-8AC4-4F9E-BBD9-27A974023339}"/>
    <cellStyle name="Comma 5 4 4 2 2" xfId="6468" xr:uid="{693F654F-FDF8-42AF-85B9-1917BF9DCB31}"/>
    <cellStyle name="Comma 5 4 4 2 2 2" xfId="13833" xr:uid="{8F38D455-BD1E-456B-982F-F9699886F4C9}"/>
    <cellStyle name="Comma 5 4 4 2 2 2 2" xfId="46451" xr:uid="{A3308B2D-962F-4CF7-99DE-BD8C00E1B35B}"/>
    <cellStyle name="Comma 5 4 4 2 2 3" xfId="21193" xr:uid="{90D91DE3-F344-42BB-ACFA-EE773A6D3458}"/>
    <cellStyle name="Comma 5 4 4 2 2 4" xfId="33823" xr:uid="{1800B361-B9FA-4777-A55B-0C242E7D517F}"/>
    <cellStyle name="Comma 5 4 4 2 3" xfId="8962" xr:uid="{70733E8D-CC3F-4DFA-B7DC-87ABF260D4BB}"/>
    <cellStyle name="Comma 5 4 4 2 3 2" xfId="40170" xr:uid="{55825FCE-196E-4081-80B8-6D2AA96BCDDA}"/>
    <cellStyle name="Comma 5 4 4 2 4" xfId="16322" xr:uid="{A428F07E-1BB6-4FE4-AB51-4402DB7F4694}"/>
    <cellStyle name="Comma 5 4 4 2 5" xfId="27530" xr:uid="{936F44AA-56C9-439B-A814-073321ED76C2}"/>
    <cellStyle name="Comma 5 4 4 3" xfId="824" xr:uid="{7719C59B-A1FB-4510-B6A7-200143A4DA4C}"/>
    <cellStyle name="Comma 5 4 4 3 2" xfId="5575" xr:uid="{09389B51-5046-418A-905D-51765E123616}"/>
    <cellStyle name="Comma 5 4 4 3 2 2" xfId="12940" xr:uid="{67287585-AD8A-479D-B3AF-F75F00DCE0F6}"/>
    <cellStyle name="Comma 5 4 4 3 2 2 2" xfId="45558" xr:uid="{8A44293A-84FD-4D4F-8ECF-495AE121F1B2}"/>
    <cellStyle name="Comma 5 4 4 3 2 3" xfId="20300" xr:uid="{48CC32BC-0EC5-4009-A5AF-54045315B3F7}"/>
    <cellStyle name="Comma 5 4 4 3 2 4" xfId="32930" xr:uid="{11407A42-D6FD-4EE6-B47A-443DA261A295}"/>
    <cellStyle name="Comma 5 4 4 3 3" xfId="8693" xr:uid="{AEC49374-B960-4D1E-AADD-80058C6F639B}"/>
    <cellStyle name="Comma 5 4 4 3 3 2" xfId="39277" xr:uid="{5756893A-4F34-40C4-BDB7-205E8A245190}"/>
    <cellStyle name="Comma 5 4 4 3 4" xfId="16053" xr:uid="{AB7F84D2-E06A-4261-9995-6D5A17BAD59E}"/>
    <cellStyle name="Comma 5 4 4 3 5" xfId="26637" xr:uid="{13275FCE-BA29-4467-A2BF-E665801509D1}"/>
    <cellStyle name="Comma 5 4 4 4" xfId="2971" xr:uid="{43924A15-78FC-4C91-85AB-776470F7CE1F}"/>
    <cellStyle name="Comma 5 4 4 4 2" xfId="10337" xr:uid="{C722E992-8D3C-42EF-B4B0-73486352B42D}"/>
    <cellStyle name="Comma 5 4 4 4 2 2" xfId="42954" xr:uid="{83D1D1CE-6289-4272-8C9D-3E5CB68165C0}"/>
    <cellStyle name="Comma 5 4 4 4 3" xfId="17697" xr:uid="{CF974BA1-6442-406A-8CED-CD6B3415B055}"/>
    <cellStyle name="Comma 5 4 4 4 4" xfId="30326" xr:uid="{EF1F16F1-C0C0-4582-AD3E-54643E342E54}"/>
    <cellStyle name="Comma 5 4 4 5" xfId="8524" xr:uid="{DF299B04-4EC9-4C97-88B6-D0A7953A0576}"/>
    <cellStyle name="Comma 5 4 4 5 2" xfId="36673" xr:uid="{05C9F246-8F2D-41E1-B53A-81778CA93A52}"/>
    <cellStyle name="Comma 5 4 4 6" xfId="15884" xr:uid="{609E6794-1D29-4606-9679-6969D997026D}"/>
    <cellStyle name="Comma 5 4 4 7" xfId="24033" xr:uid="{31DD0FF8-EDF8-4753-8D21-A1AE81D9E798}"/>
    <cellStyle name="Comma 5 4 5" xfId="403" xr:uid="{E5F6FC43-4EC0-4C42-981F-B2D87D4AB5BA}"/>
    <cellStyle name="Comma 5 4 5 2" xfId="994" xr:uid="{9F6C774E-C219-4394-BBFC-6C0C91797177}"/>
    <cellStyle name="Comma 5 4 5 2 2" xfId="8850" xr:uid="{C0DCF75B-BBF0-4911-A951-8E7830D802FB}"/>
    <cellStyle name="Comma 5 4 5 2 3" xfId="16210" xr:uid="{0C1062D6-D74E-48B0-8FD3-4FBAD1C32A54}"/>
    <cellStyle name="Comma 5 4 5 2 4" xfId="42011" xr:uid="{38F04A04-858F-4B9A-8A72-398D79D01449}"/>
    <cellStyle name="Comma 5 4 5 3" xfId="1615" xr:uid="{3CC442F2-C682-4B95-BECA-5DFC697DC6C4}"/>
    <cellStyle name="Comma 5 4 5 4" xfId="8485" xr:uid="{38F40FDE-BFFF-4F7D-A398-E9B5344393D1}"/>
    <cellStyle name="Comma 5 4 5 5" xfId="15845" xr:uid="{2761D72A-54CD-41F5-A93E-296DFF0A8539}"/>
    <cellStyle name="Comma 5 4 5 6" xfId="29376" xr:uid="{79761B52-EFD7-4893-979C-3803425EFDE9}"/>
    <cellStyle name="Comma 5 4 6" xfId="905" xr:uid="{15F138B2-889A-44AB-9AA9-C83F08F7556E}"/>
    <cellStyle name="Comma 5 4 6 2" xfId="8767" xr:uid="{96BA9E5B-4B97-4227-9AD0-E3D676F4382C}"/>
    <cellStyle name="Comma 5 4 6 3" xfId="16127" xr:uid="{1EE4001E-8DCC-45B8-B8DE-D44ACB408B7C}"/>
    <cellStyle name="Comma 5 4 7" xfId="1181" xr:uid="{55651860-219B-476C-90BE-911687CD710A}"/>
    <cellStyle name="Comma 5 4 7 2" xfId="9016" xr:uid="{B09033A5-528E-410A-B9FF-A08AD60A23B6}"/>
    <cellStyle name="Comma 5 4 7 3" xfId="16376" xr:uid="{7BEB3E57-E0A6-4B08-ABFA-9085AAA4575C}"/>
    <cellStyle name="Comma 5 4 8" xfId="785" xr:uid="{CD768451-C355-4ACF-B93D-AFB765415D83}"/>
    <cellStyle name="Comma 5 4 8 2" xfId="8654" xr:uid="{DEAE9560-DC57-4949-824A-1309C7DCEF5C}"/>
    <cellStyle name="Comma 5 4 8 3" xfId="16014" xr:uid="{B99EE1C4-8F74-4123-92F2-E8775EB26B14}"/>
    <cellStyle name="Comma 5 4 9" xfId="1364" xr:uid="{0178B2B0-1BE6-4673-8ECE-44FFF90F763F}"/>
    <cellStyle name="Comma 5 5" xfId="277" xr:uid="{FBBD2827-83C4-4421-8EE2-4AEECC7F3A8B}"/>
    <cellStyle name="Comma 5 5 2" xfId="652" xr:uid="{1653658F-0E21-4B4C-9E97-3CB46B47B073}"/>
    <cellStyle name="Comma 5 5 2 2" xfId="1145" xr:uid="{1D24F9F6-4C09-471B-83CB-98C3A41A91ED}"/>
    <cellStyle name="Comma 5 5 2 2 2" xfId="4338" xr:uid="{96108168-0930-43B9-94B3-42F906C0D75E}"/>
    <cellStyle name="Comma 5 5 2 2 2 2" xfId="7836" xr:uid="{C4566CC0-3D2D-4BCC-B431-ABD901D064B1}"/>
    <cellStyle name="Comma 5 5 2 2 2 2 2" xfId="15201" xr:uid="{CAAE2920-0212-4D98-9FDA-7D516463C876}"/>
    <cellStyle name="Comma 5 5 2 2 2 2 2 2" xfId="47819" xr:uid="{BBB28098-7596-464C-8493-1F359D306117}"/>
    <cellStyle name="Comma 5 5 2 2 2 2 2 3" xfId="35191" xr:uid="{23CD44AD-F341-4C27-8BAE-253D22DF953A}"/>
    <cellStyle name="Comma 5 5 2 2 2 2 3" xfId="22561" xr:uid="{C7560C00-1098-496A-92C5-269220977019}"/>
    <cellStyle name="Comma 5 5 2 2 2 2 3 2" xfId="41538" xr:uid="{D4960CAC-C003-4FB4-B7EF-3C48F86AD62C}"/>
    <cellStyle name="Comma 5 5 2 2 2 2 4" xfId="28898" xr:uid="{26EB5593-3A88-4E93-87EB-8A7CD0B89553}"/>
    <cellStyle name="Comma 5 5 2 2 2 3" xfId="5218" xr:uid="{100C1036-828B-4DBE-9C25-5AADE043035D}"/>
    <cellStyle name="Comma 5 5 2 2 2 3 2" xfId="12583" xr:uid="{6D013060-B945-40BF-865F-93412B4C46DC}"/>
    <cellStyle name="Comma 5 5 2 2 2 3 2 2" xfId="45201" xr:uid="{81486244-326D-4C83-BB55-89DD546CB445}"/>
    <cellStyle name="Comma 5 5 2 2 2 3 2 3" xfId="32573" xr:uid="{82DED8DD-5D4D-47A2-8C20-D2756548318C}"/>
    <cellStyle name="Comma 5 5 2 2 2 3 3" xfId="19943" xr:uid="{DACF5613-AB87-4782-A62D-3B766E73BCCB}"/>
    <cellStyle name="Comma 5 5 2 2 2 3 3 2" xfId="38920" xr:uid="{FA26A794-D9E2-498D-8E12-FEA1B7012618}"/>
    <cellStyle name="Comma 5 5 2 2 2 3 4" xfId="26280" xr:uid="{440493F6-C286-4491-BC30-07DEA609E5FF}"/>
    <cellStyle name="Comma 5 5 2 2 2 4" xfId="11704" xr:uid="{6D6A2F96-B8FC-4112-A1D2-F3207D28A3A4}"/>
    <cellStyle name="Comma 5 5 2 2 2 4 2" xfId="44322" xr:uid="{BA0B9325-3275-48EB-A514-47CE96B5AAA8}"/>
    <cellStyle name="Comma 5 5 2 2 2 4 3" xfId="31694" xr:uid="{CE48AE13-AD17-4433-9DBD-B668853942A4}"/>
    <cellStyle name="Comma 5 5 2 2 2 5" xfId="19064" xr:uid="{954B27A8-702C-442E-B987-6783865396B0}"/>
    <cellStyle name="Comma 5 5 2 2 2 5 2" xfId="38041" xr:uid="{AC3291BF-4B58-4A59-B6BE-F07F2E4CE633}"/>
    <cellStyle name="Comma 5 5 2 2 2 6" xfId="25401" xr:uid="{CE899BB3-FCE5-486E-A44D-AE283A54F4E0}"/>
    <cellStyle name="Comma 5 5 2 2 3" xfId="3484" xr:uid="{1866D678-86B7-4CA7-8421-3993F0F694BA}"/>
    <cellStyle name="Comma 5 5 2 2 3 2" xfId="6981" xr:uid="{80C44EE6-CB0F-488E-962B-97852F150531}"/>
    <cellStyle name="Comma 5 5 2 2 3 2 2" xfId="14346" xr:uid="{5D98AB81-AC32-48EF-887D-0831AF105D94}"/>
    <cellStyle name="Comma 5 5 2 2 3 2 2 2" xfId="46964" xr:uid="{6D80B281-4661-4729-B759-0FB9D8D1D2FA}"/>
    <cellStyle name="Comma 5 5 2 2 3 2 2 3" xfId="34336" xr:uid="{F5BAD780-1B27-4DFF-9BEC-EFF8E46C9626}"/>
    <cellStyle name="Comma 5 5 2 2 3 2 3" xfId="21706" xr:uid="{B7DB05F2-F630-4D18-A6D6-88AF0FB01911}"/>
    <cellStyle name="Comma 5 5 2 2 3 2 3 2" xfId="40683" xr:uid="{8324A72B-1A3C-4867-B516-1561C961F94D}"/>
    <cellStyle name="Comma 5 5 2 2 3 2 4" xfId="28043" xr:uid="{BB29BB60-F34E-40AC-9221-0ECC56692EBE}"/>
    <cellStyle name="Comma 5 5 2 2 3 3" xfId="10850" xr:uid="{C804383E-D5D2-4A78-8225-A230C68027D7}"/>
    <cellStyle name="Comma 5 5 2 2 3 3 2" xfId="43467" xr:uid="{7E6503B8-D719-40A9-AD9C-04736F99AF3C}"/>
    <cellStyle name="Comma 5 5 2 2 3 3 3" xfId="30839" xr:uid="{1BF38783-CBA5-4F33-8545-EA2638A7E4FE}"/>
    <cellStyle name="Comma 5 5 2 2 3 4" xfId="18210" xr:uid="{EA1A3508-A596-40C9-AA2F-6238D4015A22}"/>
    <cellStyle name="Comma 5 5 2 2 3 4 2" xfId="37186" xr:uid="{5B1E0353-1B3F-40D0-B9D1-3121080FB501}"/>
    <cellStyle name="Comma 5 5 2 2 3 5" xfId="24546" xr:uid="{E7BB70DC-937E-474B-BE80-21C6526D9B1D}"/>
    <cellStyle name="Comma 5 5 2 2 4" xfId="6103" xr:uid="{1AF449BA-200E-4FE4-B3EB-B4E3AA0CE755}"/>
    <cellStyle name="Comma 5 5 2 2 4 2" xfId="13468" xr:uid="{FE1BC982-C7E8-4531-A1F9-B5FD5CD16DEB}"/>
    <cellStyle name="Comma 5 5 2 2 4 2 2" xfId="46086" xr:uid="{58C93EA9-AF5F-4047-A6B6-D4BC153D2071}"/>
    <cellStyle name="Comma 5 5 2 2 4 2 3" xfId="33458" xr:uid="{6D2B680B-011B-4C83-856C-8A78A5E8DBFB}"/>
    <cellStyle name="Comma 5 5 2 2 4 3" xfId="20828" xr:uid="{29C63886-653E-4073-BEFE-65C41ECA33F2}"/>
    <cellStyle name="Comma 5 5 2 2 4 3 2" xfId="39805" xr:uid="{8306F6A1-BECC-4CBD-BA32-60342F57549A}"/>
    <cellStyle name="Comma 5 5 2 2 4 4" xfId="27165" xr:uid="{74A81434-2228-42CD-A4CF-EB58B13A9914}"/>
    <cellStyle name="Comma 5 5 2 2 5" xfId="2604" xr:uid="{6368F8D6-382C-419C-AF3A-3C7D4613EA93}"/>
    <cellStyle name="Comma 5 5 2 2 5 2" xfId="9974" xr:uid="{99E4FC89-F06D-4255-9B47-602B76F03111}"/>
    <cellStyle name="Comma 5 5 2 2 5 2 2" xfId="42589" xr:uid="{BD51C2DF-FE8D-4550-80E0-9274F255E078}"/>
    <cellStyle name="Comma 5 5 2 2 5 3" xfId="17334" xr:uid="{D1C7114A-EAFF-4DC7-84BC-F2072F1924BE}"/>
    <cellStyle name="Comma 5 5 2 2 5 4" xfId="29961" xr:uid="{13FD1348-7FD4-4DC8-BD99-AEC0CEE3E69E}"/>
    <cellStyle name="Comma 5 5 2 2 6" xfId="8988" xr:uid="{7F90A209-3842-4578-931D-DA1B5B1AFC94}"/>
    <cellStyle name="Comma 5 5 2 2 6 2" xfId="36308" xr:uid="{06360F2B-602D-4CBA-88EC-ABAA5DED06D1}"/>
    <cellStyle name="Comma 5 5 2 2 7" xfId="16348" xr:uid="{1E08A4D5-D3D8-4BCF-9694-6DECB69DFD71}"/>
    <cellStyle name="Comma 5 5 2 2 8" xfId="23668" xr:uid="{4EEAC3DF-DAD7-475C-82AE-6F4576BA0B02}"/>
    <cellStyle name="Comma 5 5 2 3" xfId="865" xr:uid="{FACED4D5-5671-4439-8D65-44B934E929FA}"/>
    <cellStyle name="Comma 5 5 2 3 2" xfId="7396" xr:uid="{28503785-B948-4B41-B3BD-D0E85A84793D}"/>
    <cellStyle name="Comma 5 5 2 3 2 2" xfId="14761" xr:uid="{B45003D6-39C2-4B70-8033-029A06B1BD14}"/>
    <cellStyle name="Comma 5 5 2 3 2 2 2" xfId="47379" xr:uid="{731B2378-AEC1-4BD3-B178-AA94DD3C38DF}"/>
    <cellStyle name="Comma 5 5 2 3 2 2 3" xfId="34751" xr:uid="{574C31D0-1026-4324-96B9-1C95657E2D7E}"/>
    <cellStyle name="Comma 5 5 2 3 2 3" xfId="22121" xr:uid="{3FD87B45-B016-411D-8377-2439F9707039}"/>
    <cellStyle name="Comma 5 5 2 3 2 3 2" xfId="41098" xr:uid="{390527A2-D0C9-4885-88C6-AE5B65A13786}"/>
    <cellStyle name="Comma 5 5 2 3 2 4" xfId="28458" xr:uid="{715AD87E-77C5-4543-B0BE-1130A6ABDA63}"/>
    <cellStyle name="Comma 5 5 2 3 3" xfId="4774" xr:uid="{A0274ECD-DF94-43B7-B6D6-F79BB2DC0375}"/>
    <cellStyle name="Comma 5 5 2 3 3 2" xfId="12139" xr:uid="{C7AA2F7B-5CE6-4E58-945C-0929DDA03A84}"/>
    <cellStyle name="Comma 5 5 2 3 3 2 2" xfId="44757" xr:uid="{8CC1EAB7-0B0D-486D-9EDC-16EB0E697F62}"/>
    <cellStyle name="Comma 5 5 2 3 3 2 3" xfId="32129" xr:uid="{486121AD-1A31-44C0-ABFC-506FE73D258E}"/>
    <cellStyle name="Comma 5 5 2 3 3 3" xfId="19499" xr:uid="{D07C1533-D0DF-43CB-AF77-AC3C870E8F26}"/>
    <cellStyle name="Comma 5 5 2 3 3 3 2" xfId="38476" xr:uid="{7ECAD838-750C-4CBF-8B01-38236B70DE06}"/>
    <cellStyle name="Comma 5 5 2 3 3 4" xfId="25836" xr:uid="{DDCF6F9D-01E6-42CE-B459-BDF0945608EA}"/>
    <cellStyle name="Comma 5 5 2 3 4" xfId="3899" xr:uid="{4B7DC97A-DA43-4475-9B72-8BE4C4CEED41}"/>
    <cellStyle name="Comma 5 5 2 3 4 2" xfId="11265" xr:uid="{B8073620-0FD7-484F-9AA9-6665C050449D}"/>
    <cellStyle name="Comma 5 5 2 3 4 2 2" xfId="43882" xr:uid="{73247639-8FFA-4A8D-AF0E-20A64165454E}"/>
    <cellStyle name="Comma 5 5 2 3 4 3" xfId="18625" xr:uid="{05E0B2D1-F4B2-48AA-A1FE-984A948A3A58}"/>
    <cellStyle name="Comma 5 5 2 3 4 4" xfId="31254" xr:uid="{980AA636-4D8D-4C0B-AA7E-869A588E1F03}"/>
    <cellStyle name="Comma 5 5 2 3 5" xfId="8734" xr:uid="{AC0A01AE-EB02-4A50-9B78-0B15B71E895C}"/>
    <cellStyle name="Comma 5 5 2 3 5 2" xfId="37601" xr:uid="{054A2F86-6BE7-4AC3-9D3A-6BE77726729C}"/>
    <cellStyle name="Comma 5 5 2 3 6" xfId="16094" xr:uid="{51ABECE4-8C50-4DAE-B44B-F62E943D90C4}"/>
    <cellStyle name="Comma 5 5 2 3 7" xfId="24961" xr:uid="{E4665B9E-D1D4-40FF-9D10-42B62B85B4BC}"/>
    <cellStyle name="Comma 5 5 2 4" xfId="3049" xr:uid="{0E6437F3-8F1B-4F50-83B6-CBFADAB5E42F}"/>
    <cellStyle name="Comma 5 5 2 4 2" xfId="6546" xr:uid="{BFA02BC4-612F-4BEA-AF26-E1F8E32762B8}"/>
    <cellStyle name="Comma 5 5 2 4 2 2" xfId="13911" xr:uid="{7555D823-78DE-44EB-B3A2-F93C20DF20C7}"/>
    <cellStyle name="Comma 5 5 2 4 2 2 2" xfId="46529" xr:uid="{70B3D323-AFDD-455E-8F90-6D73A9374F6A}"/>
    <cellStyle name="Comma 5 5 2 4 2 2 3" xfId="33901" xr:uid="{4BC64A2E-F6C2-46F0-BB57-890B7E6A34EA}"/>
    <cellStyle name="Comma 5 5 2 4 2 3" xfId="21271" xr:uid="{C3E5B829-958A-4C8D-903B-2D4BA32370BC}"/>
    <cellStyle name="Comma 5 5 2 4 2 3 2" xfId="40248" xr:uid="{AFFA7D8D-8F6B-4140-9E66-1E94C7444C1A}"/>
    <cellStyle name="Comma 5 5 2 4 2 4" xfId="27608" xr:uid="{95470356-B6E7-4389-AF14-439D88C0EB52}"/>
    <cellStyle name="Comma 5 5 2 4 3" xfId="10415" xr:uid="{186AEDDF-5110-4902-82CC-99573CF2004A}"/>
    <cellStyle name="Comma 5 5 2 4 3 2" xfId="43032" xr:uid="{17CB7F93-8021-4A0B-9CF1-83EFA714D7F6}"/>
    <cellStyle name="Comma 5 5 2 4 3 3" xfId="30404" xr:uid="{051BA442-355B-41E8-8D7A-ED6DA5187BCF}"/>
    <cellStyle name="Comma 5 5 2 4 4" xfId="17775" xr:uid="{A1D2D12B-B316-453D-8B8C-A63C72D897CD}"/>
    <cellStyle name="Comma 5 5 2 4 4 2" xfId="36751" xr:uid="{F17108D0-BAB4-49FD-8FEC-8B901FCB2423}"/>
    <cellStyle name="Comma 5 5 2 4 5" xfId="24111" xr:uid="{FEC0A521-8C01-4A47-A28F-8A06CECC741B}"/>
    <cellStyle name="Comma 5 5 2 5" xfId="5659" xr:uid="{940861EA-5AED-43D0-B435-E1097B7F6754}"/>
    <cellStyle name="Comma 5 5 2 5 2" xfId="13024" xr:uid="{06C00E95-2AE0-4AEC-BE28-8FD134FA63E0}"/>
    <cellStyle name="Comma 5 5 2 5 2 2" xfId="45642" xr:uid="{1475398C-B902-4597-834F-F65D134F81AC}"/>
    <cellStyle name="Comma 5 5 2 5 2 3" xfId="33014" xr:uid="{867A486B-711B-4675-A5A5-523416B41E5E}"/>
    <cellStyle name="Comma 5 5 2 5 3" xfId="20384" xr:uid="{BC92F64C-FAB8-437C-9E17-2398EA36F47E}"/>
    <cellStyle name="Comma 5 5 2 5 3 2" xfId="39361" xr:uid="{FA01C695-F1A4-4737-B563-FC1044ECE4CA}"/>
    <cellStyle name="Comma 5 5 2 5 4" xfId="26721" xr:uid="{ADF5EE8D-6F91-4F19-BFEC-D655655A54EA}"/>
    <cellStyle name="Comma 5 5 2 6" xfId="2016" xr:uid="{D1BA492A-7DCC-4007-A1E7-E9F443E7B745}"/>
    <cellStyle name="Comma 5 5 2 6 2" xfId="9532" xr:uid="{1E299D60-CAEB-4D2A-BB93-15085369C830}"/>
    <cellStyle name="Comma 5 5 2 6 2 2" xfId="42145" xr:uid="{C5C8C5D6-8322-433D-9FB7-91F916146EFC}"/>
    <cellStyle name="Comma 5 5 2 6 3" xfId="16892" xr:uid="{08E2FACA-C2B4-4BB9-ABFA-0472157F0BCA}"/>
    <cellStyle name="Comma 5 5 2 6 4" xfId="29517" xr:uid="{AD6156B0-EB34-448E-93E4-02BA52D3DEAD}"/>
    <cellStyle name="Comma 5 5 2 7" xfId="8565" xr:uid="{3E751BD8-6979-4CF5-B5C5-072E03C4193F}"/>
    <cellStyle name="Comma 5 5 2 7 2" xfId="35787" xr:uid="{3714FF1A-29C8-451C-9CC9-2BED8A5AAD86}"/>
    <cellStyle name="Comma 5 5 2 8" xfId="15925" xr:uid="{654528A6-F0C5-4799-96CE-27B044E158AC}"/>
    <cellStyle name="Comma 5 5 2 9" xfId="23218" xr:uid="{5C11B739-A3E2-4D72-822F-A82DE580048D}"/>
    <cellStyle name="Comma 5 5 3" xfId="446" xr:uid="{08213B14-8112-43DA-B7B1-B5BEE70DE8F2}"/>
    <cellStyle name="Comma 5 5 3 2" xfId="1005" xr:uid="{A627FD71-678B-40A1-87C8-F777B1711E4C}"/>
    <cellStyle name="Comma 5 5 3 2 2" xfId="8861" xr:uid="{2FC911BC-3CF3-441A-9762-C41172DBAA7A}"/>
    <cellStyle name="Comma 5 5 3 2 2 2" xfId="48190" xr:uid="{A7EEB03B-9D0E-4ACB-AFF2-1FC32FB28C92}"/>
    <cellStyle name="Comma 5 5 3 2 3" xfId="16221" xr:uid="{B8F45334-A3EF-4209-B879-C530D1289751}"/>
    <cellStyle name="Comma 5 5 3 2 4" xfId="35562" xr:uid="{4172CE66-D60E-4F82-9AFF-83AED138D2AC}"/>
    <cellStyle name="Comma 5 5 3 3" xfId="8207" xr:uid="{C15AD419-00D7-4870-888A-33CDDA07459E}"/>
    <cellStyle name="Comma 5 5 3 3 2" xfId="15572" xr:uid="{8271FE90-2A10-442D-BBDD-B0EF3486927D}"/>
    <cellStyle name="Comma 5 5 3 3 3" xfId="22932" xr:uid="{8FDEC89C-F03A-4F63-83FF-4E15C3AE2DEA}"/>
    <cellStyle name="Comma 5 5 3 3 4" xfId="41909" xr:uid="{25F34361-0410-4618-B2F3-722F4F579EAF}"/>
    <cellStyle name="Comma 5 5 3 4" xfId="8511" xr:uid="{2D6D6405-593C-450E-8771-53A00BE1F5C5}"/>
    <cellStyle name="Comma 5 5 3 5" xfId="15871" xr:uid="{13ABED55-54D8-4A37-9497-A05248959122}"/>
    <cellStyle name="Comma 5 5 3 6" xfId="29269" xr:uid="{5736B97D-8FC3-41F5-AE62-A86831FE529D}"/>
    <cellStyle name="Comma 5 5 4" xfId="910" xr:uid="{0EC02802-617F-49CE-9D44-8513F645FA99}"/>
    <cellStyle name="Comma 5 5 4 2" xfId="1616" xr:uid="{06A80DD9-8128-4623-8F1D-D2B739FB524B}"/>
    <cellStyle name="Comma 5 5 4 2 2" xfId="42031" xr:uid="{BB9CE9A0-7A72-41AD-AFDF-4987758F2768}"/>
    <cellStyle name="Comma 5 5 4 3" xfId="8770" xr:uid="{A65B5BA4-DFA9-4D52-B185-DA719C051216}"/>
    <cellStyle name="Comma 5 5 4 4" xfId="16130" xr:uid="{4FBEAA16-3AA9-4101-9F8D-D2729D6CFB93}"/>
    <cellStyle name="Comma 5 5 4 5" xfId="29396" xr:uid="{CF073A16-2B5D-46C1-9D32-A90ACA1F94E7}"/>
    <cellStyle name="Comma 5 5 5" xfId="811" xr:uid="{23DC64B9-0D6E-4831-A225-52A72F0D329A}"/>
    <cellStyle name="Comma 5 5 5 2" xfId="8680" xr:uid="{76A795AF-28A6-4841-911E-74DA448830AB}"/>
    <cellStyle name="Comma 5 5 5 3" xfId="16040" xr:uid="{07AB06E7-4E0E-4ADC-AA8D-116E4E58DD30}"/>
    <cellStyle name="Comma 5 5 6" xfId="1365" xr:uid="{9AECCAB7-E0EE-4DC3-9F18-FA8C456DAA3E}"/>
    <cellStyle name="Comma 5 5 7" xfId="1558" xr:uid="{C066B34C-5D11-4E25-B098-21353C9E3283}"/>
    <cellStyle name="Comma 5 5 7 2" xfId="9172" xr:uid="{597E9E7D-C8BD-4FBC-8322-72472855B29B}"/>
    <cellStyle name="Comma 5 5 7 3" xfId="16532" xr:uid="{0A9C064B-683E-44DE-9AA5-E35DF13E91A1}"/>
    <cellStyle name="Comma 5 5 8" xfId="8381" xr:uid="{7B059FF9-32F0-4446-9ED7-0B2EE3242105}"/>
    <cellStyle name="Comma 5 5 9" xfId="15742" xr:uid="{B7256ADE-FCFE-4508-9FBA-AA4CBA0EB264}"/>
    <cellStyle name="Comma 5 6" xfId="297" xr:uid="{F33E41F6-ACA8-44A1-8DD1-65570220828C}"/>
    <cellStyle name="Comma 5 6 2" xfId="635" xr:uid="{20CCBC1C-096F-48D2-981E-05A5281558CE}"/>
    <cellStyle name="Comma 5 6 2 2" xfId="1023" xr:uid="{E177851C-A11C-43E0-8E3A-8DA0AF1B4868}"/>
    <cellStyle name="Comma 5 6 2 2 2" xfId="4352" xr:uid="{A437E3B8-52FF-4423-B353-E5D009CF4457}"/>
    <cellStyle name="Comma 5 6 2 2 2 2" xfId="7850" xr:uid="{D755CACE-1CFF-4878-BE55-3E37042B7157}"/>
    <cellStyle name="Comma 5 6 2 2 2 2 2" xfId="15215" xr:uid="{DFAED18A-FA47-420E-A575-82A07F6DED8D}"/>
    <cellStyle name="Comma 5 6 2 2 2 2 2 2" xfId="47833" xr:uid="{BE4E497A-7CE6-442D-AA00-A31D953EA303}"/>
    <cellStyle name="Comma 5 6 2 2 2 2 2 3" xfId="35205" xr:uid="{1FDD80BA-25B3-4975-9777-669B37138BF4}"/>
    <cellStyle name="Comma 5 6 2 2 2 2 3" xfId="22575" xr:uid="{7399B89E-4656-48FA-AAB0-A03A48A03D58}"/>
    <cellStyle name="Comma 5 6 2 2 2 2 3 2" xfId="41552" xr:uid="{058BBA85-CB5F-4581-88EC-6DE20CA5C177}"/>
    <cellStyle name="Comma 5 6 2 2 2 2 4" xfId="28912" xr:uid="{57B754AF-2E98-4A0A-BCA5-8C807434DCB6}"/>
    <cellStyle name="Comma 5 6 2 2 2 3" xfId="5232" xr:uid="{14379106-E446-4710-9A18-813597944015}"/>
    <cellStyle name="Comma 5 6 2 2 2 3 2" xfId="12597" xr:uid="{94C004D5-0AAA-40DB-9F79-7361F295D8C4}"/>
    <cellStyle name="Comma 5 6 2 2 2 3 2 2" xfId="45215" xr:uid="{14F4578C-1487-4362-9027-259A0A4D5335}"/>
    <cellStyle name="Comma 5 6 2 2 2 3 2 3" xfId="32587" xr:uid="{5B632298-63C9-4FEC-82B8-0B14AB43857F}"/>
    <cellStyle name="Comma 5 6 2 2 2 3 3" xfId="19957" xr:uid="{2F69D07C-315F-4FFE-9717-AB2934A2D3EC}"/>
    <cellStyle name="Comma 5 6 2 2 2 3 3 2" xfId="38934" xr:uid="{D4F0EC5E-B213-43C6-870B-1FE5B71BB04A}"/>
    <cellStyle name="Comma 5 6 2 2 2 3 4" xfId="26294" xr:uid="{D223F7F7-98F4-47BB-9262-55672D926C8C}"/>
    <cellStyle name="Comma 5 6 2 2 2 4" xfId="11718" xr:uid="{63B72432-6814-4CE3-9824-148CBA59C0A9}"/>
    <cellStyle name="Comma 5 6 2 2 2 4 2" xfId="44336" xr:uid="{7AE81F1B-9DDF-4D37-9742-832A8449EF9C}"/>
    <cellStyle name="Comma 5 6 2 2 2 4 3" xfId="31708" xr:uid="{3B8056A6-2AD4-440C-8FD3-52403D5BD8AE}"/>
    <cellStyle name="Comma 5 6 2 2 2 5" xfId="19078" xr:uid="{03384811-AC5E-461D-938E-A6ED934648F3}"/>
    <cellStyle name="Comma 5 6 2 2 2 5 2" xfId="38055" xr:uid="{0E4D98EF-6843-4EFE-9833-22A2872D3CD5}"/>
    <cellStyle name="Comma 5 6 2 2 2 6" xfId="25415" xr:uid="{973F4012-B85B-4306-BE15-56097D2450B7}"/>
    <cellStyle name="Comma 5 6 2 2 3" xfId="3498" xr:uid="{7023ADD0-DFC7-4AA1-B70B-29BD3949BD31}"/>
    <cellStyle name="Comma 5 6 2 2 3 2" xfId="6995" xr:uid="{D3B79EBD-8827-4543-AB38-54D4E752475C}"/>
    <cellStyle name="Comma 5 6 2 2 3 2 2" xfId="14360" xr:uid="{666C6C88-D2EA-45A2-A9CF-7E0695845FB9}"/>
    <cellStyle name="Comma 5 6 2 2 3 2 2 2" xfId="46978" xr:uid="{81732CA6-E83E-4047-AE96-740731687F08}"/>
    <cellStyle name="Comma 5 6 2 2 3 2 2 3" xfId="34350" xr:uid="{6ACAADB7-2649-4531-965A-4D9E645D5B35}"/>
    <cellStyle name="Comma 5 6 2 2 3 2 3" xfId="21720" xr:uid="{3D7E87EA-8D80-4A74-9CCA-E422D245C6C1}"/>
    <cellStyle name="Comma 5 6 2 2 3 2 3 2" xfId="40697" xr:uid="{A5F1A4BB-CAD7-435F-A211-A55C60A80B0D}"/>
    <cellStyle name="Comma 5 6 2 2 3 2 4" xfId="28057" xr:uid="{4DA1D621-29AD-4310-AEB9-6EDCB6D65F4D}"/>
    <cellStyle name="Comma 5 6 2 2 3 3" xfId="10864" xr:uid="{64DD816D-610C-4B26-A97A-CBCC5583505B}"/>
    <cellStyle name="Comma 5 6 2 2 3 3 2" xfId="43481" xr:uid="{7F80AD02-6FE7-4443-B1B4-59DBA026584B}"/>
    <cellStyle name="Comma 5 6 2 2 3 3 3" xfId="30853" xr:uid="{E94C082C-6AEA-4A0E-AA12-29220B29D229}"/>
    <cellStyle name="Comma 5 6 2 2 3 4" xfId="18224" xr:uid="{43196462-6EBB-4CF4-BAF8-7ED8C870A185}"/>
    <cellStyle name="Comma 5 6 2 2 3 4 2" xfId="37200" xr:uid="{4B89F1BC-512C-4187-B383-1DB153FE1D3B}"/>
    <cellStyle name="Comma 5 6 2 2 3 5" xfId="24560" xr:uid="{6933604E-FA6B-481B-A3F6-392579862D6E}"/>
    <cellStyle name="Comma 5 6 2 2 4" xfId="6117" xr:uid="{C53F84B3-4587-4947-8FD0-0069597FEB5A}"/>
    <cellStyle name="Comma 5 6 2 2 4 2" xfId="13482" xr:uid="{053B71A6-06DE-4AD4-993D-E78A5A8D44D9}"/>
    <cellStyle name="Comma 5 6 2 2 4 2 2" xfId="46100" xr:uid="{54466E08-962B-4C14-A5CB-CE6E606ABAA1}"/>
    <cellStyle name="Comma 5 6 2 2 4 2 3" xfId="33472" xr:uid="{64ECFB5F-9570-46A8-93C3-8D2FF4EB2B24}"/>
    <cellStyle name="Comma 5 6 2 2 4 3" xfId="20842" xr:uid="{EEA705F5-6AB5-4C6F-ABF3-0F4DEB4EC48C}"/>
    <cellStyle name="Comma 5 6 2 2 4 3 2" xfId="39819" xr:uid="{3B469418-3271-4FA2-AB27-45DA40A463E1}"/>
    <cellStyle name="Comma 5 6 2 2 4 4" xfId="27179" xr:uid="{0710755C-3E0A-414C-BB11-868022720FAC}"/>
    <cellStyle name="Comma 5 6 2 2 5" xfId="2618" xr:uid="{A72E6D13-1502-4694-A5F4-3849D34B3420}"/>
    <cellStyle name="Comma 5 6 2 2 5 2" xfId="9988" xr:uid="{853D52C3-54F0-4CEF-85FE-87B2E68D03F1}"/>
    <cellStyle name="Comma 5 6 2 2 5 2 2" xfId="42603" xr:uid="{E297334C-03A0-4F85-8096-D9D6266A55B9}"/>
    <cellStyle name="Comma 5 6 2 2 5 3" xfId="17348" xr:uid="{2E60A030-199A-4527-8A0F-438CE249AF01}"/>
    <cellStyle name="Comma 5 6 2 2 5 4" xfId="29975" xr:uid="{D98C4076-5140-4C15-A543-C6172A7BF69B}"/>
    <cellStyle name="Comma 5 6 2 2 6" xfId="8879" xr:uid="{932791FE-3D89-479B-9D69-B38549CE670A}"/>
    <cellStyle name="Comma 5 6 2 2 6 2" xfId="36322" xr:uid="{CA99EBBA-5A12-4F03-894F-84473970ACDE}"/>
    <cellStyle name="Comma 5 6 2 2 7" xfId="16239" xr:uid="{0DBB3F81-3CD7-45DF-A5D7-D7EB3F8E47AA}"/>
    <cellStyle name="Comma 5 6 2 2 8" xfId="23682" xr:uid="{64C9DA9A-A6FA-47EF-8EB2-1B85BD9D2454}"/>
    <cellStyle name="Comma 5 6 2 3" xfId="3914" xr:uid="{C31AA00C-33EA-4D18-ABE7-C1C024F777FA}"/>
    <cellStyle name="Comma 5 6 2 3 2" xfId="7411" xr:uid="{B6FBA980-B3C9-4A2F-9492-E309C1BE639C}"/>
    <cellStyle name="Comma 5 6 2 3 2 2" xfId="14776" xr:uid="{10027F13-642C-41EF-969B-F3AF9F0F0A6D}"/>
    <cellStyle name="Comma 5 6 2 3 2 2 2" xfId="47394" xr:uid="{382CBE84-C1A7-45DB-8BEA-F3B4018F5B17}"/>
    <cellStyle name="Comma 5 6 2 3 2 2 3" xfId="34766" xr:uid="{71FBAD64-AB4A-4626-9649-3B6F00AB992D}"/>
    <cellStyle name="Comma 5 6 2 3 2 3" xfId="22136" xr:uid="{9668D4A6-9188-41E5-9E0D-6F19F2C8145F}"/>
    <cellStyle name="Comma 5 6 2 3 2 3 2" xfId="41113" xr:uid="{DDD94090-4109-4169-87D0-C3BBA339F1CA}"/>
    <cellStyle name="Comma 5 6 2 3 2 4" xfId="28473" xr:uid="{0FBCDA30-87DE-4500-8046-2CB462A6DA42}"/>
    <cellStyle name="Comma 5 6 2 3 3" xfId="4789" xr:uid="{351E491C-4142-48BF-8A8C-52F72EBB78C1}"/>
    <cellStyle name="Comma 5 6 2 3 3 2" xfId="12154" xr:uid="{6E7DFFDF-F331-4160-8BF7-BAE6DF01C7E8}"/>
    <cellStyle name="Comma 5 6 2 3 3 2 2" xfId="44772" xr:uid="{E021F0E0-C573-4167-980C-E6A287FDC53D}"/>
    <cellStyle name="Comma 5 6 2 3 3 2 3" xfId="32144" xr:uid="{4CF6BE12-F987-46C7-8C6A-FC0A4D9CE234}"/>
    <cellStyle name="Comma 5 6 2 3 3 3" xfId="19514" xr:uid="{AC895226-88F4-4357-A7C8-296C28229E1A}"/>
    <cellStyle name="Comma 5 6 2 3 3 3 2" xfId="38491" xr:uid="{A711FEC6-5C0A-4938-B3B6-9862D03F51E2}"/>
    <cellStyle name="Comma 5 6 2 3 3 4" xfId="25851" xr:uid="{6431019D-922D-42BB-B985-3FDBCC5BA1E6}"/>
    <cellStyle name="Comma 5 6 2 3 4" xfId="11280" xr:uid="{5E2D1BEF-F028-40A5-8A5D-DE81FE64E703}"/>
    <cellStyle name="Comma 5 6 2 3 4 2" xfId="43897" xr:uid="{48B03E08-0C98-446D-9567-3A625A7ADF07}"/>
    <cellStyle name="Comma 5 6 2 3 4 3" xfId="31269" xr:uid="{A160F5B8-8103-463E-AC09-60BFCCB9A597}"/>
    <cellStyle name="Comma 5 6 2 3 5" xfId="18640" xr:uid="{0FBCD5FB-19DE-4454-A68B-07EFDF4CD148}"/>
    <cellStyle name="Comma 5 6 2 3 5 2" xfId="37616" xr:uid="{6CDDB1C9-6C41-41C1-9BB0-0A768CA50A6C}"/>
    <cellStyle name="Comma 5 6 2 3 6" xfId="24976" xr:uid="{EEF1F762-D37E-4A5E-A5E9-C0D43F15CE5A}"/>
    <cellStyle name="Comma 5 6 2 4" xfId="3064" xr:uid="{21E7AF00-1B2F-45EF-AA42-6D4C139A6411}"/>
    <cellStyle name="Comma 5 6 2 4 2" xfId="6561" xr:uid="{2ABF7D2B-5F54-48F4-BCA3-840BA42D0407}"/>
    <cellStyle name="Comma 5 6 2 4 2 2" xfId="13926" xr:uid="{ECA823FC-8784-48C8-97E7-CE485D0DAAF1}"/>
    <cellStyle name="Comma 5 6 2 4 2 2 2" xfId="46544" xr:uid="{DC9A3878-48F6-4151-B646-3C4F2E3B2B68}"/>
    <cellStyle name="Comma 5 6 2 4 2 2 3" xfId="33916" xr:uid="{A38F0E05-05E4-4D83-9596-3DD5F28B811C}"/>
    <cellStyle name="Comma 5 6 2 4 2 3" xfId="21286" xr:uid="{8528A656-A481-4D50-AB31-AB7607B22640}"/>
    <cellStyle name="Comma 5 6 2 4 2 3 2" xfId="40263" xr:uid="{8D4E1594-571C-4A75-B070-961BD414082C}"/>
    <cellStyle name="Comma 5 6 2 4 2 4" xfId="27623" xr:uid="{C902DBF3-AE10-4E0A-8A92-FC3E32406866}"/>
    <cellStyle name="Comma 5 6 2 4 3" xfId="10430" xr:uid="{617C1556-DD97-478E-B382-29AA8841490B}"/>
    <cellStyle name="Comma 5 6 2 4 3 2" xfId="43047" xr:uid="{CEA33B41-CDB5-4D10-8D86-143096668A8A}"/>
    <cellStyle name="Comma 5 6 2 4 3 3" xfId="30419" xr:uid="{B311FC09-7AF8-4825-AF9D-1E9CB44D0457}"/>
    <cellStyle name="Comma 5 6 2 4 4" xfId="17790" xr:uid="{47FCE6F7-6693-4F26-8D73-5575D5DF2AD0}"/>
    <cellStyle name="Comma 5 6 2 4 4 2" xfId="36766" xr:uid="{36F19579-581C-436D-84A6-D9BFF8CF2B4F}"/>
    <cellStyle name="Comma 5 6 2 4 5" xfId="24126" xr:uid="{34CF9D89-30D0-4BF3-BE58-189234F363C6}"/>
    <cellStyle name="Comma 5 6 2 5" xfId="5674" xr:uid="{404EB44B-94E6-482E-B8EC-1E5D0DA7CA6C}"/>
    <cellStyle name="Comma 5 6 2 5 2" xfId="13039" xr:uid="{5C9080E4-C3A5-474E-8D71-EB430BB0D2B7}"/>
    <cellStyle name="Comma 5 6 2 5 2 2" xfId="45657" xr:uid="{076D4930-5A32-47EF-97DF-4B9B5AD11A79}"/>
    <cellStyle name="Comma 5 6 2 5 2 3" xfId="33029" xr:uid="{8C9079AC-6C3A-458D-8B78-69F1E5363DDC}"/>
    <cellStyle name="Comma 5 6 2 5 3" xfId="20399" xr:uid="{39631ED0-E21F-4214-A059-E3E950DD5BD5}"/>
    <cellStyle name="Comma 5 6 2 5 3 2" xfId="39376" xr:uid="{CBFB111C-18AC-4CDB-9394-DC2A736EE1C8}"/>
    <cellStyle name="Comma 5 6 2 5 4" xfId="26736" xr:uid="{C1BF9B76-3880-41EE-B1FF-C80ABD192E65}"/>
    <cellStyle name="Comma 5 6 2 6" xfId="2041" xr:uid="{A5F122A1-94F0-4A40-BDDF-10B49C1D9028}"/>
    <cellStyle name="Comma 5 6 2 6 2" xfId="9547" xr:uid="{9448B407-0CCA-4A4B-89FF-FB94FD5FA51A}"/>
    <cellStyle name="Comma 5 6 2 6 2 2" xfId="42160" xr:uid="{F4C55869-8F2B-449A-A5BA-EF92C05354B3}"/>
    <cellStyle name="Comma 5 6 2 6 3" xfId="16907" xr:uid="{AD3755BF-706E-4AF2-BEDF-92D8D7555BBF}"/>
    <cellStyle name="Comma 5 6 2 6 4" xfId="29532" xr:uid="{1948B282-1AF7-4C59-AB15-BA5D91BA8EAD}"/>
    <cellStyle name="Comma 5 6 2 7" xfId="8554" xr:uid="{C0E73E97-8103-4C86-96B4-FDD50AD45D69}"/>
    <cellStyle name="Comma 5 6 2 7 2" xfId="35802" xr:uid="{8D89669B-3C19-45E6-B74C-5ED99906CE3E}"/>
    <cellStyle name="Comma 5 6 2 8" xfId="15914" xr:uid="{3B8A71F7-ED33-4253-9CBC-B221D407BA23}"/>
    <cellStyle name="Comma 5 6 2 9" xfId="23234" xr:uid="{36B6044E-64D6-4523-9CE1-669BD1710C2A}"/>
    <cellStyle name="Comma 5 6 3" xfId="925" xr:uid="{B11A1C0D-8950-4263-A16F-C231D61D22DE}"/>
    <cellStyle name="Comma 5 6 3 2" xfId="8784" xr:uid="{A28D4850-CB9E-430E-80B4-BC71A9319BF5}"/>
    <cellStyle name="Comma 5 6 3 2 2" xfId="42055" xr:uid="{3101B762-39C4-4767-88F6-26CFFD9F0777}"/>
    <cellStyle name="Comma 5 6 3 3" xfId="16144" xr:uid="{5EE3E089-B1FB-48DB-B024-CC904B4BC9CE}"/>
    <cellStyle name="Comma 5 6 3 4" xfId="29425" xr:uid="{CB9092F5-80E6-4FE7-8E37-7BB85A9D7DD6}"/>
    <cellStyle name="Comma 5 6 4" xfId="854" xr:uid="{9F0DF9B0-E0AB-4733-AC25-979CADBFED6A}"/>
    <cellStyle name="Comma 5 6 4 2" xfId="8723" xr:uid="{3E848CBA-AF25-43AC-8E04-A02D7B2B15B3}"/>
    <cellStyle name="Comma 5 6 4 3" xfId="16083" xr:uid="{6F596054-6B13-442C-B252-18BB9455C99E}"/>
    <cellStyle name="Comma 5 6 5" xfId="1366" xr:uid="{491A6E48-9FF0-4E50-B7A7-2661689A88E4}"/>
    <cellStyle name="Comma 5 6 6" xfId="8400" xr:uid="{611EBBEF-8299-4B54-9932-5512449504CC}"/>
    <cellStyle name="Comma 5 6 7" xfId="15761" xr:uid="{4D8A5CAA-DDEF-4223-85F9-2AFE253F0FC3}"/>
    <cellStyle name="Comma 5 7" xfId="316" xr:uid="{EFEC891B-D705-4E45-A140-BF9C15FC7C56}"/>
    <cellStyle name="Comma 5 7 10" xfId="8417" xr:uid="{CE580C69-498B-4846-A85F-75B7F5988227}"/>
    <cellStyle name="Comma 5 7 11" xfId="15778" xr:uid="{239E8F03-4045-408D-8FAA-F8F29E679B0F}"/>
    <cellStyle name="Comma 5 7 12" xfId="23146" xr:uid="{83976ACA-D100-4506-B6E4-57A9698A4DD5}"/>
    <cellStyle name="Comma 5 7 2" xfId="547" xr:uid="{8763B4E2-671E-4D48-A4D2-576EC2A0CC47}"/>
    <cellStyle name="Comma 5 7 2 10" xfId="23220" xr:uid="{35415DB4-B635-4BCC-96A3-83D7235F9570}"/>
    <cellStyle name="Comma 5 7 2 2" xfId="1015" xr:uid="{ACF0142C-D3D5-4E9B-8987-14EBE2957D12}"/>
    <cellStyle name="Comma 5 7 2 2 2" xfId="4340" xr:uid="{6E068B62-D93D-492D-9971-BEF244DEF635}"/>
    <cellStyle name="Comma 5 7 2 2 2 2" xfId="7838" xr:uid="{0D5A4966-74C3-44DD-A405-0A0029D5B9E8}"/>
    <cellStyle name="Comma 5 7 2 2 2 2 2" xfId="15203" xr:uid="{0F5E98F5-615C-4C3E-BBA7-CF81766CEF8B}"/>
    <cellStyle name="Comma 5 7 2 2 2 2 2 2" xfId="47821" xr:uid="{6190A436-AA55-41C3-8E50-BFEE34F22320}"/>
    <cellStyle name="Comma 5 7 2 2 2 2 2 3" xfId="35193" xr:uid="{F002DC27-CCCB-4F7A-AEEF-9B668B41F1C0}"/>
    <cellStyle name="Comma 5 7 2 2 2 2 3" xfId="22563" xr:uid="{D76D6F63-E7AA-473B-813E-EBBF5C5A7366}"/>
    <cellStyle name="Comma 5 7 2 2 2 2 3 2" xfId="41540" xr:uid="{51488039-A934-4B45-9002-C46236FBB076}"/>
    <cellStyle name="Comma 5 7 2 2 2 2 4" xfId="28900" xr:uid="{8C4341B1-563F-4A87-8DAA-127A8ED81AF1}"/>
    <cellStyle name="Comma 5 7 2 2 2 3" xfId="5220" xr:uid="{C434B25C-9956-4939-92CA-17EAF1665266}"/>
    <cellStyle name="Comma 5 7 2 2 2 3 2" xfId="12585" xr:uid="{FFC28F7F-BA93-49C8-BB17-504FD2A9E812}"/>
    <cellStyle name="Comma 5 7 2 2 2 3 2 2" xfId="45203" xr:uid="{F64726F5-9EE0-4951-97E6-09CD107F1392}"/>
    <cellStyle name="Comma 5 7 2 2 2 3 2 3" xfId="32575" xr:uid="{1E3E9413-605E-447D-8C85-EB5E013154B4}"/>
    <cellStyle name="Comma 5 7 2 2 2 3 3" xfId="19945" xr:uid="{55E9A9C9-D93E-4011-9C8D-FD8C481ED00B}"/>
    <cellStyle name="Comma 5 7 2 2 2 3 3 2" xfId="38922" xr:uid="{87C00149-1AEC-4A34-8530-476782290FF7}"/>
    <cellStyle name="Comma 5 7 2 2 2 3 4" xfId="26282" xr:uid="{7C1A94A8-DD3E-472D-A7DF-D65F1017D677}"/>
    <cellStyle name="Comma 5 7 2 2 2 4" xfId="11706" xr:uid="{9B5BA925-3856-4A6B-A966-DEBC9739592D}"/>
    <cellStyle name="Comma 5 7 2 2 2 4 2" xfId="44324" xr:uid="{37A310BC-3689-4C9A-A7CD-511F411C1F1D}"/>
    <cellStyle name="Comma 5 7 2 2 2 4 3" xfId="31696" xr:uid="{E1C53548-30DF-47BA-BDD9-C536AB8D6E1A}"/>
    <cellStyle name="Comma 5 7 2 2 2 5" xfId="19066" xr:uid="{C8C14621-1AE0-4CB3-B6AF-1CC67380C6BB}"/>
    <cellStyle name="Comma 5 7 2 2 2 5 2" xfId="38043" xr:uid="{E4A938F9-6448-4CBC-96BD-9CCD3A44CD82}"/>
    <cellStyle name="Comma 5 7 2 2 2 6" xfId="25403" xr:uid="{77B7E463-82C2-4AE2-A68E-B10A69DFA789}"/>
    <cellStyle name="Comma 5 7 2 2 3" xfId="3486" xr:uid="{EE69E746-FD7B-4474-9B8B-2EC61A0A8E90}"/>
    <cellStyle name="Comma 5 7 2 2 3 2" xfId="6983" xr:uid="{C42CBD96-0F1B-4796-9308-7B4E856A073E}"/>
    <cellStyle name="Comma 5 7 2 2 3 2 2" xfId="14348" xr:uid="{16ACC79B-9369-4F8C-AEC1-2CD43A55A14F}"/>
    <cellStyle name="Comma 5 7 2 2 3 2 2 2" xfId="46966" xr:uid="{8DDD7E97-8093-426E-B94A-3E4688CA545D}"/>
    <cellStyle name="Comma 5 7 2 2 3 2 2 3" xfId="34338" xr:uid="{A601C584-4473-4A18-8FCA-369B0304F2FE}"/>
    <cellStyle name="Comma 5 7 2 2 3 2 3" xfId="21708" xr:uid="{58F10C09-F5B5-4A13-8451-B72FC4515FFD}"/>
    <cellStyle name="Comma 5 7 2 2 3 2 3 2" xfId="40685" xr:uid="{9C8D9AC0-158A-4BB2-82C5-C3C8641494BC}"/>
    <cellStyle name="Comma 5 7 2 2 3 2 4" xfId="28045" xr:uid="{3EEC8988-38AC-493E-93B4-D98B2504121F}"/>
    <cellStyle name="Comma 5 7 2 2 3 3" xfId="10852" xr:uid="{35CB6188-78FF-45B5-B38B-A30994EC1E89}"/>
    <cellStyle name="Comma 5 7 2 2 3 3 2" xfId="43469" xr:uid="{631CCDB3-B28B-476F-8324-0418E0779730}"/>
    <cellStyle name="Comma 5 7 2 2 3 3 3" xfId="30841" xr:uid="{7261C34E-016B-444D-BF13-E78BA443E526}"/>
    <cellStyle name="Comma 5 7 2 2 3 4" xfId="18212" xr:uid="{86B835EB-76D6-4F6F-B2A7-933562AFE992}"/>
    <cellStyle name="Comma 5 7 2 2 3 4 2" xfId="37188" xr:uid="{CCFE48B2-EE47-4D71-A353-C5BFA5E7A5A0}"/>
    <cellStyle name="Comma 5 7 2 2 3 5" xfId="24548" xr:uid="{4458EA9A-8F3E-4481-B09D-0F09C8452D40}"/>
    <cellStyle name="Comma 5 7 2 2 4" xfId="6105" xr:uid="{B9ADAF35-BF18-49C6-AB31-774311112BDA}"/>
    <cellStyle name="Comma 5 7 2 2 4 2" xfId="13470" xr:uid="{4C5CC6A4-3918-4580-BFCC-CD44FDC70003}"/>
    <cellStyle name="Comma 5 7 2 2 4 2 2" xfId="46088" xr:uid="{94706BE7-A35E-4D22-8498-20352498FFBE}"/>
    <cellStyle name="Comma 5 7 2 2 4 2 3" xfId="33460" xr:uid="{19088F53-0DF2-42AE-B937-3D7EB502946E}"/>
    <cellStyle name="Comma 5 7 2 2 4 3" xfId="20830" xr:uid="{576FDF24-EDF2-4662-B0EE-5620F28B21BE}"/>
    <cellStyle name="Comma 5 7 2 2 4 3 2" xfId="39807" xr:uid="{86B076E5-A3B2-4A18-A750-BDA14E8D7535}"/>
    <cellStyle name="Comma 5 7 2 2 4 4" xfId="27167" xr:uid="{1CA783B7-0DCA-43DC-B58D-87A9EE8D2801}"/>
    <cellStyle name="Comma 5 7 2 2 5" xfId="2606" xr:uid="{E8F1511D-92C8-4E00-97BE-0376C6306EF0}"/>
    <cellStyle name="Comma 5 7 2 2 5 2" xfId="9976" xr:uid="{318C8280-06CC-4030-AC19-B664BB82414E}"/>
    <cellStyle name="Comma 5 7 2 2 5 2 2" xfId="42591" xr:uid="{AC090EA4-CCEE-408B-A1CD-CA0876FF857A}"/>
    <cellStyle name="Comma 5 7 2 2 5 3" xfId="17336" xr:uid="{BE57693F-7DF4-4239-8090-371D8FF1BE20}"/>
    <cellStyle name="Comma 5 7 2 2 5 4" xfId="29963" xr:uid="{AD144C88-36FE-450D-953D-F41BD1F09FEF}"/>
    <cellStyle name="Comma 5 7 2 2 6" xfId="8871" xr:uid="{7AAE49AC-502D-436C-B3CA-9681ECC70634}"/>
    <cellStyle name="Comma 5 7 2 2 6 2" xfId="36310" xr:uid="{BAB1F511-EDFB-4E01-A395-A0B4FBCE0AD2}"/>
    <cellStyle name="Comma 5 7 2 2 7" xfId="16231" xr:uid="{700D1677-7E26-4282-86E4-BF60F51BB247}"/>
    <cellStyle name="Comma 5 7 2 2 8" xfId="23670" xr:uid="{CC549484-645C-4ED2-8170-3524B75C4160}"/>
    <cellStyle name="Comma 5 7 2 3" xfId="3901" xr:uid="{327C9769-0E6A-453A-AD76-9AD0E7AA9FE7}"/>
    <cellStyle name="Comma 5 7 2 3 2" xfId="7398" xr:uid="{4DDEA51D-2ACF-4C5A-9C06-21CB93110B13}"/>
    <cellStyle name="Comma 5 7 2 3 2 2" xfId="14763" xr:uid="{2B4AA42C-9349-4060-B29C-C6AB25CADCE6}"/>
    <cellStyle name="Comma 5 7 2 3 2 2 2" xfId="47381" xr:uid="{1C450F06-E37A-4FBA-A728-1801821902C0}"/>
    <cellStyle name="Comma 5 7 2 3 2 2 3" xfId="34753" xr:uid="{452F48A3-0A1D-4B3E-928D-1CD200E1C930}"/>
    <cellStyle name="Comma 5 7 2 3 2 3" xfId="22123" xr:uid="{B84A51A3-49EB-4BC9-99FB-9F2948705B28}"/>
    <cellStyle name="Comma 5 7 2 3 2 3 2" xfId="41100" xr:uid="{FF64F295-E610-4EB8-9E8C-AAF12EAAB39F}"/>
    <cellStyle name="Comma 5 7 2 3 2 4" xfId="28460" xr:uid="{0E43EB66-6609-406C-B7A4-22725082DF88}"/>
    <cellStyle name="Comma 5 7 2 3 3" xfId="4776" xr:uid="{25526A89-193A-4BD0-8E3C-8BFED73EA373}"/>
    <cellStyle name="Comma 5 7 2 3 3 2" xfId="12141" xr:uid="{BD2F7F57-09E7-400D-B968-DAE6F53375C0}"/>
    <cellStyle name="Comma 5 7 2 3 3 2 2" xfId="44759" xr:uid="{4E573E8D-BF9F-44B6-AA79-884BD08676E3}"/>
    <cellStyle name="Comma 5 7 2 3 3 2 3" xfId="32131" xr:uid="{8D559BF7-3F98-4F2A-8461-F2EC760FF303}"/>
    <cellStyle name="Comma 5 7 2 3 3 3" xfId="19501" xr:uid="{E7190477-4CD2-4E6B-8E63-F5256162D040}"/>
    <cellStyle name="Comma 5 7 2 3 3 3 2" xfId="38478" xr:uid="{A87962EC-3AC2-403E-8DE3-2DADE761F0EE}"/>
    <cellStyle name="Comma 5 7 2 3 3 4" xfId="25838" xr:uid="{A18E9FCB-A8C3-4556-9E21-57B31944D110}"/>
    <cellStyle name="Comma 5 7 2 3 4" xfId="11267" xr:uid="{E2A683E7-397F-4A1D-81EA-FF690569C88B}"/>
    <cellStyle name="Comma 5 7 2 3 4 2" xfId="43884" xr:uid="{0F322F83-EB31-4960-9AB1-F18F98E9C67F}"/>
    <cellStyle name="Comma 5 7 2 3 4 3" xfId="31256" xr:uid="{9AFE354D-37DA-4A73-9D9B-8186F30A2A37}"/>
    <cellStyle name="Comma 5 7 2 3 5" xfId="18627" xr:uid="{EAF92C7C-B8A4-4A3E-AFD8-BB790B43EFCE}"/>
    <cellStyle name="Comma 5 7 2 3 5 2" xfId="37603" xr:uid="{E7BF278A-30F8-4380-B77F-5CD62CD3B83A}"/>
    <cellStyle name="Comma 5 7 2 3 6" xfId="24963" xr:uid="{D87E610A-5E05-4C9E-8306-084F1F3A318A}"/>
    <cellStyle name="Comma 5 7 2 4" xfId="3051" xr:uid="{DAB2997A-D15A-4540-A43B-E527B2851F20}"/>
    <cellStyle name="Comma 5 7 2 4 2" xfId="6548" xr:uid="{C3E57AA8-613F-424C-BCEE-5037CE869C73}"/>
    <cellStyle name="Comma 5 7 2 4 2 2" xfId="13913" xr:uid="{E4B99F0A-4C6A-462B-87B0-FDE4D9018FBC}"/>
    <cellStyle name="Comma 5 7 2 4 2 2 2" xfId="46531" xr:uid="{39AED27F-4A62-4D4E-BA0D-5448B507765C}"/>
    <cellStyle name="Comma 5 7 2 4 2 2 3" xfId="33903" xr:uid="{438241D0-EBBB-4499-A90F-8F8C5A512B3E}"/>
    <cellStyle name="Comma 5 7 2 4 2 3" xfId="21273" xr:uid="{CAF08676-E5EC-4782-88CD-8C7B208316DF}"/>
    <cellStyle name="Comma 5 7 2 4 2 3 2" xfId="40250" xr:uid="{B7C4D753-0B4A-4CB6-804E-7AC05C402F8F}"/>
    <cellStyle name="Comma 5 7 2 4 2 4" xfId="27610" xr:uid="{D45285C4-EBFA-4C95-B28A-01DC5332303D}"/>
    <cellStyle name="Comma 5 7 2 4 3" xfId="10417" xr:uid="{3FB3B92F-ED78-496D-8686-9AC0B6D4AADE}"/>
    <cellStyle name="Comma 5 7 2 4 3 2" xfId="43034" xr:uid="{37A9C41B-B0F7-4687-B5C2-24A06FE93D57}"/>
    <cellStyle name="Comma 5 7 2 4 3 3" xfId="30406" xr:uid="{C84F158D-7F00-4ED3-A131-F7AEFD18844F}"/>
    <cellStyle name="Comma 5 7 2 4 4" xfId="17777" xr:uid="{2E4B7D61-11D0-40C9-BB44-B8F9B9F5558E}"/>
    <cellStyle name="Comma 5 7 2 4 4 2" xfId="36753" xr:uid="{26C12A45-B904-4E91-83A3-D1F8221F6020}"/>
    <cellStyle name="Comma 5 7 2 4 5" xfId="24113" xr:uid="{2A699290-2EFA-4F8A-8E28-34609F21135D}"/>
    <cellStyle name="Comma 5 7 2 5" xfId="5661" xr:uid="{D2CE9863-C538-484C-A878-DC039FEBB5E3}"/>
    <cellStyle name="Comma 5 7 2 5 2" xfId="13026" xr:uid="{3271DAE1-944F-451E-9E04-1AA354FA4ACD}"/>
    <cellStyle name="Comma 5 7 2 5 2 2" xfId="45644" xr:uid="{D7DDB865-1CF5-46F2-B975-68136188271D}"/>
    <cellStyle name="Comma 5 7 2 5 2 3" xfId="33016" xr:uid="{C14C2DDE-D895-4DA4-97E0-486D59AC9844}"/>
    <cellStyle name="Comma 5 7 2 5 3" xfId="20386" xr:uid="{C335183C-3AAF-4F30-9064-07158E8032FB}"/>
    <cellStyle name="Comma 5 7 2 5 3 2" xfId="39363" xr:uid="{9C62112D-ECC8-4B84-B26D-94683CBA9556}"/>
    <cellStyle name="Comma 5 7 2 5 4" xfId="26723" xr:uid="{1021014D-7436-4813-8588-765682E8D7F5}"/>
    <cellStyle name="Comma 5 7 2 6" xfId="2018" xr:uid="{C19C8FFF-8E77-47AB-A853-D5FB132F6652}"/>
    <cellStyle name="Comma 5 7 2 6 2" xfId="9534" xr:uid="{E2989246-7E9F-4B20-B947-4889BE36DA73}"/>
    <cellStyle name="Comma 5 7 2 6 2 2" xfId="42147" xr:uid="{84FD6703-16EC-455B-9899-1B6CE61B5A21}"/>
    <cellStyle name="Comma 5 7 2 6 3" xfId="16894" xr:uid="{F83D9174-5E39-44AF-9472-DDB25DFDFA02}"/>
    <cellStyle name="Comma 5 7 2 6 4" xfId="29519" xr:uid="{0C23C131-5CE6-4ECC-AE65-A31728CD983A}"/>
    <cellStyle name="Comma 5 7 2 7" xfId="1743" xr:uid="{5EF6CD5B-EFEC-4471-AD1E-81CBDC3E2B7D}"/>
    <cellStyle name="Comma 5 7 2 7 2" xfId="9281" xr:uid="{1A808EF9-F61F-4CFD-8600-9014B76461EE}"/>
    <cellStyle name="Comma 5 7 2 7 3" xfId="16641" xr:uid="{E2C5B415-3825-4E23-8505-6BEF74215786}"/>
    <cellStyle name="Comma 5 7 2 7 4" xfId="35789" xr:uid="{5B0A47CD-A0AA-425D-AF66-887BF8CF1F0A}"/>
    <cellStyle name="Comma 5 7 2 8" xfId="8532" xr:uid="{D94880F3-1CE4-4A51-AF44-1F5E67CEBF34}"/>
    <cellStyle name="Comma 5 7 2 9" xfId="15892" xr:uid="{BC1A5B11-6090-4740-85A1-AD597904B30F}"/>
    <cellStyle name="Comma 5 7 3" xfId="937" xr:uid="{EC73232D-7D6B-4787-B2C0-55212CDE11FF}"/>
    <cellStyle name="Comma 5 7 3 2" xfId="4240" xr:uid="{38BDE0AF-3A26-4C0F-ABF5-948BE63B4A47}"/>
    <cellStyle name="Comma 5 7 3 2 2" xfId="7737" xr:uid="{CED92FF7-F1BD-476D-B635-262A6ACAC2D4}"/>
    <cellStyle name="Comma 5 7 3 2 2 2" xfId="15102" xr:uid="{5BEB0A23-E057-4379-B497-3B6EDF3091AE}"/>
    <cellStyle name="Comma 5 7 3 2 2 2 2" xfId="47720" xr:uid="{4E5D1B51-F84A-4698-9212-D8F9F066E47B}"/>
    <cellStyle name="Comma 5 7 3 2 2 2 3" xfId="35092" xr:uid="{3EB0E9EF-A2F1-42FE-AC9A-6E2367EAAD66}"/>
    <cellStyle name="Comma 5 7 3 2 2 3" xfId="22462" xr:uid="{AB4167F5-EBC5-428F-8E28-7A7FA021389C}"/>
    <cellStyle name="Comma 5 7 3 2 2 3 2" xfId="41439" xr:uid="{361FF57D-8C64-4A7F-88FD-2DC1BAB49DFB}"/>
    <cellStyle name="Comma 5 7 3 2 2 4" xfId="28799" xr:uid="{7A254E12-69BD-4836-9C69-58AC4DF89864}"/>
    <cellStyle name="Comma 5 7 3 2 3" xfId="5119" xr:uid="{9826A76A-2489-4202-A0B7-7EBAA71CAAA1}"/>
    <cellStyle name="Comma 5 7 3 2 3 2" xfId="12484" xr:uid="{57F011A2-47A1-4EA6-8BF6-9BDE8AD9E602}"/>
    <cellStyle name="Comma 5 7 3 2 3 2 2" xfId="45102" xr:uid="{B8D3A953-97DC-4FA3-B3A4-7863D27A43EE}"/>
    <cellStyle name="Comma 5 7 3 2 3 2 3" xfId="32474" xr:uid="{A917CAA8-500E-459C-B3E4-D037D628B026}"/>
    <cellStyle name="Comma 5 7 3 2 3 3" xfId="19844" xr:uid="{13550356-8B17-4093-854F-8A6BD260672B}"/>
    <cellStyle name="Comma 5 7 3 2 3 3 2" xfId="38821" xr:uid="{19EC54D3-BE24-404D-BA24-F36B693D40B5}"/>
    <cellStyle name="Comma 5 7 3 2 3 4" xfId="26181" xr:uid="{28AE9089-82E2-4E4D-BB1F-7C75A27B8428}"/>
    <cellStyle name="Comma 5 7 3 2 4" xfId="11606" xr:uid="{03E6DC94-C7B6-433D-A72E-EB1FFD14FAB2}"/>
    <cellStyle name="Comma 5 7 3 2 4 2" xfId="44223" xr:uid="{7F3F650C-87E7-4F9D-B03D-3732FFD5B34D}"/>
    <cellStyle name="Comma 5 7 3 2 4 3" xfId="31595" xr:uid="{69E0D66A-6463-494B-9307-335D5366CC0E}"/>
    <cellStyle name="Comma 5 7 3 2 5" xfId="18966" xr:uid="{A9F322DC-6650-4FC4-846A-FDF934E1186E}"/>
    <cellStyle name="Comma 5 7 3 2 5 2" xfId="37942" xr:uid="{F1B831FF-1E27-4A5C-B62C-C7183EFF3220}"/>
    <cellStyle name="Comma 5 7 3 2 6" xfId="25302" xr:uid="{F6B8FC5C-BDA0-4C32-80DC-F3AC4BF495B4}"/>
    <cellStyle name="Comma 5 7 3 3" xfId="3390" xr:uid="{966552BB-98C3-437E-8116-B2A8BB452261}"/>
    <cellStyle name="Comma 5 7 3 3 2" xfId="6887" xr:uid="{55F0E55A-04AF-437D-BCA4-C2F020CE88E7}"/>
    <cellStyle name="Comma 5 7 3 3 2 2" xfId="14252" xr:uid="{1BDF72CF-8A75-401B-9210-2C2DAE0F9BD4}"/>
    <cellStyle name="Comma 5 7 3 3 2 2 2" xfId="46870" xr:uid="{7CD3D043-670E-478A-AE7C-45CC3D61E615}"/>
    <cellStyle name="Comma 5 7 3 3 2 2 3" xfId="34242" xr:uid="{29354B4F-A0E6-477F-B097-465CF13E78DA}"/>
    <cellStyle name="Comma 5 7 3 3 2 3" xfId="21612" xr:uid="{8AE6481E-8A91-4B8D-9822-304ADD695616}"/>
    <cellStyle name="Comma 5 7 3 3 2 3 2" xfId="40589" xr:uid="{BFAA86E2-26CC-41D3-9DD2-6D5020155906}"/>
    <cellStyle name="Comma 5 7 3 3 2 4" xfId="27949" xr:uid="{31BD2A08-A032-45D4-8CC3-0B3908F3305A}"/>
    <cellStyle name="Comma 5 7 3 3 3" xfId="10756" xr:uid="{EBEA8A43-6D51-4425-8F3E-0A9E77838AAC}"/>
    <cellStyle name="Comma 5 7 3 3 3 2" xfId="43373" xr:uid="{90350A6B-2FCC-4802-9690-6E0223224A80}"/>
    <cellStyle name="Comma 5 7 3 3 3 3" xfId="30745" xr:uid="{A334D383-1E34-4BE5-BA8D-5C3C450BA468}"/>
    <cellStyle name="Comma 5 7 3 3 4" xfId="18116" xr:uid="{7AF121DA-4044-498B-AD6E-31B2A50944AB}"/>
    <cellStyle name="Comma 5 7 3 3 4 2" xfId="37092" xr:uid="{0FAB0D41-7133-4A88-92A1-185219BC2673}"/>
    <cellStyle name="Comma 5 7 3 3 5" xfId="24452" xr:uid="{9C9A1601-37AF-4675-8A20-7E82371F36C7}"/>
    <cellStyle name="Comma 5 7 3 4" xfId="6004" xr:uid="{9D8D22B8-1E0F-4BEF-AD34-6F41B3127BC7}"/>
    <cellStyle name="Comma 5 7 3 4 2" xfId="13369" xr:uid="{1558CE72-76F6-4A7E-9C35-44D045EEF2E3}"/>
    <cellStyle name="Comma 5 7 3 4 2 2" xfId="45987" xr:uid="{77CAD06D-CD20-42AC-A046-25E8373B300A}"/>
    <cellStyle name="Comma 5 7 3 4 2 3" xfId="33359" xr:uid="{E4ED5B7C-FC2D-474F-A620-F8B35378669A}"/>
    <cellStyle name="Comma 5 7 3 4 3" xfId="20729" xr:uid="{7578B484-6868-43CC-BB0E-0E8B0FAA5FFE}"/>
    <cellStyle name="Comma 5 7 3 4 3 2" xfId="39706" xr:uid="{C7E5288A-9D57-404C-BE23-121578011D41}"/>
    <cellStyle name="Comma 5 7 3 4 4" xfId="27066" xr:uid="{601D229D-087D-4BFC-9257-7CDCAF1FDB7D}"/>
    <cellStyle name="Comma 5 7 3 5" xfId="2480" xr:uid="{FECF654F-0C5E-4C25-8B07-BCBC428B1F00}"/>
    <cellStyle name="Comma 5 7 3 5 2" xfId="9877" xr:uid="{C2BD7F2A-7226-4316-954A-4DC81C2AC05F}"/>
    <cellStyle name="Comma 5 7 3 5 2 2" xfId="42493" xr:uid="{5D0EC2E7-629B-4346-AD28-48F2142431B4}"/>
    <cellStyle name="Comma 5 7 3 5 3" xfId="17237" xr:uid="{6B5BD254-727E-42D4-A61A-70A9DEC380FF}"/>
    <cellStyle name="Comma 5 7 3 5 4" xfId="29865" xr:uid="{2E5E4B26-1BF6-4345-8D01-71550178F68D}"/>
    <cellStyle name="Comma 5 7 3 6" xfId="1840" xr:uid="{B86C5BCF-55CB-4117-A062-113FBE192EB4}"/>
    <cellStyle name="Comma 5 7 3 6 2" xfId="9377" xr:uid="{94EC8152-B492-44A7-8A46-92E51DD6CD78}"/>
    <cellStyle name="Comma 5 7 3 6 3" xfId="16737" xr:uid="{01C861D9-2552-4306-B7AD-050322DA0FC3}"/>
    <cellStyle name="Comma 5 7 3 6 4" xfId="36188" xr:uid="{B36DD71F-0F62-430D-B92E-0D3AAA0205F5}"/>
    <cellStyle name="Comma 5 7 3 7" xfId="8794" xr:uid="{A8542D6C-408F-4019-9F2C-473B926D91AC}"/>
    <cellStyle name="Comma 5 7 3 8" xfId="16154" xr:uid="{D4E2E70F-058A-4730-AA5B-E6FC356447E4}"/>
    <cellStyle name="Comma 5 7 3 9" xfId="23569" xr:uid="{D938B641-107C-4938-BCB0-403DC4947B36}"/>
    <cellStyle name="Comma 5 7 4" xfId="832" xr:uid="{110D6FEE-9DED-4706-AEC6-5B751D6F0696}"/>
    <cellStyle name="Comma 5 7 4 2" xfId="7331" xr:uid="{10682403-7166-4970-A280-612B32FACB09}"/>
    <cellStyle name="Comma 5 7 4 2 2" xfId="14696" xr:uid="{0C7A4371-C2B6-48D3-A311-890D49C5D11A}"/>
    <cellStyle name="Comma 5 7 4 2 2 2" xfId="47314" xr:uid="{54D52227-C334-4208-8E40-52F87DE0A542}"/>
    <cellStyle name="Comma 5 7 4 2 2 3" xfId="34686" xr:uid="{801B228E-B75A-4268-A535-4C3C7C1F26F9}"/>
    <cellStyle name="Comma 5 7 4 2 3" xfId="22056" xr:uid="{02700B55-5088-493A-B6CD-24BE24B5B1D0}"/>
    <cellStyle name="Comma 5 7 4 2 3 2" xfId="41033" xr:uid="{DBDD235C-38E7-4E37-835B-D7712E0F70B2}"/>
    <cellStyle name="Comma 5 7 4 2 4" xfId="28393" xr:uid="{770B1B4E-FE74-4517-A374-1BB6F72EF0D7}"/>
    <cellStyle name="Comma 5 7 4 3" xfId="4708" xr:uid="{D2AE7B5F-C3CB-41FF-9FA1-BD18A40ECC58}"/>
    <cellStyle name="Comma 5 7 4 3 2" xfId="12073" xr:uid="{C1B8D039-77EB-458C-9E1B-E9509EB53CD5}"/>
    <cellStyle name="Comma 5 7 4 3 2 2" xfId="44691" xr:uid="{6CA1EB4C-59D9-45C1-9A2A-90F25201272A}"/>
    <cellStyle name="Comma 5 7 4 3 2 3" xfId="32063" xr:uid="{71B8A82C-4D7B-41EF-A7EB-F3E93F72BF71}"/>
    <cellStyle name="Comma 5 7 4 3 3" xfId="19433" xr:uid="{BB8B671B-E5C9-4912-AEDB-6DE2F0B8B586}"/>
    <cellStyle name="Comma 5 7 4 3 3 2" xfId="38410" xr:uid="{08A5927C-E36F-47ED-833D-815E4D809424}"/>
    <cellStyle name="Comma 5 7 4 3 4" xfId="25770" xr:uid="{4437B724-721F-45D5-A219-617FCA03701B}"/>
    <cellStyle name="Comma 5 7 4 4" xfId="3834" xr:uid="{0311EF80-0E68-4D8C-8123-69ABACD0CD2B}"/>
    <cellStyle name="Comma 5 7 4 4 2" xfId="11200" xr:uid="{F4F6AB7B-C137-410C-BE49-0107E45FC1E4}"/>
    <cellStyle name="Comma 5 7 4 4 2 2" xfId="43817" xr:uid="{595D4995-0627-4601-9390-4044F7294E11}"/>
    <cellStyle name="Comma 5 7 4 4 3" xfId="18560" xr:uid="{C24DCD0D-C3FE-4B5B-A8BC-AFAA62AC1D8F}"/>
    <cellStyle name="Comma 5 7 4 4 4" xfId="31189" xr:uid="{5309D896-5DA8-4929-AF2A-0685B0F5B4E9}"/>
    <cellStyle name="Comma 5 7 4 5" xfId="8701" xr:uid="{BE24DCF1-7162-480C-A571-0FAC0DA1BDAB}"/>
    <cellStyle name="Comma 5 7 4 5 2" xfId="37536" xr:uid="{690D273F-4A39-4193-88B9-EC6ED5096BCE}"/>
    <cellStyle name="Comma 5 7 4 6" xfId="16061" xr:uid="{5C714927-ACAF-4DAD-B01C-A9163ECB239E}"/>
    <cellStyle name="Comma 5 7 4 7" xfId="24896" xr:uid="{17C8C5B8-8E7D-4BAC-8B31-59CD2AD10895}"/>
    <cellStyle name="Comma 5 7 5" xfId="1322" xr:uid="{DDAEBB3F-0C86-4285-AE29-4BF3E68ACE98}"/>
    <cellStyle name="Comma 5 7 5 2" xfId="6483" xr:uid="{4097513B-EEBB-4315-96CE-D7B5C10342FE}"/>
    <cellStyle name="Comma 5 7 5 2 2" xfId="13848" xr:uid="{1D15B7CA-7EB9-429D-A9B1-3D0D1CD84D83}"/>
    <cellStyle name="Comma 5 7 5 2 2 2" xfId="46466" xr:uid="{95B847C1-7BFD-4CE3-92A4-F91D97AE8997}"/>
    <cellStyle name="Comma 5 7 5 2 2 3" xfId="33838" xr:uid="{2C911061-FE43-424B-8AC9-4BD76295790B}"/>
    <cellStyle name="Comma 5 7 5 2 3" xfId="21208" xr:uid="{B3242F1E-889F-4B8E-8A9B-52CDC0A31661}"/>
    <cellStyle name="Comma 5 7 5 2 3 2" xfId="40185" xr:uid="{482E8291-1760-4451-BA38-C0EE873AB335}"/>
    <cellStyle name="Comma 5 7 5 2 4" xfId="27545" xr:uid="{67EB6B8D-C5E8-4BA5-A6DD-0AB3D541B553}"/>
    <cellStyle name="Comma 5 7 5 3" xfId="2986" xr:uid="{53ED3D5E-C330-4DAA-80F1-FC579944CD6C}"/>
    <cellStyle name="Comma 5 7 5 3 2" xfId="10352" xr:uid="{4CEF8E7F-783F-4199-A0B1-569C53996237}"/>
    <cellStyle name="Comma 5 7 5 3 2 2" xfId="42969" xr:uid="{101754D2-989D-41C1-8A7B-EB676D2FA187}"/>
    <cellStyle name="Comma 5 7 5 3 3" xfId="17712" xr:uid="{389ED4DB-022A-4813-A2CB-2DC380E0E857}"/>
    <cellStyle name="Comma 5 7 5 3 4" xfId="30341" xr:uid="{93535C3A-7D7E-4D1A-9437-53B5306003C9}"/>
    <cellStyle name="Comma 5 7 5 4" xfId="9047" xr:uid="{C9351B6D-E27A-4AE5-9BE3-D43EEA544ED3}"/>
    <cellStyle name="Comma 5 7 5 4 2" xfId="36688" xr:uid="{A4C059AB-30D3-43B2-BFCD-B60F3FA87970}"/>
    <cellStyle name="Comma 5 7 5 5" xfId="16407" xr:uid="{F02CE4F1-B52D-42E1-92A2-C4BA78ADD3D4}"/>
    <cellStyle name="Comma 5 7 5 6" xfId="24048" xr:uid="{7FDA899D-C222-4605-AD75-0CC796FFD300}"/>
    <cellStyle name="Comma 5 7 6" xfId="5593" xr:uid="{A484CA6E-6E91-43D0-992B-92C9AA99C217}"/>
    <cellStyle name="Comma 5 7 6 2" xfId="12958" xr:uid="{697DEEF5-A403-4A35-9E44-F56605718EA2}"/>
    <cellStyle name="Comma 5 7 6 2 2" xfId="45576" xr:uid="{3CBF8F4F-0997-412A-9F4B-AD51F1E35FC1}"/>
    <cellStyle name="Comma 5 7 6 2 3" xfId="32948" xr:uid="{7846C431-70BC-4643-BF9A-C7B277D0F48A}"/>
    <cellStyle name="Comma 5 7 6 3" xfId="20318" xr:uid="{34694B08-A0E9-4BAE-B1DA-E101E9AF442B}"/>
    <cellStyle name="Comma 5 7 6 3 2" xfId="39295" xr:uid="{13B2B06D-DCC2-41F0-8D31-CC8C37E8D9AD}"/>
    <cellStyle name="Comma 5 7 6 4" xfId="26655" xr:uid="{67F6FB83-4CE2-4BEC-91E0-1CA0ACD9CE84}"/>
    <cellStyle name="Comma 5 7 7" xfId="1927" xr:uid="{50B31A4D-6253-4076-B87A-D75A13BF2EF9}"/>
    <cellStyle name="Comma 5 7 7 2" xfId="9464" xr:uid="{95B24C99-021D-4A6E-92FF-AA2CE6E37AE2}"/>
    <cellStyle name="Comma 5 7 7 2 2" xfId="42082" xr:uid="{55A080FA-FC5E-4A4C-8389-1D9AAFC4E134}"/>
    <cellStyle name="Comma 5 7 7 3" xfId="16824" xr:uid="{F6B5BAD8-0960-4A27-96F3-2DBF815EED73}"/>
    <cellStyle name="Comma 5 7 7 4" xfId="29454" xr:uid="{C0C6BFAD-36E8-4FC1-B8E0-D17E6A3C68B2}"/>
    <cellStyle name="Comma 5 7 8" xfId="8240" xr:uid="{FC4C0DA1-8A50-40DA-B5D7-C3C3EDD221F8}"/>
    <cellStyle name="Comma 5 7 8 2" xfId="15605" xr:uid="{E8C1DABD-4954-4862-BF53-88E03A74C1C7}"/>
    <cellStyle name="Comma 5 7 8 3" xfId="22965" xr:uid="{503F1B51-D7F0-427D-8134-0FEB0A5CABE5}"/>
    <cellStyle name="Comma 5 7 8 4" xfId="35677" xr:uid="{FDD2A3B7-22E4-42AA-9AF7-237A82C469CC}"/>
    <cellStyle name="Comma 5 7 9" xfId="1593" xr:uid="{304BEB08-1A89-4D0B-B9BA-102DE4B42027}"/>
    <cellStyle name="Comma 5 7 9 2" xfId="9192" xr:uid="{347142F4-FD03-4A83-8D71-656E9CF2ECEF}"/>
    <cellStyle name="Comma 5 7 9 3" xfId="16552" xr:uid="{CBE9E3EB-0E77-4502-81BF-BD7E3ED0D03E}"/>
    <cellStyle name="Comma 5 8" xfId="696" xr:uid="{EA2713A7-5C07-421E-9230-E00A7A567249}"/>
    <cellStyle name="Comma 5 8 10" xfId="8583" xr:uid="{A26EB2C1-6FF4-43CA-A340-2FAEE795C3C0}"/>
    <cellStyle name="Comma 5 8 11" xfId="15943" xr:uid="{399754AF-D204-45A5-B3B5-D841179F5ED9}"/>
    <cellStyle name="Comma 5 8 12" xfId="23191" xr:uid="{DFCC17FD-AB99-4320-835C-51EAFBB0749C}"/>
    <cellStyle name="Comma 5 8 2" xfId="1155" xr:uid="{58046546-A0AE-412D-A365-EDB20F24F1E4}"/>
    <cellStyle name="Comma 5 8 2 10" xfId="23219" xr:uid="{DE1B3D68-4291-40EE-932D-2115A737ECCC}"/>
    <cellStyle name="Comma 5 8 2 2" xfId="2605" xr:uid="{BC87E37A-F20B-494E-AFF2-BDF8923C287D}"/>
    <cellStyle name="Comma 5 8 2 2 2" xfId="4339" xr:uid="{7A77E969-05A5-493C-B785-8EE10C78446E}"/>
    <cellStyle name="Comma 5 8 2 2 2 2" xfId="7837" xr:uid="{6BE030C0-5135-45A9-93B5-394848055EF2}"/>
    <cellStyle name="Comma 5 8 2 2 2 2 2" xfId="15202" xr:uid="{DB875FA3-C274-444A-89DC-BF6256388270}"/>
    <cellStyle name="Comma 5 8 2 2 2 2 2 2" xfId="47820" xr:uid="{7B4EF7C0-BA9F-42A0-8173-BE631BF868C3}"/>
    <cellStyle name="Comma 5 8 2 2 2 2 2 3" xfId="35192" xr:uid="{C7112D82-EAEA-4DBC-8874-7DF023B7BA02}"/>
    <cellStyle name="Comma 5 8 2 2 2 2 3" xfId="22562" xr:uid="{414611E3-878A-484B-B621-67D5EED4E284}"/>
    <cellStyle name="Comma 5 8 2 2 2 2 3 2" xfId="41539" xr:uid="{27A4728C-8176-4FDF-96D8-CE10D1E3D8D2}"/>
    <cellStyle name="Comma 5 8 2 2 2 2 4" xfId="28899" xr:uid="{6EE2AC18-B0AF-4A62-ADBE-1983439D1782}"/>
    <cellStyle name="Comma 5 8 2 2 2 3" xfId="5219" xr:uid="{123EAE62-7E02-4AC3-9B4B-06D7D4E7970B}"/>
    <cellStyle name="Comma 5 8 2 2 2 3 2" xfId="12584" xr:uid="{3A290A13-C219-42AB-9889-EAD2DB4F0010}"/>
    <cellStyle name="Comma 5 8 2 2 2 3 2 2" xfId="45202" xr:uid="{239553C4-61AC-43F5-9497-023088665883}"/>
    <cellStyle name="Comma 5 8 2 2 2 3 2 3" xfId="32574" xr:uid="{C94E69FE-A28A-4E21-9AE5-200B523BCC56}"/>
    <cellStyle name="Comma 5 8 2 2 2 3 3" xfId="19944" xr:uid="{F1475374-95B6-408E-9E5B-84E2FD038757}"/>
    <cellStyle name="Comma 5 8 2 2 2 3 3 2" xfId="38921" xr:uid="{40CDE668-D7D1-4496-8709-32C4FCE6A574}"/>
    <cellStyle name="Comma 5 8 2 2 2 3 4" xfId="26281" xr:uid="{03BC42A9-9C6D-4618-A8B4-B162E06FA2EF}"/>
    <cellStyle name="Comma 5 8 2 2 2 4" xfId="11705" xr:uid="{DF38C18A-4D33-4C92-9BDB-DE4C34A35DF8}"/>
    <cellStyle name="Comma 5 8 2 2 2 4 2" xfId="44323" xr:uid="{30AAAC22-8E1A-4D1C-8E78-8B21087F94BC}"/>
    <cellStyle name="Comma 5 8 2 2 2 4 3" xfId="31695" xr:uid="{4D681CA6-12BC-4DC2-90D3-BFC7538F85DE}"/>
    <cellStyle name="Comma 5 8 2 2 2 5" xfId="19065" xr:uid="{52570862-EEC9-4171-848F-1312AEAF575B}"/>
    <cellStyle name="Comma 5 8 2 2 2 5 2" xfId="38042" xr:uid="{5848D1D9-806B-465E-BDD7-5CE8CB88820B}"/>
    <cellStyle name="Comma 5 8 2 2 2 6" xfId="25402" xr:uid="{7F0CF047-0AF2-4A5E-AEC6-8AAC6CC842C0}"/>
    <cellStyle name="Comma 5 8 2 2 3" xfId="3485" xr:uid="{68F56A2E-EA81-43BB-AC06-569D6E2CEDAF}"/>
    <cellStyle name="Comma 5 8 2 2 3 2" xfId="6982" xr:uid="{CB95EDAE-CF6E-47A9-8C0C-9F9714F8BA72}"/>
    <cellStyle name="Comma 5 8 2 2 3 2 2" xfId="14347" xr:uid="{69DC6D4B-C070-4053-9F97-81ADFBCAD926}"/>
    <cellStyle name="Comma 5 8 2 2 3 2 2 2" xfId="46965" xr:uid="{85EA415F-A784-469F-81EC-3F3D573F5489}"/>
    <cellStyle name="Comma 5 8 2 2 3 2 2 3" xfId="34337" xr:uid="{17D98610-71C0-4A8A-BB59-FE5339CE4704}"/>
    <cellStyle name="Comma 5 8 2 2 3 2 3" xfId="21707" xr:uid="{B69020BC-7BC1-400F-BCFF-6135F06E7D88}"/>
    <cellStyle name="Comma 5 8 2 2 3 2 3 2" xfId="40684" xr:uid="{DC0BE581-9AD6-43CE-8C4E-DA8792044D81}"/>
    <cellStyle name="Comma 5 8 2 2 3 2 4" xfId="28044" xr:uid="{6F6CBE62-1C49-4008-8426-0CE83B798987}"/>
    <cellStyle name="Comma 5 8 2 2 3 3" xfId="10851" xr:uid="{AB0E090E-CD4C-494B-BE63-0A01FB0DBE70}"/>
    <cellStyle name="Comma 5 8 2 2 3 3 2" xfId="43468" xr:uid="{98810BFD-D064-4D80-8CBA-8B2D100FA131}"/>
    <cellStyle name="Comma 5 8 2 2 3 3 3" xfId="30840" xr:uid="{AE356751-AE6C-441E-AE26-A37D655548D0}"/>
    <cellStyle name="Comma 5 8 2 2 3 4" xfId="18211" xr:uid="{F11F804A-7853-4342-AEDE-585A8A8671AA}"/>
    <cellStyle name="Comma 5 8 2 2 3 4 2" xfId="37187" xr:uid="{E3DF26E9-C95D-42C5-BEB1-B4F5230BD040}"/>
    <cellStyle name="Comma 5 8 2 2 3 5" xfId="24547" xr:uid="{E2B872F8-D0F3-43E0-9B8D-47BDC24C4C75}"/>
    <cellStyle name="Comma 5 8 2 2 4" xfId="6104" xr:uid="{90768047-B596-4E08-805A-8A15ED3AF5D1}"/>
    <cellStyle name="Comma 5 8 2 2 4 2" xfId="13469" xr:uid="{1FEE6999-1F09-4CFA-B672-2BDA9FCD3143}"/>
    <cellStyle name="Comma 5 8 2 2 4 2 2" xfId="46087" xr:uid="{180BD0FC-367D-4E09-AA05-C6519DBAC082}"/>
    <cellStyle name="Comma 5 8 2 2 4 2 3" xfId="33459" xr:uid="{47B50DD9-C4C7-46BB-B26E-031A2B17C9D1}"/>
    <cellStyle name="Comma 5 8 2 2 4 3" xfId="20829" xr:uid="{94B29469-16B7-415C-9F04-93112EFEBD05}"/>
    <cellStyle name="Comma 5 8 2 2 4 3 2" xfId="39806" xr:uid="{6F95D054-D7A1-4FF8-AD68-02A9766257F3}"/>
    <cellStyle name="Comma 5 8 2 2 4 4" xfId="27166" xr:uid="{53E8DD57-A518-4341-B26A-80A2A2313E16}"/>
    <cellStyle name="Comma 5 8 2 2 5" xfId="9975" xr:uid="{2DAB3207-C195-41C2-96F7-99AB98F5D854}"/>
    <cellStyle name="Comma 5 8 2 2 5 2" xfId="42590" xr:uid="{DD8AE874-E207-4B1B-B100-697F4658398B}"/>
    <cellStyle name="Comma 5 8 2 2 5 3" xfId="29962" xr:uid="{5C3F4D63-A6AB-47F2-9954-17A9252368F2}"/>
    <cellStyle name="Comma 5 8 2 2 6" xfId="17335" xr:uid="{E899673C-CACB-4F4C-B621-4EAF0EB7AC06}"/>
    <cellStyle name="Comma 5 8 2 2 6 2" xfId="36309" xr:uid="{E196603E-1504-4E56-8002-021D61BDCD9B}"/>
    <cellStyle name="Comma 5 8 2 2 7" xfId="23669" xr:uid="{D882D645-AE7F-4240-89EC-6F220C5BDDA4}"/>
    <cellStyle name="Comma 5 8 2 3" xfId="3900" xr:uid="{45EA8F51-F133-4BDB-81E5-4BA833A5A00C}"/>
    <cellStyle name="Comma 5 8 2 3 2" xfId="7397" xr:uid="{FAA5D93A-4342-4BF0-A098-5212326FAC96}"/>
    <cellStyle name="Comma 5 8 2 3 2 2" xfId="14762" xr:uid="{24170498-4E9E-46AD-A827-21D32103F69A}"/>
    <cellStyle name="Comma 5 8 2 3 2 2 2" xfId="47380" xr:uid="{3B1AB5ED-68D0-43F0-857A-677AFFD500B0}"/>
    <cellStyle name="Comma 5 8 2 3 2 2 3" xfId="34752" xr:uid="{61B35141-3439-4421-B018-958B0A3E7171}"/>
    <cellStyle name="Comma 5 8 2 3 2 3" xfId="22122" xr:uid="{A55366B3-C123-4DA8-9C19-C9055DAC7FD5}"/>
    <cellStyle name="Comma 5 8 2 3 2 3 2" xfId="41099" xr:uid="{3CF1F70F-FAC8-4E9B-A5B9-7DE8F5A2FB02}"/>
    <cellStyle name="Comma 5 8 2 3 2 4" xfId="28459" xr:uid="{20031064-ED63-4A75-8BC3-7AA3A2651C00}"/>
    <cellStyle name="Comma 5 8 2 3 3" xfId="4775" xr:uid="{1FEE4E2B-CE83-44DF-B261-DB24CDD1F535}"/>
    <cellStyle name="Comma 5 8 2 3 3 2" xfId="12140" xr:uid="{2E96ED5A-8631-4DC7-80BB-A89B21B18E4E}"/>
    <cellStyle name="Comma 5 8 2 3 3 2 2" xfId="44758" xr:uid="{0F43DC10-88BD-4D06-86D4-D2621E8A74C8}"/>
    <cellStyle name="Comma 5 8 2 3 3 2 3" xfId="32130" xr:uid="{CC9757EF-B48D-4082-930A-2A12ACB81B3F}"/>
    <cellStyle name="Comma 5 8 2 3 3 3" xfId="19500" xr:uid="{3A720F52-0110-4D2B-AE36-6A6C84698DD9}"/>
    <cellStyle name="Comma 5 8 2 3 3 3 2" xfId="38477" xr:uid="{4B33C374-C5B1-4A65-93A5-1B0FFE091C1B}"/>
    <cellStyle name="Comma 5 8 2 3 3 4" xfId="25837" xr:uid="{5126C63A-A10D-4A17-B05F-A26C909CE3DF}"/>
    <cellStyle name="Comma 5 8 2 3 4" xfId="11266" xr:uid="{2A069A19-846C-448A-AF2C-253C0510FB74}"/>
    <cellStyle name="Comma 5 8 2 3 4 2" xfId="43883" xr:uid="{6E80B36C-3044-4938-8285-B6CACA68792A}"/>
    <cellStyle name="Comma 5 8 2 3 4 3" xfId="31255" xr:uid="{2349EF5E-E250-4FCC-99C2-8A3FD890DF06}"/>
    <cellStyle name="Comma 5 8 2 3 5" xfId="18626" xr:uid="{3B9BA591-6DDE-479F-9756-22D1ADD1103C}"/>
    <cellStyle name="Comma 5 8 2 3 5 2" xfId="37602" xr:uid="{E652FA4D-91EF-4BA4-B3CE-DAE6D643ED7E}"/>
    <cellStyle name="Comma 5 8 2 3 6" xfId="24962" xr:uid="{7BA28F6C-CCC0-4BEF-AD31-DC3FFF835E01}"/>
    <cellStyle name="Comma 5 8 2 4" xfId="3050" xr:uid="{329D843E-F6FF-4988-AA00-8866626E7C0D}"/>
    <cellStyle name="Comma 5 8 2 4 2" xfId="6547" xr:uid="{0A115C83-BC64-47AA-A3AD-0418A8E7A90E}"/>
    <cellStyle name="Comma 5 8 2 4 2 2" xfId="13912" xr:uid="{2C7E553F-7552-4844-A66E-78C6832676B4}"/>
    <cellStyle name="Comma 5 8 2 4 2 2 2" xfId="46530" xr:uid="{36578D8C-548C-4361-85C5-AB3653C9FBDB}"/>
    <cellStyle name="Comma 5 8 2 4 2 2 3" xfId="33902" xr:uid="{A1CE1303-EC9A-4698-9C02-3FFCC904720A}"/>
    <cellStyle name="Comma 5 8 2 4 2 3" xfId="21272" xr:uid="{7F460942-D46A-4D45-AED5-BC56C3C121CE}"/>
    <cellStyle name="Comma 5 8 2 4 2 3 2" xfId="40249" xr:uid="{CA872C23-7C01-4D1B-B487-2C3E9ABCC3D5}"/>
    <cellStyle name="Comma 5 8 2 4 2 4" xfId="27609" xr:uid="{55B20BA7-C4CB-4127-9D08-365FC867AE54}"/>
    <cellStyle name="Comma 5 8 2 4 3" xfId="10416" xr:uid="{9B3AE755-5436-408F-B522-F7CC90466026}"/>
    <cellStyle name="Comma 5 8 2 4 3 2" xfId="43033" xr:uid="{B53D8361-0FC0-4702-9E31-BFF4378D9872}"/>
    <cellStyle name="Comma 5 8 2 4 3 3" xfId="30405" xr:uid="{8506491C-6857-4612-8C04-BBD8EADD9BBE}"/>
    <cellStyle name="Comma 5 8 2 4 4" xfId="17776" xr:uid="{21AF131E-E291-4900-BEED-71532AC8352E}"/>
    <cellStyle name="Comma 5 8 2 4 4 2" xfId="36752" xr:uid="{D65C7A69-F8EC-4927-AF97-8C6132D1BBE3}"/>
    <cellStyle name="Comma 5 8 2 4 5" xfId="24112" xr:uid="{9B57E457-6B45-4E16-89EF-B87C6AB6E6E8}"/>
    <cellStyle name="Comma 5 8 2 5" xfId="5660" xr:uid="{92708699-B3ED-4381-8126-D75EC9442BB3}"/>
    <cellStyle name="Comma 5 8 2 5 2" xfId="13025" xr:uid="{21F519C9-CCDF-4B2D-9535-C23C488EA6A0}"/>
    <cellStyle name="Comma 5 8 2 5 2 2" xfId="45643" xr:uid="{0A1EEFF7-1912-4B15-8B62-5BC4475AAD53}"/>
    <cellStyle name="Comma 5 8 2 5 2 3" xfId="33015" xr:uid="{70915762-6E6A-476E-B547-95D5DF9CBFED}"/>
    <cellStyle name="Comma 5 8 2 5 3" xfId="20385" xr:uid="{DC086E1F-2476-455F-9A25-6429750A76C7}"/>
    <cellStyle name="Comma 5 8 2 5 3 2" xfId="39362" xr:uid="{728E6C74-AD9D-4667-B133-4EEF4BF8C8DF}"/>
    <cellStyle name="Comma 5 8 2 5 4" xfId="26722" xr:uid="{8ADDB084-9630-468F-BB6F-4D7FD0A6D9AD}"/>
    <cellStyle name="Comma 5 8 2 6" xfId="2017" xr:uid="{C842E5BD-1320-4115-B356-042C3EF85414}"/>
    <cellStyle name="Comma 5 8 2 6 2" xfId="9533" xr:uid="{F9EC50FF-8685-43D9-8D6B-8FADE2BCA4BB}"/>
    <cellStyle name="Comma 5 8 2 6 2 2" xfId="42146" xr:uid="{A46EC92D-05D6-4BB1-BE9D-31FD8E8E1EB5}"/>
    <cellStyle name="Comma 5 8 2 6 3" xfId="16893" xr:uid="{A476F6ED-56A1-490F-99FF-BCE663F6B448}"/>
    <cellStyle name="Comma 5 8 2 6 4" xfId="29518" xr:uid="{0BDBBFF9-A82E-4766-A055-2F5052350F84}"/>
    <cellStyle name="Comma 5 8 2 7" xfId="1785" xr:uid="{973E75D1-04AD-4059-AB09-5C1FA151858E}"/>
    <cellStyle name="Comma 5 8 2 7 2" xfId="9323" xr:uid="{30EBE571-080E-4D78-874D-FC77DB19DB15}"/>
    <cellStyle name="Comma 5 8 2 7 3" xfId="16683" xr:uid="{431D5BF7-0762-47C9-B8A5-CEAB11C6AF3B}"/>
    <cellStyle name="Comma 5 8 2 7 4" xfId="35788" xr:uid="{8F971512-7C87-47C8-A254-2D6DC8E6C761}"/>
    <cellStyle name="Comma 5 8 2 8" xfId="8998" xr:uid="{B71E01CA-242A-4CC6-837D-D7FAADF787BE}"/>
    <cellStyle name="Comma 5 8 2 9" xfId="16358" xr:uid="{25985460-86F6-4233-9712-C4F69FDB2F8F}"/>
    <cellStyle name="Comma 5 8 3" xfId="883" xr:uid="{87991E77-4CE8-4A62-864D-9432E6B8D2E2}"/>
    <cellStyle name="Comma 5 8 3 2" xfId="4286" xr:uid="{F50C9094-18C2-48D2-BD6A-F7E8CB70D01F}"/>
    <cellStyle name="Comma 5 8 3 2 2" xfId="7783" xr:uid="{05D9F31E-EBA0-4E61-BB3B-B1ADD5A58DB7}"/>
    <cellStyle name="Comma 5 8 3 2 2 2" xfId="15148" xr:uid="{7A4E1ACE-F607-4909-A059-64F0BF2401BE}"/>
    <cellStyle name="Comma 5 8 3 2 2 2 2" xfId="47766" xr:uid="{CCFA3026-4A52-4404-B8AA-272171C5D469}"/>
    <cellStyle name="Comma 5 8 3 2 2 2 3" xfId="35138" xr:uid="{3DB98333-7B5A-48EE-A7A8-8BD14E8D8500}"/>
    <cellStyle name="Comma 5 8 3 2 2 3" xfId="22508" xr:uid="{753DA146-76A6-48D0-A33E-91291D9B11C8}"/>
    <cellStyle name="Comma 5 8 3 2 2 3 2" xfId="41485" xr:uid="{35A5E680-AC8F-4F2A-B4E4-7435DFF575EB}"/>
    <cellStyle name="Comma 5 8 3 2 2 4" xfId="28845" xr:uid="{F89D0A47-6AF7-4522-8822-FD653786D055}"/>
    <cellStyle name="Comma 5 8 3 2 3" xfId="5165" xr:uid="{33997865-070C-40C7-AE42-44A7B4A8D3C4}"/>
    <cellStyle name="Comma 5 8 3 2 3 2" xfId="12530" xr:uid="{37E5F8A9-4B6D-4862-9803-6421246241FA}"/>
    <cellStyle name="Comma 5 8 3 2 3 2 2" xfId="45148" xr:uid="{7D822B48-01A4-46A7-8BFC-CD3F221E48A5}"/>
    <cellStyle name="Comma 5 8 3 2 3 2 3" xfId="32520" xr:uid="{07C2CA80-8592-437E-AB3D-28AF99A8D1DE}"/>
    <cellStyle name="Comma 5 8 3 2 3 3" xfId="19890" xr:uid="{0105ECF3-FCCB-438A-857C-8D1017C479CD}"/>
    <cellStyle name="Comma 5 8 3 2 3 3 2" xfId="38867" xr:uid="{E4EC55AC-4B8E-49D7-9830-2D4DC5470E1C}"/>
    <cellStyle name="Comma 5 8 3 2 3 4" xfId="26227" xr:uid="{7D34B0FB-662A-4F96-9FAC-5B5327538AFE}"/>
    <cellStyle name="Comma 5 8 3 2 4" xfId="11652" xr:uid="{B33CC380-28EE-43F6-BA60-CC4FE7B0C41E}"/>
    <cellStyle name="Comma 5 8 3 2 4 2" xfId="44269" xr:uid="{56010764-7448-4718-ADDB-B0FA39633E89}"/>
    <cellStyle name="Comma 5 8 3 2 4 3" xfId="31641" xr:uid="{2C4CEFDF-1D2E-447F-A6FE-D02D7E03B064}"/>
    <cellStyle name="Comma 5 8 3 2 5" xfId="19012" xr:uid="{582B46A5-065C-4864-9B07-364DEBAB51DE}"/>
    <cellStyle name="Comma 5 8 3 2 5 2" xfId="37988" xr:uid="{F35779B0-34E4-4830-9076-72488E4EA7BA}"/>
    <cellStyle name="Comma 5 8 3 2 6" xfId="25348" xr:uid="{B8728B7F-B3CB-4627-994A-7665ED564A70}"/>
    <cellStyle name="Comma 5 8 3 3" xfId="3436" xr:uid="{8EFFFB3A-353B-4446-9CA2-3D1E58810CE0}"/>
    <cellStyle name="Comma 5 8 3 3 2" xfId="6933" xr:uid="{AABF0B05-AE5D-49C4-A877-1DE85FA32307}"/>
    <cellStyle name="Comma 5 8 3 3 2 2" xfId="14298" xr:uid="{83EA2D2F-1FDE-4671-BA48-30C5947E7C9F}"/>
    <cellStyle name="Comma 5 8 3 3 2 2 2" xfId="46916" xr:uid="{FCBB6A8F-45A7-4DE1-8E5D-6AA68B11CEEA}"/>
    <cellStyle name="Comma 5 8 3 3 2 2 3" xfId="34288" xr:uid="{4EB8F2C0-F5E8-4C09-843B-355F43ACBEBE}"/>
    <cellStyle name="Comma 5 8 3 3 2 3" xfId="21658" xr:uid="{AA9A4123-089C-462F-9CED-2F67B5A2A67C}"/>
    <cellStyle name="Comma 5 8 3 3 2 3 2" xfId="40635" xr:uid="{F4130B0F-6C54-4F67-A194-4956AD22CA5A}"/>
    <cellStyle name="Comma 5 8 3 3 2 4" xfId="27995" xr:uid="{9631E21A-C1EF-48E9-9466-622A8B23A7E2}"/>
    <cellStyle name="Comma 5 8 3 3 3" xfId="10802" xr:uid="{446A7BDB-1D34-4776-BC7E-9327719CF362}"/>
    <cellStyle name="Comma 5 8 3 3 3 2" xfId="43419" xr:uid="{463D299D-6C7C-4C9D-868B-C4A0A9CE91A6}"/>
    <cellStyle name="Comma 5 8 3 3 3 3" xfId="30791" xr:uid="{8FC5E0F3-EDB4-4944-8A93-218FB0A78355}"/>
    <cellStyle name="Comma 5 8 3 3 4" xfId="18162" xr:uid="{1D74FF15-BB9D-4BD0-8DCB-335BD0A4CFE7}"/>
    <cellStyle name="Comma 5 8 3 3 4 2" xfId="37138" xr:uid="{A4BDD342-E8DC-4122-AF0A-B75B11E1E1C1}"/>
    <cellStyle name="Comma 5 8 3 3 5" xfId="24498" xr:uid="{488AE6EB-CDE7-4EEE-971B-8CA20FFB7067}"/>
    <cellStyle name="Comma 5 8 3 4" xfId="6050" xr:uid="{081B760E-3BF3-464E-A8F3-B19691785283}"/>
    <cellStyle name="Comma 5 8 3 4 2" xfId="13415" xr:uid="{0522121B-D28D-48C6-86C7-A6C5E13B7FAC}"/>
    <cellStyle name="Comma 5 8 3 4 2 2" xfId="46033" xr:uid="{02BA2F30-2FFA-4941-A048-4030C90794FF}"/>
    <cellStyle name="Comma 5 8 3 4 2 3" xfId="33405" xr:uid="{55DED9BA-613C-4A47-B57C-ED862BC1F256}"/>
    <cellStyle name="Comma 5 8 3 4 3" xfId="20775" xr:uid="{817CFE32-64F6-4BA6-9001-D6382C81DE94}"/>
    <cellStyle name="Comma 5 8 3 4 3 2" xfId="39752" xr:uid="{02E8C796-9B59-4834-8DA8-9E8DBF5F74EC}"/>
    <cellStyle name="Comma 5 8 3 4 4" xfId="27112" xr:uid="{5DF7AF83-4287-4863-8CAA-C513FAB59969}"/>
    <cellStyle name="Comma 5 8 3 5" xfId="2530" xr:uid="{674FA913-516A-4AAC-BB2A-362C50DFDF38}"/>
    <cellStyle name="Comma 5 8 3 5 2" xfId="9923" xr:uid="{A3A1DCFA-BD6C-4203-B6CE-77BBAA432BCC}"/>
    <cellStyle name="Comma 5 8 3 5 2 2" xfId="42538" xr:uid="{AB6B4170-1BAB-407F-A25C-7C37EA3E9AFE}"/>
    <cellStyle name="Comma 5 8 3 5 3" xfId="17283" xr:uid="{45C02F09-1234-4F57-A233-4D654EE56282}"/>
    <cellStyle name="Comma 5 8 3 5 4" xfId="29910" xr:uid="{2DACF3C5-9B7F-4908-B528-85AEB2CFC33A}"/>
    <cellStyle name="Comma 5 8 3 6" xfId="1882" xr:uid="{4BC14BDE-2ED8-407A-B4DA-AC35636BC5A5}"/>
    <cellStyle name="Comma 5 8 3 6 2" xfId="9419" xr:uid="{2DA834B4-A49C-4D1D-AEC5-8BC6BE139FC1}"/>
    <cellStyle name="Comma 5 8 3 6 3" xfId="16779" xr:uid="{53B89BEF-C3C3-42E0-9C43-61B957AAD40B}"/>
    <cellStyle name="Comma 5 8 3 6 4" xfId="36236" xr:uid="{2846F589-6787-4578-ABA4-6518EA8DE358}"/>
    <cellStyle name="Comma 5 8 3 7" xfId="8752" xr:uid="{9ADD718C-054A-4ED2-9293-038FCE9A9606}"/>
    <cellStyle name="Comma 5 8 3 8" xfId="16112" xr:uid="{6BB7CBF2-56F8-4CAD-A509-BD505F3273B1}"/>
    <cellStyle name="Comma 5 8 3 9" xfId="23615" xr:uid="{97B48BAE-D55A-4191-A0F1-9695A3EF6EED}"/>
    <cellStyle name="Comma 5 8 4" xfId="3873" xr:uid="{FCCBDD7B-22F5-4065-8F99-D464D6C3566C}"/>
    <cellStyle name="Comma 5 8 4 2" xfId="7370" xr:uid="{EAC13AC6-3854-4317-AAEF-D520EDE3210E}"/>
    <cellStyle name="Comma 5 8 4 2 2" xfId="14735" xr:uid="{42A0CD67-4771-4CEB-9ED3-75E434759C67}"/>
    <cellStyle name="Comma 5 8 4 2 2 2" xfId="47353" xr:uid="{9FE91386-4AD6-4D69-A63E-8E876EC6E765}"/>
    <cellStyle name="Comma 5 8 4 2 2 3" xfId="34725" xr:uid="{E0FE44C3-5E4F-4494-87C3-9225C7D0B6ED}"/>
    <cellStyle name="Comma 5 8 4 2 3" xfId="22095" xr:uid="{72EDCB7D-138D-4548-A013-8310A834DA94}"/>
    <cellStyle name="Comma 5 8 4 2 3 2" xfId="41072" xr:uid="{C91F851C-479B-45CB-8645-1606DA8755C8}"/>
    <cellStyle name="Comma 5 8 4 2 4" xfId="28432" xr:uid="{FBB5DAFF-0233-4198-8E4F-D1646A78E96B}"/>
    <cellStyle name="Comma 5 8 4 3" xfId="4748" xr:uid="{56D83EB4-E974-41A6-A65D-F7517B57C060}"/>
    <cellStyle name="Comma 5 8 4 3 2" xfId="12113" xr:uid="{AB1EE6F0-655E-45B4-BB50-DD1D55C58B25}"/>
    <cellStyle name="Comma 5 8 4 3 2 2" xfId="44731" xr:uid="{95CBFA22-778D-4B27-97FC-7A08B6C4D77F}"/>
    <cellStyle name="Comma 5 8 4 3 2 3" xfId="32103" xr:uid="{D4735723-40A7-432D-9C6F-CA80D826DC55}"/>
    <cellStyle name="Comma 5 8 4 3 3" xfId="19473" xr:uid="{9599611F-0168-4804-91EB-81ECEBB903BF}"/>
    <cellStyle name="Comma 5 8 4 3 3 2" xfId="38450" xr:uid="{CB9DE195-1664-4ACF-99AD-0C1CEF27F094}"/>
    <cellStyle name="Comma 5 8 4 3 4" xfId="25810" xr:uid="{186634DD-45B9-48D0-AA71-F035C2A20C9A}"/>
    <cellStyle name="Comma 5 8 4 4" xfId="11239" xr:uid="{43ACE7E5-6CF6-45A5-AD4C-8A1592F423FB}"/>
    <cellStyle name="Comma 5 8 4 4 2" xfId="43856" xr:uid="{9D87B237-1B23-416C-8460-36A5C0421A83}"/>
    <cellStyle name="Comma 5 8 4 4 3" xfId="31228" xr:uid="{FAF9C912-7589-4B1C-AE3C-3029168A1625}"/>
    <cellStyle name="Comma 5 8 4 5" xfId="18599" xr:uid="{E6ED894D-6F80-4E70-98A1-6C2D0A3E8489}"/>
    <cellStyle name="Comma 5 8 4 5 2" xfId="37575" xr:uid="{CFAE88B4-46A5-4CED-A365-59EE74F14AB9}"/>
    <cellStyle name="Comma 5 8 4 6" xfId="24935" xr:uid="{5D8EBE61-597B-4545-B901-8CB91D988827}"/>
    <cellStyle name="Comma 5 8 5" xfId="3025" xr:uid="{22F0E92D-0BE4-47CE-80A2-A01108BA79CC}"/>
    <cellStyle name="Comma 5 8 5 2" xfId="6522" xr:uid="{4FBBFA4E-471D-4DCE-BC16-C6ABB0E9D104}"/>
    <cellStyle name="Comma 5 8 5 2 2" xfId="13887" xr:uid="{20F9E7AA-62F6-44B8-A2BF-D5AE55FA0540}"/>
    <cellStyle name="Comma 5 8 5 2 2 2" xfId="46505" xr:uid="{67816540-1F4C-4206-A61E-FA51EFE87191}"/>
    <cellStyle name="Comma 5 8 5 2 2 3" xfId="33877" xr:uid="{F2EC6DC9-7604-4312-8D0F-9165DA1C8EBE}"/>
    <cellStyle name="Comma 5 8 5 2 3" xfId="21247" xr:uid="{E9FB8324-F2B0-4C96-A52E-3E83D4E47629}"/>
    <cellStyle name="Comma 5 8 5 2 3 2" xfId="40224" xr:uid="{3EC6F32E-45B7-405E-9791-E55356DA47D3}"/>
    <cellStyle name="Comma 5 8 5 2 4" xfId="27584" xr:uid="{358BF6CE-38E9-4B6A-B660-27511D77C726}"/>
    <cellStyle name="Comma 5 8 5 3" xfId="10391" xr:uid="{0C5B4C6C-328D-4282-9AAC-004238AEAA6E}"/>
    <cellStyle name="Comma 5 8 5 3 2" xfId="43008" xr:uid="{031640EC-3D11-4E0B-A986-D10C42F08B0C}"/>
    <cellStyle name="Comma 5 8 5 3 3" xfId="30380" xr:uid="{698FE5AB-1C8B-4AB7-BEBE-511F856FB683}"/>
    <cellStyle name="Comma 5 8 5 4" xfId="17751" xr:uid="{C4E00C07-9FFF-4C84-81A3-5982A6E4461D}"/>
    <cellStyle name="Comma 5 8 5 4 2" xfId="36727" xr:uid="{45EEC53A-5895-49C4-AB77-4326084FA520}"/>
    <cellStyle name="Comma 5 8 5 5" xfId="24087" xr:uid="{D04EA9D1-4E6E-47FB-AA50-58675D9B177D}"/>
    <cellStyle name="Comma 5 8 6" xfId="5633" xr:uid="{4045790F-7A37-4E1F-9D57-B859B8DFF3DC}"/>
    <cellStyle name="Comma 5 8 6 2" xfId="12998" xr:uid="{61F7C76A-779D-4CC3-9A8F-1569D597EFB5}"/>
    <cellStyle name="Comma 5 8 6 2 2" xfId="45616" xr:uid="{BB1D8D4B-D41D-4D49-9D54-C2F7CB01E7F5}"/>
    <cellStyle name="Comma 5 8 6 2 3" xfId="32988" xr:uid="{65846190-2D6B-4EBF-8436-0D04BA8AACAE}"/>
    <cellStyle name="Comma 5 8 6 3" xfId="20358" xr:uid="{7279BBF8-E9E1-48D8-8DE2-2C194A6F6196}"/>
    <cellStyle name="Comma 5 8 6 3 2" xfId="39335" xr:uid="{4F5EAAFC-038A-45B6-9FCA-02FBD28961EF}"/>
    <cellStyle name="Comma 5 8 6 4" xfId="26695" xr:uid="{6AABFA9E-D711-4B45-BA71-0DB2B32652EF}"/>
    <cellStyle name="Comma 5 8 7" xfId="1969" xr:uid="{36B1E479-5F55-4217-83FA-740C27D3130A}"/>
    <cellStyle name="Comma 5 8 7 2" xfId="9506" xr:uid="{530AD66D-73BB-46E8-BA7E-A71CC2C97FD8}"/>
    <cellStyle name="Comma 5 8 7 2 2" xfId="42123" xr:uid="{B00B2C08-6858-456B-948D-4566072415AF}"/>
    <cellStyle name="Comma 5 8 7 3" xfId="16866" xr:uid="{ECE1E837-B682-4484-9783-722F120BA0A9}"/>
    <cellStyle name="Comma 5 8 7 4" xfId="29495" xr:uid="{334A7339-29A5-4742-ABF5-BC0AEF4A4270}"/>
    <cellStyle name="Comma 5 8 8" xfId="8282" xr:uid="{4FF5661F-1640-4DC4-90CF-3409C2AAD135}"/>
    <cellStyle name="Comma 5 8 8 2" xfId="15647" xr:uid="{F56E400C-489A-4034-A5A5-ECFB8A67CEED}"/>
    <cellStyle name="Comma 5 8 8 3" xfId="23007" xr:uid="{42D3ED4A-545D-44E5-8D46-AB77D0F26C42}"/>
    <cellStyle name="Comma 5 8 8 4" xfId="35752" xr:uid="{F733E910-9D05-4799-AA07-E6E85115FF4F}"/>
    <cellStyle name="Comma 5 8 9" xfId="1658" xr:uid="{311AA778-30BC-4DAC-8C2A-0114726C542C}"/>
    <cellStyle name="Comma 5 8 9 2" xfId="9233" xr:uid="{FD1CFA92-DE20-4F14-939A-5F5534FD1060}"/>
    <cellStyle name="Comma 5 8 9 3" xfId="16593" xr:uid="{33B33E46-C879-4E5B-9799-016BF85112F1}"/>
    <cellStyle name="Comma 5 9" xfId="432" xr:uid="{CFF0D402-BE39-4A2A-A859-815F57C2813B}"/>
    <cellStyle name="Comma 5 9 10" xfId="23645" xr:uid="{81C8BFAE-1161-42F8-91BE-A394C13366A1}"/>
    <cellStyle name="Comma 5 9 2" xfId="1106" xr:uid="{C2DD7284-63DB-492A-8C2C-F42898A7B3DF}"/>
    <cellStyle name="Comma 5 9 2 2" xfId="7813" xr:uid="{8960422C-9BB0-4D62-B855-CD05CB26B05A}"/>
    <cellStyle name="Comma 5 9 2 2 2" xfId="15178" xr:uid="{D15BE064-B4C0-45B4-B647-B5DBA113FE28}"/>
    <cellStyle name="Comma 5 9 2 2 2 2" xfId="47796" xr:uid="{72C5BA8D-23FD-4A50-92F4-A86E74576F8B}"/>
    <cellStyle name="Comma 5 9 2 2 2 3" xfId="35168" xr:uid="{5D0E2440-C96F-4F43-80A7-8DBEC102B340}"/>
    <cellStyle name="Comma 5 9 2 2 3" xfId="22538" xr:uid="{D8741E15-8909-43EE-A16C-9D12FFD082E2}"/>
    <cellStyle name="Comma 5 9 2 2 3 2" xfId="41515" xr:uid="{EAF46D9A-4975-4100-8BAE-B917490DD3A6}"/>
    <cellStyle name="Comma 5 9 2 2 4" xfId="28875" xr:uid="{4545C9F3-BF23-471F-9738-788EE970F0BC}"/>
    <cellStyle name="Comma 5 9 2 3" xfId="5195" xr:uid="{25594FFF-9C13-4677-8879-8491CF50221A}"/>
    <cellStyle name="Comma 5 9 2 3 2" xfId="12560" xr:uid="{1B20B331-711F-4CBE-9737-41896DAB03A6}"/>
    <cellStyle name="Comma 5 9 2 3 2 2" xfId="45178" xr:uid="{14C888E3-6524-43A3-91A4-DB315598410F}"/>
    <cellStyle name="Comma 5 9 2 3 2 3" xfId="32550" xr:uid="{62FDE3B6-CCD6-4779-B69E-67E8D60E76D2}"/>
    <cellStyle name="Comma 5 9 2 3 3" xfId="19920" xr:uid="{FCD2D952-5F0A-4DDF-973E-F9F2B0008D08}"/>
    <cellStyle name="Comma 5 9 2 3 3 2" xfId="38897" xr:uid="{B469A19F-34F1-487D-A2E1-1764D22BC6B6}"/>
    <cellStyle name="Comma 5 9 2 3 4" xfId="26257" xr:uid="{24A2D310-E7CE-484F-887A-EE74627AD182}"/>
    <cellStyle name="Comma 5 9 2 4" xfId="4315" xr:uid="{B7482AA1-2204-4F67-B48D-C5E12626E0BE}"/>
    <cellStyle name="Comma 5 9 2 4 2" xfId="11681" xr:uid="{DD3BFD28-9608-4CFF-B7C9-CCD761F4D585}"/>
    <cellStyle name="Comma 5 9 2 4 2 2" xfId="44299" xr:uid="{0B4DE6F5-95D0-4213-A319-4B945C83A020}"/>
    <cellStyle name="Comma 5 9 2 4 3" xfId="19041" xr:uid="{8665C533-E6D6-4E23-917C-FAE6A04E1EA6}"/>
    <cellStyle name="Comma 5 9 2 4 4" xfId="31671" xr:uid="{E1BBB3D4-81B0-4E76-A3E5-ABDED604E252}"/>
    <cellStyle name="Comma 5 9 2 5" xfId="1812" xr:uid="{A39D4FCF-DDA1-45F8-9BB6-6151DA6DFD39}"/>
    <cellStyle name="Comma 5 9 2 5 2" xfId="9349" xr:uid="{A3CAEBF3-DFB4-4FE2-A34E-972873B8E170}"/>
    <cellStyle name="Comma 5 9 2 5 3" xfId="16709" xr:uid="{89CC2C54-D1E0-4F48-B327-476BC146493E}"/>
    <cellStyle name="Comma 5 9 2 5 4" xfId="38018" xr:uid="{2EA77DE4-0342-4AFA-B55E-6941CABA823C}"/>
    <cellStyle name="Comma 5 9 2 6" xfId="8950" xr:uid="{9EC20CDC-CB6A-4A94-B4B9-6CE7A34B0D71}"/>
    <cellStyle name="Comma 5 9 2 7" xfId="16310" xr:uid="{C7ED6ECC-0F7E-4A85-9E0B-6DF64834501F}"/>
    <cellStyle name="Comma 5 9 2 8" xfId="25378" xr:uid="{F1A9E828-B909-4B13-A387-B56F88726C6E}"/>
    <cellStyle name="Comma 5 9 3" xfId="803" xr:uid="{FE73B098-97BE-4864-9E4C-023D94553849}"/>
    <cellStyle name="Comma 5 9 3 2" xfId="6962" xr:uid="{0A0C37A6-DB3A-413E-AB9B-712D592F0FE7}"/>
    <cellStyle name="Comma 5 9 3 2 2" xfId="14327" xr:uid="{D90E3B78-8950-4582-9A11-46A05EBAC65B}"/>
    <cellStyle name="Comma 5 9 3 2 2 2" xfId="46945" xr:uid="{FEF398F3-ED9D-4F64-8026-B358EA9B7413}"/>
    <cellStyle name="Comma 5 9 3 2 2 3" xfId="34317" xr:uid="{D8F9FE98-98CF-4C2A-85E1-CB7F0CA64F0F}"/>
    <cellStyle name="Comma 5 9 3 2 3" xfId="21687" xr:uid="{EDD131B8-FB88-499A-A06C-538B72A3F435}"/>
    <cellStyle name="Comma 5 9 3 2 3 2" xfId="40664" xr:uid="{945B4E0E-40BE-49E3-B7F4-837E3579ACB3}"/>
    <cellStyle name="Comma 5 9 3 2 4" xfId="28024" xr:uid="{44588B58-00EF-4942-AD52-D679D86B4BF7}"/>
    <cellStyle name="Comma 5 9 3 3" xfId="3465" xr:uid="{F0C75B62-89C3-42DF-9D8B-BEFD9375665B}"/>
    <cellStyle name="Comma 5 9 3 3 2" xfId="10831" xr:uid="{6F121000-BA3E-44F1-912B-5A3DB1FB6B88}"/>
    <cellStyle name="Comma 5 9 3 3 2 2" xfId="43448" xr:uid="{B2960344-55EF-43EE-8696-F96C2732EF25}"/>
    <cellStyle name="Comma 5 9 3 3 3" xfId="18191" xr:uid="{8DAC4399-A4C6-4E87-899B-60E82B641F52}"/>
    <cellStyle name="Comma 5 9 3 3 4" xfId="30820" xr:uid="{4CA6F381-9059-4D99-9313-5289B78BD162}"/>
    <cellStyle name="Comma 5 9 3 4" xfId="1908" xr:uid="{D6E4C87B-007F-487B-9932-241853608016}"/>
    <cellStyle name="Comma 5 9 3 4 2" xfId="9445" xr:uid="{4FF3D435-33F7-43A9-9AC9-22C850B3A46A}"/>
    <cellStyle name="Comma 5 9 3 4 3" xfId="16805" xr:uid="{93392BF0-5C85-41E2-A1D8-EC690349ED60}"/>
    <cellStyle name="Comma 5 9 3 4 4" xfId="37167" xr:uid="{1BA60845-621B-4784-B696-C8EEC6328049}"/>
    <cellStyle name="Comma 5 9 3 5" xfId="8672" xr:uid="{6AAE1466-F854-4315-867F-1C204405A200}"/>
    <cellStyle name="Comma 5 9 3 6" xfId="16032" xr:uid="{9E55E2AA-9A8C-4687-A7D3-D65B72C6C964}"/>
    <cellStyle name="Comma 5 9 3 7" xfId="24527" xr:uid="{748CD38D-D067-4F6C-AEC1-1F85BDFC1805}"/>
    <cellStyle name="Comma 5 9 4" xfId="6080" xr:uid="{AF4198E0-736A-4A2F-9CC8-47F271124B10}"/>
    <cellStyle name="Comma 5 9 4 2" xfId="13445" xr:uid="{0333FD33-8C1F-4A55-8B49-7AC02B173C0F}"/>
    <cellStyle name="Comma 5 9 4 2 2" xfId="46063" xr:uid="{75B67116-283B-44FF-8AD8-F716194F8369}"/>
    <cellStyle name="Comma 5 9 4 2 3" xfId="33435" xr:uid="{FD358666-96E5-4E41-BFFC-94848E05A452}"/>
    <cellStyle name="Comma 5 9 4 3" xfId="20805" xr:uid="{0AF2B548-43D0-4BAC-B932-F719CE569D1E}"/>
    <cellStyle name="Comma 5 9 4 3 2" xfId="39782" xr:uid="{5CD5AD2C-17AB-4423-9A59-8D0EFDDC2F25}"/>
    <cellStyle name="Comma 5 9 4 4" xfId="27142" xr:uid="{DDB3CCC1-ECC3-4D9A-8EC5-FD37226B5BF3}"/>
    <cellStyle name="Comma 5 9 5" xfId="2568" xr:uid="{DF056E79-625B-47B5-9B9C-CF731C081678}"/>
    <cellStyle name="Comma 5 9 5 2" xfId="9952" xr:uid="{F1A8CAD7-3ED2-42A3-9C6C-E05E4FD7F803}"/>
    <cellStyle name="Comma 5 9 5 2 2" xfId="42566" xr:uid="{F944C264-1701-4066-A87B-1AD19C369A93}"/>
    <cellStyle name="Comma 5 9 5 3" xfId="17312" xr:uid="{8CB24517-762F-476C-89F1-F0998444FB01}"/>
    <cellStyle name="Comma 5 9 5 4" xfId="29938" xr:uid="{729192D8-F55E-4EA4-914E-820E4E6BB2F7}"/>
    <cellStyle name="Comma 5 9 6" xfId="8310" xr:uid="{E25AF579-A052-4266-9ABD-3BE810AE32A0}"/>
    <cellStyle name="Comma 5 9 6 2" xfId="15675" xr:uid="{AE62D053-5A1F-4CA7-958B-FE01617CDB42}"/>
    <cellStyle name="Comma 5 9 6 3" xfId="23035" xr:uid="{EDED52AB-7795-4DD6-9BEE-C3B6D417982D}"/>
    <cellStyle name="Comma 5 9 6 4" xfId="36274" xr:uid="{A527BA48-1F26-42BB-9C8E-4D406FA26E32}"/>
    <cellStyle name="Comma 5 9 7" xfId="1700" xr:uid="{597B3AAF-268A-4568-8B0D-B03F36EDAD61}"/>
    <cellStyle name="Comma 5 9 7 2" xfId="9255" xr:uid="{D764B8A8-35CC-45FC-9574-00FCC1A788FD}"/>
    <cellStyle name="Comma 5 9 7 3" xfId="16615" xr:uid="{92CD60BC-FA4F-49AE-B4AC-97724E6F2BDB}"/>
    <cellStyle name="Comma 5 9 8" xfId="8503" xr:uid="{18D51E49-8390-4507-843E-7064120B2A1F}"/>
    <cellStyle name="Comma 5 9 9" xfId="15863" xr:uid="{7AA329C8-4771-4FFE-86B9-3705EF51DA42}"/>
    <cellStyle name="Comma 50" xfId="48511" xr:uid="{4DE6E40A-DBE0-4285-850A-D1A265333CDE}"/>
    <cellStyle name="Comma 51" xfId="1163" xr:uid="{7884D604-70F0-4870-B0ED-786069D7C7B8}"/>
    <cellStyle name="Comma 51 2" xfId="1175" xr:uid="{E0F4F308-19C1-48FE-81A5-CA645111F63C}"/>
    <cellStyle name="Comma 51 2 2" xfId="9010" xr:uid="{3F10BEF4-4A34-4856-AC41-BEC4B3FCF37E}"/>
    <cellStyle name="Comma 51 2 3" xfId="16370" xr:uid="{2EC2DA6F-AEDF-40BA-AA18-A36FDB76B253}"/>
    <cellStyle name="Comma 51 3" xfId="9003" xr:uid="{7F58E0C8-FA50-4353-970E-10720FBBA63E}"/>
    <cellStyle name="Comma 51 4" xfId="16363" xr:uid="{E35DC943-B278-4A0A-81AF-3BE6032EBDF9}"/>
    <cellStyle name="Comma 52" xfId="48514" xr:uid="{353EF854-B199-4B1F-AD44-15ED0CEB07AA}"/>
    <cellStyle name="Comma 56" xfId="1165" xr:uid="{6DF5F677-E37F-4749-9167-D394F94B7FB2}"/>
    <cellStyle name="Comma 56 2" xfId="1176" xr:uid="{08923CD6-ED7E-4245-ABEF-0E28840E7FB8}"/>
    <cellStyle name="Comma 56 2 2" xfId="9011" xr:uid="{668DD515-8EE7-4578-8A60-BEEC1CA88653}"/>
    <cellStyle name="Comma 56 2 3" xfId="16371" xr:uid="{3528BA82-D6E1-43E0-85E2-ABA4F48EF0F9}"/>
    <cellStyle name="Comma 56 3" xfId="9004" xr:uid="{17A0E667-8A3E-4DA3-A445-DB7B2F37DFA1}"/>
    <cellStyle name="Comma 56 4" xfId="16364" xr:uid="{07A6E468-A83C-4EE5-8FFB-F4E5FB88F70C}"/>
    <cellStyle name="Comma 57" xfId="48403" xr:uid="{C813EEAC-4719-4919-91DA-EAD0004C33CF}"/>
    <cellStyle name="Comma 6" xfId="151" xr:uid="{7837B919-D60A-4F48-9B61-62A9B0CF7557}"/>
    <cellStyle name="Comma 6 10" xfId="716" xr:uid="{A91402E4-63DC-4214-8952-F5CEEC5318AD}"/>
    <cellStyle name="Comma 6 10 2" xfId="1044" xr:uid="{D9A3C20C-D363-4576-BBDB-B761EAFFB8AE}"/>
    <cellStyle name="Comma 6 10 2 2" xfId="8900" xr:uid="{502C1367-6416-490E-A127-BBC4A841522E}"/>
    <cellStyle name="Comma 6 10 2 2 2" xfId="45567" xr:uid="{ADEE200F-5DAF-41CD-AAD1-4A73CE8978BA}"/>
    <cellStyle name="Comma 6 10 2 3" xfId="16260" xr:uid="{8830F363-5FBF-48BC-B812-BC3902930374}"/>
    <cellStyle name="Comma 6 10 2 4" xfId="32939" xr:uid="{3E1C85BD-FAC9-4DBD-BDE4-2360910C6023}"/>
    <cellStyle name="Comma 6 10 3" xfId="5584" xr:uid="{BEDFE3D3-890A-4012-843C-EE203960A42F}"/>
    <cellStyle name="Comma 6 10 3 2" xfId="12949" xr:uid="{43C20C2D-2B7C-4638-8FB3-9EC2F34C5AD8}"/>
    <cellStyle name="Comma 6 10 3 3" xfId="20309" xr:uid="{C09BB56F-B415-4217-B3D4-0793BF21B4F1}"/>
    <cellStyle name="Comma 6 10 3 4" xfId="39286" xr:uid="{A59B5401-4508-4A49-8D90-5E940781BA6C}"/>
    <cellStyle name="Comma 6 10 4" xfId="8595" xr:uid="{742C58FC-8E48-4265-BD93-41BE54457175}"/>
    <cellStyle name="Comma 6 10 5" xfId="15955" xr:uid="{D0845B6E-6B5C-4078-B988-877559A243C3}"/>
    <cellStyle name="Comma 6 10 6" xfId="26646" xr:uid="{F4A58326-C6EA-4436-8C96-4B03A942257A}"/>
    <cellStyle name="Comma 6 11" xfId="770" xr:uid="{F39BECE0-1F72-482C-AB34-E63D401C53E2}"/>
    <cellStyle name="Comma 6 11 2" xfId="1918" xr:uid="{91A581F8-1360-4D2F-B8D3-FD42A44B675B}"/>
    <cellStyle name="Comma 6 11 2 2" xfId="9455" xr:uid="{1C600A6D-0C2B-4F22-91DF-4DD5FAADC69F}"/>
    <cellStyle name="Comma 6 11 2 2 2" xfId="42073" xr:uid="{D27B9C35-CE59-4890-AE9D-B2C0F623A037}"/>
    <cellStyle name="Comma 6 11 2 3" xfId="16815" xr:uid="{B8A9C34E-D955-4649-AA0D-94897CA3BEFD}"/>
    <cellStyle name="Comma 6 11 2 4" xfId="29445" xr:uid="{B8281CC7-551A-4719-90E1-D2007492EDD3}"/>
    <cellStyle name="Comma 6 11 3" xfId="8639" xr:uid="{5573F4BC-AF85-494A-9CF4-74A2A9967DB5}"/>
    <cellStyle name="Comma 6 11 3 2" xfId="35665" xr:uid="{390B7D4E-B3DD-46E8-AA9C-C054298E074E}"/>
    <cellStyle name="Comma 6 11 4" xfId="15999" xr:uid="{9EE94AC8-6EB5-4A2B-AFE3-50DFAA69DEE2}"/>
    <cellStyle name="Comma 6 11 5" xfId="23136" xr:uid="{110BD8EE-5102-4F3F-B4D6-EDD124635D55}"/>
    <cellStyle name="Comma 6 12" xfId="1304" xr:uid="{DB5D26D3-B933-462F-800A-2C59847906D2}"/>
    <cellStyle name="Comma 6 12 2" xfId="8231" xr:uid="{3561060D-69FD-4912-A927-F941F14486DD}"/>
    <cellStyle name="Comma 6 12 2 2" xfId="15596" xr:uid="{1347E5AC-92A3-4369-8A62-A07B308A9E6C}"/>
    <cellStyle name="Comma 6 12 2 3" xfId="22956" xr:uid="{A817770E-B554-409A-A65A-624DDCF630B5}"/>
    <cellStyle name="Comma 6 12 2 4" xfId="41929" xr:uid="{A0508FF8-6064-4EE1-A70A-9FE39C9A2365}"/>
    <cellStyle name="Comma 6 12 3" xfId="9038" xr:uid="{4E6F3C53-35DD-4F61-B178-4DC35F7FE068}"/>
    <cellStyle name="Comma 6 12 4" xfId="16398" xr:uid="{06FBFFF3-F39A-47D6-9EF2-3EAD122C4F0B}"/>
    <cellStyle name="Comma 6 12 5" xfId="29289" xr:uid="{DC2C759F-2EEE-40D7-B0B8-771CB70300C7}"/>
    <cellStyle name="Comma 6 13" xfId="1465" xr:uid="{C780775C-2C6A-4321-8C20-A16B09B1CEAA}"/>
    <cellStyle name="Comma 6 13 2" xfId="8325" xr:uid="{063D68A2-3CB3-4C98-A547-CC82D6326647}"/>
    <cellStyle name="Comma 6 13 2 2" xfId="15689" xr:uid="{FBE26A4F-2293-4459-9E00-3602B95FA06E}"/>
    <cellStyle name="Comma 6 13 2 3" xfId="23049" xr:uid="{B2698680-3B68-48E5-9D53-19568C642461}"/>
    <cellStyle name="Comma 6 13 2 4" xfId="41923" xr:uid="{7EB5ADF8-BA26-403D-BE80-0BBC2913C20E}"/>
    <cellStyle name="Comma 6 13 3" xfId="9101" xr:uid="{D15846E4-474B-426E-B2F1-3D419C408E2D}"/>
    <cellStyle name="Comma 6 13 4" xfId="16461" xr:uid="{2462C13B-989E-4774-A823-AE4838A9D0EE}"/>
    <cellStyle name="Comma 6 13 5" xfId="29283" xr:uid="{5AD8763D-696E-47DE-88D1-32530AE55B45}"/>
    <cellStyle name="Comma 6 14" xfId="1447" xr:uid="{DB5F77BA-B4D2-48B2-A3BB-8F233C82326D}"/>
    <cellStyle name="Comma 6 14 2" xfId="9083" xr:uid="{2115D0C0-8634-420C-B88B-22B877B3EB11}"/>
    <cellStyle name="Comma 6 14 2 2" xfId="41967" xr:uid="{147C4C2C-6F5E-4861-8B03-71AE83A7E9A3}"/>
    <cellStyle name="Comma 6 14 3" xfId="16443" xr:uid="{3C7AA8F5-24BF-405D-9E12-D6DF02656246}"/>
    <cellStyle name="Comma 6 14 4" xfId="29331" xr:uid="{5A8CC855-9B01-4D00-9640-F4223E7DE22A}"/>
    <cellStyle name="Comma 6 15" xfId="1476" xr:uid="{91A0D7C0-33D4-4B2A-AFED-411A926F8AC3}"/>
    <cellStyle name="Comma 6 15 2" xfId="9110" xr:uid="{EE144305-A19B-4370-9FDB-D67EAB24035B}"/>
    <cellStyle name="Comma 6 15 2 2" xfId="35645" xr:uid="{5CCE0B83-1FE8-4801-AA80-4138D60EACC3}"/>
    <cellStyle name="Comma 6 15 3" xfId="16470" xr:uid="{C33B0883-C9F3-46C9-94D6-96D15D1E0EF4}"/>
    <cellStyle name="Comma 6 15 4" xfId="23115" xr:uid="{E750A1CA-353B-46CC-AA87-9018CC78F5CD}"/>
    <cellStyle name="Comma 6 16" xfId="8373" xr:uid="{68FB24B2-08ED-44BB-8039-E5ED7A1F4695}"/>
    <cellStyle name="Comma 6 16 2" xfId="35637" xr:uid="{CA4515FE-206B-49BC-AE0A-929EF3D72BC8}"/>
    <cellStyle name="Comma 6 16 3" xfId="23107" xr:uid="{6A54D58F-B185-4176-B777-8526A8A0E663}"/>
    <cellStyle name="Comma 6 17" xfId="15734" xr:uid="{A8CF06FA-FA0E-4AA3-B940-32EF118D4FB4}"/>
    <cellStyle name="Comma 6 17 2" xfId="42063" xr:uid="{9B39EAAE-4E86-4831-9EAF-00D741118B82}"/>
    <cellStyle name="Comma 6 17 3" xfId="29435" xr:uid="{3FF00A89-255D-4744-88B2-6F3C9CEEA57B}"/>
    <cellStyle name="Comma 6 18" xfId="35583" xr:uid="{8373E7E1-6DAF-4992-8293-56D6AF1AB2A9}"/>
    <cellStyle name="Comma 6 19" xfId="23054" xr:uid="{D837FA83-B7E7-4417-B0DA-CD7C340E99DA}"/>
    <cellStyle name="Comma 6 2" xfId="310" xr:uid="{BC5806C5-57B4-4C26-B666-C16D74352CF6}"/>
    <cellStyle name="Comma 6 2 10" xfId="1946" xr:uid="{77A13216-2311-41B2-A7F4-CD45DBBDC2EB}"/>
    <cellStyle name="Comma 6 2 10 2" xfId="9483" xr:uid="{5DB16DEF-367A-4FBA-A84D-82E9CB257E47}"/>
    <cellStyle name="Comma 6 2 10 2 2" xfId="41944" xr:uid="{88091841-3E1B-456B-A62B-02666251E298}"/>
    <cellStyle name="Comma 6 2 10 3" xfId="16843" xr:uid="{320B4027-A940-4A07-A76C-B1B17E7283F5}"/>
    <cellStyle name="Comma 6 2 10 4" xfId="29305" xr:uid="{B8ED3784-799F-4C4B-BF42-2B3ACAEA26BA}"/>
    <cellStyle name="Comma 6 2 11" xfId="8259" xr:uid="{A2D47642-F36C-49CF-BFE0-E86C2E7C472B}"/>
    <cellStyle name="Comma 6 2 11 2" xfId="15624" xr:uid="{C09E5F79-941A-4961-B74F-71F3D97E38B5}"/>
    <cellStyle name="Comma 6 2 11 2 2" xfId="41981" xr:uid="{32AD1170-2CB9-43CB-9067-B2F7E34CD44D}"/>
    <cellStyle name="Comma 6 2 11 3" xfId="22984" xr:uid="{A4168F8C-7C3B-4947-8E54-914C5FE1AA16}"/>
    <cellStyle name="Comma 6 2 11 4" xfId="29345" xr:uid="{C8674395-D4AC-47FD-8A40-2109D3A5C33C}"/>
    <cellStyle name="Comma 6 2 12" xfId="1617" xr:uid="{FEB1AAF8-69EB-4AF2-9D75-1EEC72015D55}"/>
    <cellStyle name="Comma 6 2 12 2" xfId="9210" xr:uid="{6D0DD930-0CED-4487-A715-84912BCC2052}"/>
    <cellStyle name="Comma 6 2 12 2 2" xfId="42100" xr:uid="{C789711E-A17B-4A86-81BD-6228C85074E4}"/>
    <cellStyle name="Comma 6 2 12 3" xfId="16570" xr:uid="{93A3FA10-FA8F-432B-AB8D-47E774CE500A}"/>
    <cellStyle name="Comma 6 2 12 4" xfId="29472" xr:uid="{163103D5-ED8B-4DC6-9875-71E6B15E16DC}"/>
    <cellStyle name="Comma 6 2 13" xfId="1499" xr:uid="{274AC70C-3CBD-4FD7-8C99-28C3902AEC74}"/>
    <cellStyle name="Comma 6 2 13 2" xfId="9122" xr:uid="{A35C384E-FB69-454F-8D37-C0406FAEE3D6}"/>
    <cellStyle name="Comma 6 2 13 3" xfId="16482" xr:uid="{FAA23B54-F1FC-4A84-8FC6-3B6840C72E5E}"/>
    <cellStyle name="Comma 6 2 13 4" xfId="35695" xr:uid="{CB21524B-62EF-48D2-9482-4308CF322903}"/>
    <cellStyle name="Comma 6 2 14" xfId="8413" xr:uid="{9199CA90-0F4E-451D-9E4F-0C9875ED6AC6}"/>
    <cellStyle name="Comma 6 2 15" xfId="15774" xr:uid="{389D421B-F8B4-41AB-B142-DAE56079A658}"/>
    <cellStyle name="Comma 6 2 16" xfId="23166" xr:uid="{09AB218C-BA7E-4E13-A271-88D6B258D525}"/>
    <cellStyle name="Comma 6 2 2" xfId="661" xr:uid="{85AD9392-37ED-4C6C-B9BE-063BD66DC6B6}"/>
    <cellStyle name="Comma 6 2 2 10" xfId="8572" xr:uid="{E41CE130-DAD6-4B40-973C-59638179832E}"/>
    <cellStyle name="Comma 6 2 2 11" xfId="15932" xr:uid="{45664992-C1A8-4D7F-9DE0-8C02702D70B6}"/>
    <cellStyle name="Comma 6 2 2 12" xfId="23338" xr:uid="{D611476D-6323-41BB-93CC-61AC4D3CC2B2}"/>
    <cellStyle name="Comma 6 2 2 2" xfId="1148" xr:uid="{5047CD23-85FB-4AFE-8A9C-554C29B377C5}"/>
    <cellStyle name="Comma 6 2 2 2 2" xfId="2877" xr:uid="{2702460F-A22C-4054-81CC-7C8AD6D05CC8}"/>
    <cellStyle name="Comma 6 2 2 2 2 2" xfId="4609" xr:uid="{D1325189-80AC-4B29-9F24-B83B065680EC}"/>
    <cellStyle name="Comma 6 2 2 2 2 2 2" xfId="8107" xr:uid="{B40CCD39-E0D6-4F1B-8F42-5510615D9884}"/>
    <cellStyle name="Comma 6 2 2 2 2 2 2 2" xfId="15472" xr:uid="{EE31928C-061A-4281-96BC-C0575503B664}"/>
    <cellStyle name="Comma 6 2 2 2 2 2 2 2 2" xfId="48090" xr:uid="{AA513391-4AE3-419B-9167-CE2740AAC85E}"/>
    <cellStyle name="Comma 6 2 2 2 2 2 2 2 3" xfId="35462" xr:uid="{5E30EDB7-C6C6-424E-95D9-331C0E64F728}"/>
    <cellStyle name="Comma 6 2 2 2 2 2 2 3" xfId="22832" xr:uid="{17E14325-D4AC-4023-9BEC-71EB5B4A0A61}"/>
    <cellStyle name="Comma 6 2 2 2 2 2 2 3 2" xfId="41809" xr:uid="{D6FAB5FD-9AC6-4DEB-9DAB-D5BCB3A94676}"/>
    <cellStyle name="Comma 6 2 2 2 2 2 2 4" xfId="29169" xr:uid="{67B9EE1A-2C75-4F84-B7EC-3DA74A76C8E3}"/>
    <cellStyle name="Comma 6 2 2 2 2 2 3" xfId="5489" xr:uid="{270FFB84-DD5B-4C15-9DA9-06E8DA4C9ECC}"/>
    <cellStyle name="Comma 6 2 2 2 2 2 3 2" xfId="12854" xr:uid="{E99BEA15-D282-4D03-BA16-79952989423A}"/>
    <cellStyle name="Comma 6 2 2 2 2 2 3 2 2" xfId="45472" xr:uid="{35EE5648-E30D-4710-A67D-8041CA0FF07A}"/>
    <cellStyle name="Comma 6 2 2 2 2 2 3 2 3" xfId="32844" xr:uid="{7908EC14-A628-4D08-BED2-A2EB7B2A9AA8}"/>
    <cellStyle name="Comma 6 2 2 2 2 2 3 3" xfId="20214" xr:uid="{DF80D00E-4358-4FC4-94C3-CBDF0FDDB718}"/>
    <cellStyle name="Comma 6 2 2 2 2 2 3 3 2" xfId="39191" xr:uid="{704BFD24-EEE9-4BD7-A32B-8DB277676BE3}"/>
    <cellStyle name="Comma 6 2 2 2 2 2 3 4" xfId="26551" xr:uid="{FE19FDEB-9B46-4D96-908B-A72714514D47}"/>
    <cellStyle name="Comma 6 2 2 2 2 2 4" xfId="11975" xr:uid="{38EEA3DC-09E1-443D-9C8E-2BD0A4B48378}"/>
    <cellStyle name="Comma 6 2 2 2 2 2 4 2" xfId="44593" xr:uid="{9AC03BA4-FE4E-4295-8F9F-2AA2513BF897}"/>
    <cellStyle name="Comma 6 2 2 2 2 2 4 3" xfId="31965" xr:uid="{B7D46586-2F6C-49F5-AA08-4AC01C07BD1E}"/>
    <cellStyle name="Comma 6 2 2 2 2 2 5" xfId="19335" xr:uid="{EC05092F-CC57-4126-BA7C-40142378FD55}"/>
    <cellStyle name="Comma 6 2 2 2 2 2 5 2" xfId="38312" xr:uid="{9FF100BC-5FB3-4945-B58C-A54AE0297187}"/>
    <cellStyle name="Comma 6 2 2 2 2 2 6" xfId="25672" xr:uid="{B17B61E5-2B97-4FDE-B2F2-D51DCF8ACB58}"/>
    <cellStyle name="Comma 6 2 2 2 2 3" xfId="3753" xr:uid="{DCD09156-EE54-4384-ADD7-5D99B3CD0613}"/>
    <cellStyle name="Comma 6 2 2 2 2 3 2" xfId="7250" xr:uid="{F33F0DCC-6701-4051-9529-A83BEB7967A0}"/>
    <cellStyle name="Comma 6 2 2 2 2 3 2 2" xfId="14615" xr:uid="{7523EADD-4EA9-4A32-9583-9C85BC0CD25D}"/>
    <cellStyle name="Comma 6 2 2 2 2 3 2 2 2" xfId="47233" xr:uid="{ADE21F75-CD8F-4FB4-AF25-1A19593CDF94}"/>
    <cellStyle name="Comma 6 2 2 2 2 3 2 2 3" xfId="34605" xr:uid="{1788653F-DD86-461A-B12F-C83C098143DD}"/>
    <cellStyle name="Comma 6 2 2 2 2 3 2 3" xfId="21975" xr:uid="{5B052F1F-B200-4FC8-94DA-BD1E37835418}"/>
    <cellStyle name="Comma 6 2 2 2 2 3 2 3 2" xfId="40952" xr:uid="{56349736-44DA-4460-9953-0096ED412FB3}"/>
    <cellStyle name="Comma 6 2 2 2 2 3 2 4" xfId="28312" xr:uid="{9C578BDC-7885-4B0C-A020-B23CB4DCB19D}"/>
    <cellStyle name="Comma 6 2 2 2 2 3 3" xfId="11119" xr:uid="{D5F6E594-510A-47A3-803D-5E5E88241A3A}"/>
    <cellStyle name="Comma 6 2 2 2 2 3 3 2" xfId="43736" xr:uid="{D7ADCB51-EBFA-4ED8-82CD-89FFE597E139}"/>
    <cellStyle name="Comma 6 2 2 2 2 3 3 3" xfId="31108" xr:uid="{F7943FFF-11B2-47F8-83A7-E90C53709A55}"/>
    <cellStyle name="Comma 6 2 2 2 2 3 4" xfId="18479" xr:uid="{CCFC0461-BA44-4B62-A2D1-D92E50756C10}"/>
    <cellStyle name="Comma 6 2 2 2 2 3 4 2" xfId="37455" xr:uid="{F12F69AE-DA61-4FD3-B179-D1166D851406}"/>
    <cellStyle name="Comma 6 2 2 2 2 3 5" xfId="24815" xr:uid="{C670F0ED-0459-4F6F-92C3-EBEAB9650155}"/>
    <cellStyle name="Comma 6 2 2 2 2 4" xfId="6374" xr:uid="{782D08FA-FE5D-4389-85DD-AD979D9B66C5}"/>
    <cellStyle name="Comma 6 2 2 2 2 4 2" xfId="13739" xr:uid="{5098B567-AABF-4250-A876-81B67BDFDEEF}"/>
    <cellStyle name="Comma 6 2 2 2 2 4 2 2" xfId="46357" xr:uid="{7041FD79-5C3D-4BCF-99B4-85DA3C1D30D9}"/>
    <cellStyle name="Comma 6 2 2 2 2 4 2 3" xfId="33729" xr:uid="{7999B977-EBA2-4C83-9ED0-B1219CF987A6}"/>
    <cellStyle name="Comma 6 2 2 2 2 4 3" xfId="21099" xr:uid="{25B86368-D638-451C-950C-204C8F179235}"/>
    <cellStyle name="Comma 6 2 2 2 2 4 3 2" xfId="40076" xr:uid="{0D8F8C90-AF45-4026-B0C8-287781A8D13C}"/>
    <cellStyle name="Comma 6 2 2 2 2 4 4" xfId="27436" xr:uid="{63DA6644-78D7-4006-B7BA-221A9026EEE2}"/>
    <cellStyle name="Comma 6 2 2 2 2 5" xfId="10245" xr:uid="{17481496-8B8A-4DCE-BFB7-1FC507CE63C1}"/>
    <cellStyle name="Comma 6 2 2 2 2 5 2" xfId="42860" xr:uid="{723DE23B-1593-49C4-BDF6-652C07093E41}"/>
    <cellStyle name="Comma 6 2 2 2 2 5 3" xfId="30232" xr:uid="{4CA93360-EA84-4F08-A32C-2C147A896F45}"/>
    <cellStyle name="Comma 6 2 2 2 2 6" xfId="17605" xr:uid="{74EAC938-93AB-4D6C-B3CA-18DDC10D9888}"/>
    <cellStyle name="Comma 6 2 2 2 2 6 2" xfId="36579" xr:uid="{624A329B-1E47-4DD1-B5EC-D04788303526}"/>
    <cellStyle name="Comma 6 2 2 2 2 7" xfId="23939" xr:uid="{39484DE7-C34F-441E-A573-BC0576B502C1}"/>
    <cellStyle name="Comma 6 2 2 2 3" xfId="4169" xr:uid="{13C18C11-F02D-4B90-8DEA-49E4AF0E8C20}"/>
    <cellStyle name="Comma 6 2 2 2 3 2" xfId="7666" xr:uid="{DCB1D0CE-ABBF-472E-89D8-B41E335910AE}"/>
    <cellStyle name="Comma 6 2 2 2 3 2 2" xfId="15031" xr:uid="{D5353089-EDEB-4A80-BBBB-6285DB1F029C}"/>
    <cellStyle name="Comma 6 2 2 2 3 2 2 2" xfId="47649" xr:uid="{90C5FA7C-8E20-4890-8DFE-39A72ED90ED3}"/>
    <cellStyle name="Comma 6 2 2 2 3 2 2 3" xfId="35021" xr:uid="{1F333C28-6A64-40CC-885F-B7228AFBAA98}"/>
    <cellStyle name="Comma 6 2 2 2 3 2 3" xfId="22391" xr:uid="{658D697A-B24F-4C44-BDF9-238DD3ED2C8A}"/>
    <cellStyle name="Comma 6 2 2 2 3 2 3 2" xfId="41368" xr:uid="{B758DE65-FA01-4A76-BFF3-70DADCA621AF}"/>
    <cellStyle name="Comma 6 2 2 2 3 2 4" xfId="28728" xr:uid="{57EA4ACA-F5E7-4C1B-9303-5A3CD23BA07F}"/>
    <cellStyle name="Comma 6 2 2 2 3 3" xfId="5047" xr:uid="{0F464E10-EB13-4251-AE5B-587DFE953DC3}"/>
    <cellStyle name="Comma 6 2 2 2 3 3 2" xfId="12412" xr:uid="{6347C8D3-9AEF-485F-A60A-CB41756B2026}"/>
    <cellStyle name="Comma 6 2 2 2 3 3 2 2" xfId="45030" xr:uid="{77C18DC6-591F-4A60-8B5D-E9AB4A199E3C}"/>
    <cellStyle name="Comma 6 2 2 2 3 3 2 3" xfId="32402" xr:uid="{E71A11BC-0589-4BE9-B0FF-F232B92A3C67}"/>
    <cellStyle name="Comma 6 2 2 2 3 3 3" xfId="19772" xr:uid="{5F8AC353-E380-4CBB-BC40-1FE050071686}"/>
    <cellStyle name="Comma 6 2 2 2 3 3 3 2" xfId="38749" xr:uid="{7E750BAC-78B8-468C-AD14-759ABECA7CDD}"/>
    <cellStyle name="Comma 6 2 2 2 3 3 4" xfId="26109" xr:uid="{D332EDB8-500A-4772-945B-FEE2015107E0}"/>
    <cellStyle name="Comma 6 2 2 2 3 4" xfId="11535" xr:uid="{A10840E2-087E-479F-82A8-F255F3FF12B1}"/>
    <cellStyle name="Comma 6 2 2 2 3 4 2" xfId="44152" xr:uid="{7B2170FF-6A3F-4632-96C0-A47C3F333D0A}"/>
    <cellStyle name="Comma 6 2 2 2 3 4 3" xfId="31524" xr:uid="{68A4C9DA-CEEA-40E4-B36E-C6D6E2FCF348}"/>
    <cellStyle name="Comma 6 2 2 2 3 5" xfId="18895" xr:uid="{CA4188BA-9783-499D-8CFC-757F64BFA1A6}"/>
    <cellStyle name="Comma 6 2 2 2 3 5 2" xfId="37871" xr:uid="{92639272-16E5-4032-991C-76F332AF8BF0}"/>
    <cellStyle name="Comma 6 2 2 2 3 6" xfId="25231" xr:uid="{F5F36A67-77B8-4A0C-AA8A-6682B3D8CB93}"/>
    <cellStyle name="Comma 6 2 2 2 4" xfId="3319" xr:uid="{1C482A33-DD31-449A-AD9B-68639EC6CAE1}"/>
    <cellStyle name="Comma 6 2 2 2 4 2" xfId="6816" xr:uid="{05CB46EC-6CFE-4763-A3B1-B038C4931916}"/>
    <cellStyle name="Comma 6 2 2 2 4 2 2" xfId="14181" xr:uid="{DF759088-03F4-41BD-B282-7F4CE84B898E}"/>
    <cellStyle name="Comma 6 2 2 2 4 2 2 2" xfId="46799" xr:uid="{12078F73-C9A1-4AC3-9D3E-853593C2B063}"/>
    <cellStyle name="Comma 6 2 2 2 4 2 2 3" xfId="34171" xr:uid="{31A0E0F2-47E1-4C37-BED7-2C815476CC65}"/>
    <cellStyle name="Comma 6 2 2 2 4 2 3" xfId="21541" xr:uid="{5072C02B-8713-4A2A-A554-BB1AB0242360}"/>
    <cellStyle name="Comma 6 2 2 2 4 2 3 2" xfId="40518" xr:uid="{6D7CFBD7-D076-4296-9C7A-CF38CA468077}"/>
    <cellStyle name="Comma 6 2 2 2 4 2 4" xfId="27878" xr:uid="{54653FC3-E922-456D-A50E-38ACEACB4DBD}"/>
    <cellStyle name="Comma 6 2 2 2 4 3" xfId="10685" xr:uid="{11078E5B-FD21-4FF6-AE9A-9E44FDF38BCE}"/>
    <cellStyle name="Comma 6 2 2 2 4 3 2" xfId="43302" xr:uid="{634F264C-262A-469C-9C5C-7EB44F421D35}"/>
    <cellStyle name="Comma 6 2 2 2 4 3 3" xfId="30674" xr:uid="{7DBEA36B-1186-4010-A61B-AF42B730E1C0}"/>
    <cellStyle name="Comma 6 2 2 2 4 4" xfId="18045" xr:uid="{88B6C4D5-79DE-4D5A-A7E7-F23A8F0B853F}"/>
    <cellStyle name="Comma 6 2 2 2 4 4 2" xfId="37021" xr:uid="{2E5BB30B-970F-424F-ABA7-C9247DA1F4DD}"/>
    <cellStyle name="Comma 6 2 2 2 4 5" xfId="24381" xr:uid="{78BB7A2D-4218-40A9-8CA7-FD544CB14C87}"/>
    <cellStyle name="Comma 6 2 2 2 5" xfId="5932" xr:uid="{2CB5FEF6-DFAF-4724-A914-B32345C4FAEB}"/>
    <cellStyle name="Comma 6 2 2 2 5 2" xfId="13297" xr:uid="{420690FA-D2B7-4272-A6B9-90993D2E17B4}"/>
    <cellStyle name="Comma 6 2 2 2 5 2 2" xfId="45915" xr:uid="{9D0F578D-91D3-40E9-A860-73D4E2742563}"/>
    <cellStyle name="Comma 6 2 2 2 5 2 3" xfId="33287" xr:uid="{7AF5C94E-4318-4A6A-96AC-5BD503E0FA56}"/>
    <cellStyle name="Comma 6 2 2 2 5 3" xfId="20657" xr:uid="{B577EA22-5D5F-41EE-BDA2-D0A5A2040007}"/>
    <cellStyle name="Comma 6 2 2 2 5 3 2" xfId="39634" xr:uid="{0563340C-35CB-4E91-855F-BB3DAC75F13D}"/>
    <cellStyle name="Comma 6 2 2 2 5 4" xfId="26994" xr:uid="{1A8B7FE2-139C-4895-85DC-BC837ACF3DB3}"/>
    <cellStyle name="Comma 6 2 2 2 6" xfId="2380" xr:uid="{6D243416-12B7-4025-A6AA-DA3C4BC13DCF}"/>
    <cellStyle name="Comma 6 2 2 2 6 2" xfId="9805" xr:uid="{3DA41E34-28A4-4C45-868F-3A3C0EF54C29}"/>
    <cellStyle name="Comma 6 2 2 2 6 2 2" xfId="42418" xr:uid="{00846DC9-75FF-4EDF-9379-D752D2E71146}"/>
    <cellStyle name="Comma 6 2 2 2 6 3" xfId="17165" xr:uid="{6B05BC4F-343A-410C-ACCB-9F62C021032A}"/>
    <cellStyle name="Comma 6 2 2 2 6 4" xfId="29790" xr:uid="{571AD0DA-9907-45A3-AD45-F40BAF181567}"/>
    <cellStyle name="Comma 6 2 2 2 7" xfId="8991" xr:uid="{B768487C-AF05-4711-9A49-FCBBDCE40564}"/>
    <cellStyle name="Comma 6 2 2 2 7 2" xfId="36105" xr:uid="{0F896B02-6E12-422B-80D9-E11A25B43D32}"/>
    <cellStyle name="Comma 6 2 2 2 8" xfId="16351" xr:uid="{14EBA653-27A0-46B9-93A9-51C64C1E3104}"/>
    <cellStyle name="Comma 6 2 2 2 9" xfId="23493" xr:uid="{B4C3B014-910A-4AF5-9778-3B6BFCBECDF3}"/>
    <cellStyle name="Comma 6 2 2 3" xfId="872" xr:uid="{5584511E-0287-4642-AB75-69951A929616}"/>
    <cellStyle name="Comma 6 2 2 3 2" xfId="4454" xr:uid="{BC2F894F-AABA-4CC0-9709-2C0242499956}"/>
    <cellStyle name="Comma 6 2 2 3 2 2" xfId="7952" xr:uid="{172A31F1-A752-4AE7-82F6-F95BAB6896F4}"/>
    <cellStyle name="Comma 6 2 2 3 2 2 2" xfId="15317" xr:uid="{93095810-F876-464E-AD71-335E8EB21117}"/>
    <cellStyle name="Comma 6 2 2 3 2 2 2 2" xfId="47935" xr:uid="{DE9523F0-8BCE-4F4A-9A69-2703AF3255E1}"/>
    <cellStyle name="Comma 6 2 2 3 2 2 2 3" xfId="35307" xr:uid="{F339E070-CCEB-4588-89DA-DDB624E96174}"/>
    <cellStyle name="Comma 6 2 2 3 2 2 3" xfId="22677" xr:uid="{29243D92-5D91-4F62-A767-3B5AE28A8A71}"/>
    <cellStyle name="Comma 6 2 2 3 2 2 3 2" xfId="41654" xr:uid="{16EE846A-863D-4AF5-8874-0B05A3E9824F}"/>
    <cellStyle name="Comma 6 2 2 3 2 2 4" xfId="29014" xr:uid="{118111F7-253C-469A-A1F9-2DDCCB2312A1}"/>
    <cellStyle name="Comma 6 2 2 3 2 3" xfId="5334" xr:uid="{18EF50AA-0A52-485E-8D50-00E3B0D09AD5}"/>
    <cellStyle name="Comma 6 2 2 3 2 3 2" xfId="12699" xr:uid="{C86FE908-199C-4233-9131-0A8AB36987BF}"/>
    <cellStyle name="Comma 6 2 2 3 2 3 2 2" xfId="45317" xr:uid="{1F00A744-C7B1-4F5A-A423-8DB4C6569D7C}"/>
    <cellStyle name="Comma 6 2 2 3 2 3 2 3" xfId="32689" xr:uid="{1E5F597F-A01E-416D-8FF5-3ADC68DF17F5}"/>
    <cellStyle name="Comma 6 2 2 3 2 3 3" xfId="20059" xr:uid="{486D7F16-2BC3-41EA-8880-4E977FEE095A}"/>
    <cellStyle name="Comma 6 2 2 3 2 3 3 2" xfId="39036" xr:uid="{447B9818-AD0B-46D0-8A12-D27B7FB7A2E1}"/>
    <cellStyle name="Comma 6 2 2 3 2 3 4" xfId="26396" xr:uid="{D9281587-A436-4E0B-88FE-5239F9F79DBA}"/>
    <cellStyle name="Comma 6 2 2 3 2 4" xfId="11820" xr:uid="{F6A47E24-35C5-482A-95CA-C051590FCF0D}"/>
    <cellStyle name="Comma 6 2 2 3 2 4 2" xfId="44438" xr:uid="{13DCC472-DCE2-4496-B85A-CEC2B3387E3E}"/>
    <cellStyle name="Comma 6 2 2 3 2 4 3" xfId="31810" xr:uid="{7F37B18E-9383-4374-B03E-046C630007FE}"/>
    <cellStyle name="Comma 6 2 2 3 2 5" xfId="19180" xr:uid="{736BB215-9A53-4FE6-98AF-56079335190A}"/>
    <cellStyle name="Comma 6 2 2 3 2 5 2" xfId="38157" xr:uid="{F45731F3-15E4-4E7B-9965-DE3373543C07}"/>
    <cellStyle name="Comma 6 2 2 3 2 6" xfId="25517" xr:uid="{B4D4843E-9C95-4440-A109-9CF45631F280}"/>
    <cellStyle name="Comma 6 2 2 3 3" xfId="3599" xr:uid="{BF67F079-84F8-42A0-B60C-8C8D6C17F5A9}"/>
    <cellStyle name="Comma 6 2 2 3 3 2" xfId="7096" xr:uid="{0F87544E-0837-4BEA-A8BB-4F095FCEB420}"/>
    <cellStyle name="Comma 6 2 2 3 3 2 2" xfId="14461" xr:uid="{E4550BC2-85D1-4392-B93E-6A5A0809338F}"/>
    <cellStyle name="Comma 6 2 2 3 3 2 2 2" xfId="47079" xr:uid="{3943D48D-7CD6-4D55-B03F-7820330097C7}"/>
    <cellStyle name="Comma 6 2 2 3 3 2 2 3" xfId="34451" xr:uid="{667444C6-5B5A-4E6F-BF89-19CC5E777DDF}"/>
    <cellStyle name="Comma 6 2 2 3 3 2 3" xfId="21821" xr:uid="{7DFFA341-5E6F-46D5-A8FC-AE5D95D01937}"/>
    <cellStyle name="Comma 6 2 2 3 3 2 3 2" xfId="40798" xr:uid="{85E6A4EE-3113-461F-9551-B5B371B682E3}"/>
    <cellStyle name="Comma 6 2 2 3 3 2 4" xfId="28158" xr:uid="{D90FA40C-BD96-4090-8D69-CA8CEE82AEDA}"/>
    <cellStyle name="Comma 6 2 2 3 3 3" xfId="10965" xr:uid="{1B35E948-C06C-4AC8-9429-43A2A16E6E36}"/>
    <cellStyle name="Comma 6 2 2 3 3 3 2" xfId="43582" xr:uid="{1CB84941-D6A6-447F-92BF-3CB5E33E3CC9}"/>
    <cellStyle name="Comma 6 2 2 3 3 3 3" xfId="30954" xr:uid="{6F94C8B3-98F8-482D-AC4A-7561A1D0C931}"/>
    <cellStyle name="Comma 6 2 2 3 3 4" xfId="18325" xr:uid="{44384F14-638E-4E4A-844D-AA3AE8365E6B}"/>
    <cellStyle name="Comma 6 2 2 3 3 4 2" xfId="37301" xr:uid="{E87F5965-2E4D-442D-82C5-CD23A2D44F65}"/>
    <cellStyle name="Comma 6 2 2 3 3 5" xfId="24661" xr:uid="{00BA3848-5E33-4005-9E6A-F91E6F681A9B}"/>
    <cellStyle name="Comma 6 2 2 3 4" xfId="6219" xr:uid="{EE0D9250-E799-46B8-A9B9-5922B64B751C}"/>
    <cellStyle name="Comma 6 2 2 3 4 2" xfId="13584" xr:uid="{82591DD5-AD89-4264-BC73-A69D5A2C7CCE}"/>
    <cellStyle name="Comma 6 2 2 3 4 2 2" xfId="46202" xr:uid="{575F40EC-C47A-4F12-834F-BBC4D1AD049E}"/>
    <cellStyle name="Comma 6 2 2 3 4 2 3" xfId="33574" xr:uid="{25991DEC-18BF-4AB4-A238-126610E745D0}"/>
    <cellStyle name="Comma 6 2 2 3 4 3" xfId="20944" xr:uid="{C929EBFF-CCED-43DB-B688-3532B37537BB}"/>
    <cellStyle name="Comma 6 2 2 3 4 3 2" xfId="39921" xr:uid="{28276588-C74F-4D03-BAA4-934C8C34D311}"/>
    <cellStyle name="Comma 6 2 2 3 4 4" xfId="27281" xr:uid="{44076EFB-0A9A-46F1-86A9-74ABF247B435}"/>
    <cellStyle name="Comma 6 2 2 3 5" xfId="2722" xr:uid="{A466CF92-665C-4E13-B799-084798DAB7B4}"/>
    <cellStyle name="Comma 6 2 2 3 5 2" xfId="10090" xr:uid="{954E6951-0FB5-45E5-B3D5-82C62511C2F3}"/>
    <cellStyle name="Comma 6 2 2 3 5 2 2" xfId="42705" xr:uid="{431E7742-C7CE-4932-9FF2-737E926EAC6D}"/>
    <cellStyle name="Comma 6 2 2 3 5 3" xfId="17450" xr:uid="{CC76CEFB-D06D-4789-A749-E2198A1B8091}"/>
    <cellStyle name="Comma 6 2 2 3 5 4" xfId="30077" xr:uid="{46970233-C17B-41C4-93E6-514CE6EA6A27}"/>
    <cellStyle name="Comma 6 2 2 3 6" xfId="8741" xr:uid="{7B942967-4880-45DF-AA9E-158699DA40FA}"/>
    <cellStyle name="Comma 6 2 2 3 6 2" xfId="36424" xr:uid="{80053FC1-3AF8-4C48-85FF-4578DEB5EB55}"/>
    <cellStyle name="Comma 6 2 2 3 7" xfId="16101" xr:uid="{1FED8308-D63B-4A75-9F48-4DB3AE10AC0C}"/>
    <cellStyle name="Comma 6 2 2 3 8" xfId="23784" xr:uid="{53BEED7E-D836-46A4-B9AE-3743A0A3C466}"/>
    <cellStyle name="Comma 6 2 2 4" xfId="2965" xr:uid="{79BE7468-7C40-45C3-BEC9-2A8FEC78F541}"/>
    <cellStyle name="Comma 6 2 2 4 2" xfId="4689" xr:uid="{7CAA4A31-4208-4E02-85EB-E79128849292}"/>
    <cellStyle name="Comma 6 2 2 4 2 2" xfId="8187" xr:uid="{95A8B3C1-B8C7-48C8-B8AF-A87B3D23DA36}"/>
    <cellStyle name="Comma 6 2 2 4 2 2 2" xfId="15552" xr:uid="{DCFDBA52-3495-4F29-8EB4-2715CFEEC105}"/>
    <cellStyle name="Comma 6 2 2 4 2 2 2 2" xfId="48170" xr:uid="{9814C624-93DD-40EF-8C7B-E378D074F64B}"/>
    <cellStyle name="Comma 6 2 2 4 2 2 2 3" xfId="35542" xr:uid="{F43CBAC1-D898-4347-977A-E0124FD2B4AC}"/>
    <cellStyle name="Comma 6 2 2 4 2 2 3" xfId="22912" xr:uid="{0F9DF252-41BF-451F-AF22-E89454D7BF27}"/>
    <cellStyle name="Comma 6 2 2 4 2 2 3 2" xfId="41889" xr:uid="{1C6F25A7-09B8-49A4-A142-AF8D0DA0063C}"/>
    <cellStyle name="Comma 6 2 2 4 2 2 4" xfId="29249" xr:uid="{2A5694BF-AD7A-4A2E-89C0-DDE824F0CE9B}"/>
    <cellStyle name="Comma 6 2 2 4 2 3" xfId="5570" xr:uid="{E69111DE-315D-40B5-B572-4CFD08BBA263}"/>
    <cellStyle name="Comma 6 2 2 4 2 3 2" xfId="12935" xr:uid="{674CE505-DA10-490B-B84B-3D6E32621069}"/>
    <cellStyle name="Comma 6 2 2 4 2 3 2 2" xfId="45553" xr:uid="{1C147A1C-35AF-489C-A9C8-E0653E675A87}"/>
    <cellStyle name="Comma 6 2 2 4 2 3 2 3" xfId="32925" xr:uid="{41831C64-5E4A-46B5-9873-B853C71C9EE5}"/>
    <cellStyle name="Comma 6 2 2 4 2 3 3" xfId="20295" xr:uid="{2CFB0956-C8BA-4B0D-A8B8-86F8CFF648A7}"/>
    <cellStyle name="Comma 6 2 2 4 2 3 3 2" xfId="39272" xr:uid="{6D686888-C1A7-4A28-BAAA-E490858D239B}"/>
    <cellStyle name="Comma 6 2 2 4 2 3 4" xfId="26632" xr:uid="{ACA2282F-1F44-4A51-9896-08C52663DE35}"/>
    <cellStyle name="Comma 6 2 2 4 2 4" xfId="12055" xr:uid="{72822D0F-0883-4DA6-9190-D76C9F47C684}"/>
    <cellStyle name="Comma 6 2 2 4 2 4 2" xfId="44673" xr:uid="{B2C4A06D-0377-4166-9EDB-21EDE5C10D0B}"/>
    <cellStyle name="Comma 6 2 2 4 2 4 3" xfId="32045" xr:uid="{CB691983-A113-4821-A225-1E8020DD27BE}"/>
    <cellStyle name="Comma 6 2 2 4 2 5" xfId="19415" xr:uid="{4E8E6C8C-8BC4-4372-B0EA-FF32710673FC}"/>
    <cellStyle name="Comma 6 2 2 4 2 5 2" xfId="38392" xr:uid="{78FC3172-EAA2-4B53-9D13-4239A818F928}"/>
    <cellStyle name="Comma 6 2 2 4 2 6" xfId="25752" xr:uid="{220E6494-00D2-466A-BF94-A0AE31723AF3}"/>
    <cellStyle name="Comma 6 2 2 4 3" xfId="4015" xr:uid="{158CCB0C-713D-4370-AB5F-8CE6E3A120D6}"/>
    <cellStyle name="Comma 6 2 2 4 3 2" xfId="7512" xr:uid="{50F995FC-E9BF-4C2C-8E66-83A8EC315DEC}"/>
    <cellStyle name="Comma 6 2 2 4 3 2 2" xfId="14877" xr:uid="{1AE1355E-D044-473B-82FA-552CD99770B1}"/>
    <cellStyle name="Comma 6 2 2 4 3 2 2 2" xfId="47495" xr:uid="{1B1E7406-BAE4-4D32-BD05-E7BDFCBDFFE3}"/>
    <cellStyle name="Comma 6 2 2 4 3 2 2 3" xfId="34867" xr:uid="{132B1DAA-AD1D-42F1-9BBE-F5AAB9B7AC61}"/>
    <cellStyle name="Comma 6 2 2 4 3 2 3" xfId="22237" xr:uid="{B3B0E7A8-95F9-49ED-B743-585EE072A2CA}"/>
    <cellStyle name="Comma 6 2 2 4 3 2 3 2" xfId="41214" xr:uid="{ACE01DA7-AA5B-4024-8880-1CC411CBC2CC}"/>
    <cellStyle name="Comma 6 2 2 4 3 2 4" xfId="28574" xr:uid="{E82A5ECF-683D-4068-84C4-8D433C37C515}"/>
    <cellStyle name="Comma 6 2 2 4 3 3" xfId="11381" xr:uid="{1FE419AD-A584-4B45-A18E-802925DA5B3B}"/>
    <cellStyle name="Comma 6 2 2 4 3 3 2" xfId="43998" xr:uid="{689D7605-9B59-4627-929B-FBBF914A7DA3}"/>
    <cellStyle name="Comma 6 2 2 4 3 3 3" xfId="31370" xr:uid="{21315FF4-9816-4D00-82DD-E5DF18783E82}"/>
    <cellStyle name="Comma 6 2 2 4 3 4" xfId="18741" xr:uid="{EE33C125-F5B0-41C3-B87C-CF302813DAF6}"/>
    <cellStyle name="Comma 6 2 2 4 3 4 2" xfId="37717" xr:uid="{4CF569AA-0CD5-4701-94DA-22831CF66FD3}"/>
    <cellStyle name="Comma 6 2 2 4 3 5" xfId="25077" xr:uid="{B2A6EFFC-3C42-49B1-8DDC-16726D0B6081}"/>
    <cellStyle name="Comma 6 2 2 4 4" xfId="6462" xr:uid="{05BA3545-2FC7-4DB1-8E81-34E086C1126C}"/>
    <cellStyle name="Comma 6 2 2 4 4 2" xfId="13827" xr:uid="{878A4741-17BE-41E9-994D-04CE8BE206E6}"/>
    <cellStyle name="Comma 6 2 2 4 4 2 2" xfId="46445" xr:uid="{CC5EEF98-8F39-4F40-99AC-C3F7E1840A20}"/>
    <cellStyle name="Comma 6 2 2 4 4 2 3" xfId="33817" xr:uid="{9EEC3BCF-512A-4FC6-A943-EE2F9D62CFBD}"/>
    <cellStyle name="Comma 6 2 2 4 4 3" xfId="21187" xr:uid="{E7C4479B-EAFA-419E-9ECE-83E74C9C8B4A}"/>
    <cellStyle name="Comma 6 2 2 4 4 3 2" xfId="40164" xr:uid="{408F10DF-62BF-40F4-9EAD-B680D922933B}"/>
    <cellStyle name="Comma 6 2 2 4 4 4" xfId="27524" xr:uid="{7DD45BDB-C11C-4DF4-89D2-599B85F3948A}"/>
    <cellStyle name="Comma 6 2 2 4 5" xfId="4892" xr:uid="{C0BB19BB-F274-4840-B112-3875F8958E7A}"/>
    <cellStyle name="Comma 6 2 2 4 5 2" xfId="12257" xr:uid="{CD200ECC-7DBC-470D-BA93-50F3D66DECC0}"/>
    <cellStyle name="Comma 6 2 2 4 5 2 2" xfId="44875" xr:uid="{CB260E87-5ABE-4937-87A1-E76CC1A2EA29}"/>
    <cellStyle name="Comma 6 2 2 4 5 2 3" xfId="32247" xr:uid="{1A6A7566-22AE-46A1-B862-388367B95004}"/>
    <cellStyle name="Comma 6 2 2 4 5 3" xfId="19617" xr:uid="{869BDCDF-E633-4432-A317-6D571FE19E6E}"/>
    <cellStyle name="Comma 6 2 2 4 5 3 2" xfId="38594" xr:uid="{A15CACE1-37AC-4162-8D07-F064863B36BF}"/>
    <cellStyle name="Comma 6 2 2 4 5 4" xfId="25954" xr:uid="{E7F30144-6E2C-4737-89B5-F0A5CBA5F0A4}"/>
    <cellStyle name="Comma 6 2 2 4 6" xfId="10331" xr:uid="{067B8F71-0FA9-473B-BA10-BBBC2F1EC63C}"/>
    <cellStyle name="Comma 6 2 2 4 6 2" xfId="42948" xr:uid="{0E3CFA03-DC59-49DA-A8BC-4594D103A3A5}"/>
    <cellStyle name="Comma 6 2 2 4 6 3" xfId="30320" xr:uid="{46DCC302-8286-49E0-96BD-E0A3C8EE7A91}"/>
    <cellStyle name="Comma 6 2 2 4 7" xfId="17691" xr:uid="{DB1D8A11-C3EC-4FD2-AFEA-5AD5DAC4D674}"/>
    <cellStyle name="Comma 6 2 2 4 7 2" xfId="36667" xr:uid="{7C3CA7BE-AAC2-47F3-9A05-EA892BDC2508}"/>
    <cellStyle name="Comma 6 2 2 4 8" xfId="24027" xr:uid="{C46F83F3-0723-40CF-87B8-D0EF89F04E75}"/>
    <cellStyle name="Comma 6 2 2 5" xfId="3165" xr:uid="{A9DD24A4-08FB-4D4D-9875-ACE3402DC693}"/>
    <cellStyle name="Comma 6 2 2 5 2" xfId="6662" xr:uid="{2E17F583-8C11-4C72-B0AE-2229BFF78702}"/>
    <cellStyle name="Comma 6 2 2 5 2 2" xfId="14027" xr:uid="{62AC77D1-FC4F-4386-9512-02D3575432AF}"/>
    <cellStyle name="Comma 6 2 2 5 2 2 2" xfId="46645" xr:uid="{6DEB5213-6438-4F49-A8DE-69FFD588E4D4}"/>
    <cellStyle name="Comma 6 2 2 5 2 2 3" xfId="34017" xr:uid="{BB34A767-7D35-444D-BBD5-E6FBF8C5AFEB}"/>
    <cellStyle name="Comma 6 2 2 5 2 3" xfId="21387" xr:uid="{F65DB0DE-3FBC-4230-8694-D24060126AF2}"/>
    <cellStyle name="Comma 6 2 2 5 2 3 2" xfId="40364" xr:uid="{8E76D5A7-B408-4254-B3BE-FADA28FB2BEB}"/>
    <cellStyle name="Comma 6 2 2 5 2 4" xfId="27724" xr:uid="{05209E7F-36D3-4A60-8699-B0EE8281AB55}"/>
    <cellStyle name="Comma 6 2 2 5 3" xfId="10531" xr:uid="{3697AFA4-AF9C-4102-949B-7ADED5A10F49}"/>
    <cellStyle name="Comma 6 2 2 5 3 2" xfId="43148" xr:uid="{7DE61D7D-FA8B-4885-8810-4DF2FDE68192}"/>
    <cellStyle name="Comma 6 2 2 5 3 3" xfId="30520" xr:uid="{C5E2219E-C8DB-4ED5-84B0-360A37DDBDAE}"/>
    <cellStyle name="Comma 6 2 2 5 4" xfId="17891" xr:uid="{D2893DC2-485E-4985-A6D2-D6B735B0514B}"/>
    <cellStyle name="Comma 6 2 2 5 4 2" xfId="36867" xr:uid="{D239CDA1-B9ED-4BAE-BF6D-8323C1AB6916}"/>
    <cellStyle name="Comma 6 2 2 5 5" xfId="24227" xr:uid="{A7A81A66-1E24-4C54-A9E5-0B4BC51D8073}"/>
    <cellStyle name="Comma 6 2 2 6" xfId="5777" xr:uid="{A86E368E-025C-4A0C-A5E3-E06E9FE16B2E}"/>
    <cellStyle name="Comma 6 2 2 6 2" xfId="13142" xr:uid="{2FADD2C4-D9E4-4661-9C31-121648BE4F84}"/>
    <cellStyle name="Comma 6 2 2 6 2 2" xfId="45760" xr:uid="{B5E30B5B-97B5-458C-A069-C8408204EE04}"/>
    <cellStyle name="Comma 6 2 2 6 2 3" xfId="33132" xr:uid="{4A68A222-08AF-45A9-8D09-29A803B235AC}"/>
    <cellStyle name="Comma 6 2 2 6 3" xfId="20502" xr:uid="{734D83E5-A84F-4AA2-8F2A-646D082012EF}"/>
    <cellStyle name="Comma 6 2 2 6 3 2" xfId="39479" xr:uid="{9001C88B-8AB7-4877-913F-BE3B66873ECF}"/>
    <cellStyle name="Comma 6 2 2 6 4" xfId="26839" xr:uid="{EF6657CF-AF10-4974-B2F2-DEE7D1F9C4A7}"/>
    <cellStyle name="Comma 6 2 2 7" xfId="2225" xr:uid="{F98613E7-3FCC-4F00-B6D5-0A02D59E9821}"/>
    <cellStyle name="Comma 6 2 2 7 2" xfId="9650" xr:uid="{94CA163F-8FFE-4011-9034-84799A015C0C}"/>
    <cellStyle name="Comma 6 2 2 7 2 2" xfId="42005" xr:uid="{FA6F9544-82CA-48E4-8A3C-88ABA08D37CD}"/>
    <cellStyle name="Comma 6 2 2 7 3" xfId="17010" xr:uid="{11193C3D-D2E6-4BD4-B0EC-EE5FB0106348}"/>
    <cellStyle name="Comma 6 2 2 7 4" xfId="29370" xr:uid="{E1940910-43FF-4515-9242-7D04328FD23B}"/>
    <cellStyle name="Comma 6 2 2 8" xfId="1762" xr:uid="{CB141526-0C19-447D-8335-ACA288338ACD}"/>
    <cellStyle name="Comma 6 2 2 8 2" xfId="9300" xr:uid="{9526C833-0047-4033-BDBD-70BD4042EAA0}"/>
    <cellStyle name="Comma 6 2 2 8 2 2" xfId="42263" xr:uid="{11EC4260-5662-4590-BF59-539DA0C0C570}"/>
    <cellStyle name="Comma 6 2 2 8 3" xfId="16660" xr:uid="{97219B7D-1842-4753-9E32-61BF3D7E0275}"/>
    <cellStyle name="Comma 6 2 2 8 4" xfId="29635" xr:uid="{73624906-5E7D-409B-89C6-3B858ACC3BFD}"/>
    <cellStyle name="Comma 6 2 2 9" xfId="1532" xr:uid="{D9EE4093-F0A4-4D45-AC45-1E9A425935B0}"/>
    <cellStyle name="Comma 6 2 2 9 2" xfId="9146" xr:uid="{F34F0637-0931-42CD-B188-8EAD08344A69}"/>
    <cellStyle name="Comma 6 2 2 9 3" xfId="16506" xr:uid="{A44468C3-02C1-471A-8ADA-B0E3049EA1D1}"/>
    <cellStyle name="Comma 6 2 2 9 4" xfId="35950" xr:uid="{BC07E249-C5BC-4715-AD31-6F803E4A5095}"/>
    <cellStyle name="Comma 6 2 3" xfId="558" xr:uid="{B2FC0213-2D2E-41C9-B65F-C52C4DE29BEF}"/>
    <cellStyle name="Comma 6 2 3 10" xfId="8539" xr:uid="{BB354240-6F20-4CD0-8985-BC4C76A8937A}"/>
    <cellStyle name="Comma 6 2 3 10 2" xfId="48220" xr:uid="{B93C17B1-5C74-4411-83D7-E6E32FC13F3C}"/>
    <cellStyle name="Comma 6 2 3 11" xfId="15899" xr:uid="{621B1332-E9FF-42BB-9B12-7AEAFD13886E}"/>
    <cellStyle name="Comma 6 2 3 12" xfId="23417" xr:uid="{F4DFFB9C-18B8-4DEC-94A6-D45ECEF6CF33}"/>
    <cellStyle name="Comma 6 2 3 2" xfId="1127" xr:uid="{0E5202E2-B033-4062-90AE-0C380B8CC9F1}"/>
    <cellStyle name="Comma 6 2 3 2 2" xfId="4533" xr:uid="{E31CB635-C79F-41EA-84E1-2092CB7C33D8}"/>
    <cellStyle name="Comma 6 2 3 2 2 2" xfId="8031" xr:uid="{C8FFAAAC-4B12-4DDD-8AA8-D8A5995B8D83}"/>
    <cellStyle name="Comma 6 2 3 2 2 2 2" xfId="15396" xr:uid="{B9485BB1-D3DE-4E6E-9C44-DE27E32D2CCC}"/>
    <cellStyle name="Comma 6 2 3 2 2 2 2 2" xfId="48014" xr:uid="{E5BF8C46-EFC2-4395-BA48-A21CCC4F6787}"/>
    <cellStyle name="Comma 6 2 3 2 2 2 2 3" xfId="35386" xr:uid="{C66AF834-4D27-45DE-9485-59EFF20F95AA}"/>
    <cellStyle name="Comma 6 2 3 2 2 2 3" xfId="22756" xr:uid="{A06DD05A-ED2D-4BA3-8E02-ACE824DEC48E}"/>
    <cellStyle name="Comma 6 2 3 2 2 2 3 2" xfId="41733" xr:uid="{DF1FB92D-D80A-4CCB-B8AF-9F38D59E8C8B}"/>
    <cellStyle name="Comma 6 2 3 2 2 2 4" xfId="29093" xr:uid="{AC93D3E1-D786-47BF-94F0-1568035A4B8F}"/>
    <cellStyle name="Comma 6 2 3 2 2 3" xfId="5413" xr:uid="{AA943F24-68E0-4927-A5A5-71EDAC3847D1}"/>
    <cellStyle name="Comma 6 2 3 2 2 3 2" xfId="12778" xr:uid="{1EAE07CF-14C3-4F09-9682-F4306FEC19C0}"/>
    <cellStyle name="Comma 6 2 3 2 2 3 2 2" xfId="45396" xr:uid="{4616B097-1020-4644-92F9-4A93EBA2FD78}"/>
    <cellStyle name="Comma 6 2 3 2 2 3 2 3" xfId="32768" xr:uid="{6A44D89D-63D8-408E-BE84-642DCFB7C45B}"/>
    <cellStyle name="Comma 6 2 3 2 2 3 3" xfId="20138" xr:uid="{2BA0A5BE-08D5-491B-9ECE-B6F8BB5E3F38}"/>
    <cellStyle name="Comma 6 2 3 2 2 3 3 2" xfId="39115" xr:uid="{780D6DAD-E255-4FB2-B7A0-A2248E6A39DC}"/>
    <cellStyle name="Comma 6 2 3 2 2 3 4" xfId="26475" xr:uid="{511BA43B-9A4A-4790-984A-3FB489CB6323}"/>
    <cellStyle name="Comma 6 2 3 2 2 4" xfId="11899" xr:uid="{56E6C363-BD26-466E-B7CA-4F4FA3359AC6}"/>
    <cellStyle name="Comma 6 2 3 2 2 4 2" xfId="44517" xr:uid="{542B38A1-73C0-4BD5-AE89-62F7DE286E99}"/>
    <cellStyle name="Comma 6 2 3 2 2 4 3" xfId="31889" xr:uid="{E2EC6E83-C9AA-41CF-B8D1-1335373EB518}"/>
    <cellStyle name="Comma 6 2 3 2 2 5" xfId="19259" xr:uid="{DED440A5-A2D7-432A-8B44-7C3584222FBD}"/>
    <cellStyle name="Comma 6 2 3 2 2 5 2" xfId="38236" xr:uid="{D6245A69-8A01-4BB1-A762-E3486E669F79}"/>
    <cellStyle name="Comma 6 2 3 2 2 6" xfId="25596" xr:uid="{7C7E3DBE-A139-49BE-8A5F-5EFF834775EB}"/>
    <cellStyle name="Comma 6 2 3 2 3" xfId="3677" xr:uid="{5D666D55-9826-4DE2-A597-49547A0B5B81}"/>
    <cellStyle name="Comma 6 2 3 2 3 2" xfId="7174" xr:uid="{A0F86AA8-BAB8-4A57-A90B-53E7CE629D47}"/>
    <cellStyle name="Comma 6 2 3 2 3 2 2" xfId="14539" xr:uid="{0E6AF468-8B13-4FF1-84BF-E592E2900985}"/>
    <cellStyle name="Comma 6 2 3 2 3 2 2 2" xfId="47157" xr:uid="{03935B78-8462-4516-B5C7-7F00CF22306C}"/>
    <cellStyle name="Comma 6 2 3 2 3 2 2 3" xfId="34529" xr:uid="{EB6A821A-40FD-4720-ABC6-5AAD96D76622}"/>
    <cellStyle name="Comma 6 2 3 2 3 2 3" xfId="21899" xr:uid="{EDE87436-FBBD-403E-AFA3-87C846CFE5B6}"/>
    <cellStyle name="Comma 6 2 3 2 3 2 3 2" xfId="40876" xr:uid="{999910D8-CCEE-44EC-BCE2-6025DF8BB691}"/>
    <cellStyle name="Comma 6 2 3 2 3 2 4" xfId="28236" xr:uid="{199830AF-9E77-4FFB-8392-4C5AFFB174CC}"/>
    <cellStyle name="Comma 6 2 3 2 3 3" xfId="11043" xr:uid="{0ADAE215-ED28-48FA-B140-B507BFDBC212}"/>
    <cellStyle name="Comma 6 2 3 2 3 3 2" xfId="43660" xr:uid="{F038F7BC-BE0B-429C-93F5-881DAC99399E}"/>
    <cellStyle name="Comma 6 2 3 2 3 3 3" xfId="31032" xr:uid="{10EDF94A-D376-4A6C-A23C-EBB258EFA032}"/>
    <cellStyle name="Comma 6 2 3 2 3 4" xfId="18403" xr:uid="{1AD874B5-BEB6-498A-86D5-3C7C4E4F973D}"/>
    <cellStyle name="Comma 6 2 3 2 3 4 2" xfId="37379" xr:uid="{4FC130E4-22D8-4BF9-A640-FEA446ED8D1A}"/>
    <cellStyle name="Comma 6 2 3 2 3 5" xfId="24739" xr:uid="{7FDAA200-2D17-47EF-870E-0565BF2839D6}"/>
    <cellStyle name="Comma 6 2 3 2 4" xfId="6298" xr:uid="{75D99616-70B0-40C5-BDD3-D46DC59E6235}"/>
    <cellStyle name="Comma 6 2 3 2 4 2" xfId="13663" xr:uid="{0AED9BD7-6CB4-4498-AA02-533EFF271E30}"/>
    <cellStyle name="Comma 6 2 3 2 4 2 2" xfId="46281" xr:uid="{F0DF92C6-74F5-4243-B3FE-8332DAF7C652}"/>
    <cellStyle name="Comma 6 2 3 2 4 2 3" xfId="33653" xr:uid="{7499A500-D79C-4147-B085-D5ADCA7AFB5C}"/>
    <cellStyle name="Comma 6 2 3 2 4 3" xfId="21023" xr:uid="{B46E87BD-E78E-47D2-8AE6-03C285899C33}"/>
    <cellStyle name="Comma 6 2 3 2 4 3 2" xfId="40000" xr:uid="{D40B280E-084F-4780-90AD-0AC410630CB6}"/>
    <cellStyle name="Comma 6 2 3 2 4 4" xfId="27360" xr:uid="{B3DF37F5-8EB9-4A6F-BBAF-BE5187CB0B17}"/>
    <cellStyle name="Comma 6 2 3 2 5" xfId="2801" xr:uid="{98F51D2D-8617-49D3-95FC-B205C70E1564}"/>
    <cellStyle name="Comma 6 2 3 2 5 2" xfId="10169" xr:uid="{2230FD62-B8A4-4399-860D-57FF219DDAD3}"/>
    <cellStyle name="Comma 6 2 3 2 5 2 2" xfId="42784" xr:uid="{DC257CF3-2C3F-49A6-939C-A2B8C43DCC00}"/>
    <cellStyle name="Comma 6 2 3 2 5 3" xfId="17529" xr:uid="{98860A1D-F1B4-4ABA-BB0D-0A15F6395EE8}"/>
    <cellStyle name="Comma 6 2 3 2 5 4" xfId="30156" xr:uid="{D45FE1A1-1171-4116-ABDE-36804B84C7D7}"/>
    <cellStyle name="Comma 6 2 3 2 6" xfId="8970" xr:uid="{2F633559-3C46-49E1-8D8E-CF2F2C966119}"/>
    <cellStyle name="Comma 6 2 3 2 6 2" xfId="36503" xr:uid="{996024E2-2649-4B80-A78B-3D95E02B7743}"/>
    <cellStyle name="Comma 6 2 3 2 7" xfId="16330" xr:uid="{2CDEDEB0-FC42-4822-AE9F-F82395FEE65F}"/>
    <cellStyle name="Comma 6 2 3 2 7 2" xfId="48282" xr:uid="{2193EEE2-6371-4AAC-AF9D-828DE8DC8C97}"/>
    <cellStyle name="Comma 6 2 3 2 8" xfId="23863" xr:uid="{2642E19E-DB12-424E-AD2D-EBA1CE3472A5}"/>
    <cellStyle name="Comma 6 2 3 3" xfId="839" xr:uid="{A636EE78-952E-4758-84D5-8321D36C8AF6}"/>
    <cellStyle name="Comma 6 2 3 3 2" xfId="7590" xr:uid="{745D509D-C023-470A-98D6-E5C6EAE6A0D6}"/>
    <cellStyle name="Comma 6 2 3 3 2 2" xfId="14955" xr:uid="{7C2EA0BB-F351-4D7E-A211-5FC4A68A1915}"/>
    <cellStyle name="Comma 6 2 3 3 2 2 2" xfId="47573" xr:uid="{E6148BA1-A17A-4596-8E8A-E82480B9E80D}"/>
    <cellStyle name="Comma 6 2 3 3 2 2 3" xfId="34945" xr:uid="{E6361E90-BD2D-46BA-ADA1-5C95D36F3F90}"/>
    <cellStyle name="Comma 6 2 3 3 2 3" xfId="22315" xr:uid="{90BFF2E7-F516-46C4-985E-490F0DD263CC}"/>
    <cellStyle name="Comma 6 2 3 3 2 3 2" xfId="41292" xr:uid="{BD3F50A5-115B-415B-A884-F913E9C7B255}"/>
    <cellStyle name="Comma 6 2 3 3 2 4" xfId="28652" xr:uid="{991638F3-AFE6-4FA2-AA17-E03B59460F7A}"/>
    <cellStyle name="Comma 6 2 3 3 3" xfId="4971" xr:uid="{EE07075C-E09A-487F-9474-3A7EEC07E74C}"/>
    <cellStyle name="Comma 6 2 3 3 3 2" xfId="12336" xr:uid="{FB63A161-8815-4376-BD0B-F0FA43B3ED3F}"/>
    <cellStyle name="Comma 6 2 3 3 3 2 2" xfId="44954" xr:uid="{48E750FA-0F71-47F1-8CD2-704EF626309D}"/>
    <cellStyle name="Comma 6 2 3 3 3 2 3" xfId="32326" xr:uid="{B34E9CB8-F50F-4244-8622-F2C4E8046AF0}"/>
    <cellStyle name="Comma 6 2 3 3 3 3" xfId="19696" xr:uid="{9C6AA1FB-78AE-4BF6-A326-57D977761121}"/>
    <cellStyle name="Comma 6 2 3 3 3 3 2" xfId="38673" xr:uid="{C8903299-6462-4693-985C-3A48CA75F776}"/>
    <cellStyle name="Comma 6 2 3 3 3 4" xfId="26033" xr:uid="{44AEFE5E-9BBE-4E1E-BDE9-A1A31AC5B249}"/>
    <cellStyle name="Comma 6 2 3 3 4" xfId="4093" xr:uid="{79BB0087-3207-4711-B6DF-F2600B28800D}"/>
    <cellStyle name="Comma 6 2 3 3 4 2" xfId="11459" xr:uid="{F7DD216B-937C-44EA-9CBD-58D6C0F0A4B1}"/>
    <cellStyle name="Comma 6 2 3 3 4 2 2" xfId="44076" xr:uid="{0BB111F0-6089-42F9-AABC-BB2F76563EF7}"/>
    <cellStyle name="Comma 6 2 3 3 4 3" xfId="18819" xr:uid="{FFA230A6-F76E-4D94-A02D-904950BBDF9A}"/>
    <cellStyle name="Comma 6 2 3 3 4 4" xfId="31448" xr:uid="{F7449BED-7AE1-4D6D-AA36-54CF5FD667CC}"/>
    <cellStyle name="Comma 6 2 3 3 5" xfId="8708" xr:uid="{099AB1CC-6664-4F71-B7E2-9FDF8BD0C7BC}"/>
    <cellStyle name="Comma 6 2 3 3 5 2" xfId="37795" xr:uid="{1371F877-D056-4779-91F8-315727233DC6}"/>
    <cellStyle name="Comma 6 2 3 3 6" xfId="16068" xr:uid="{9C58E4E5-BDDB-4175-A0AB-717DB47BC135}"/>
    <cellStyle name="Comma 6 2 3 3 7" xfId="25155" xr:uid="{75670A0D-D474-48DB-BECC-EA4378AE76B2}"/>
    <cellStyle name="Comma 6 2 3 4" xfId="3243" xr:uid="{019F3256-604F-4D36-8449-272DA181E418}"/>
    <cellStyle name="Comma 6 2 3 4 2" xfId="6740" xr:uid="{475AE5B0-793D-40A3-ADB0-17E381177E7A}"/>
    <cellStyle name="Comma 6 2 3 4 2 2" xfId="14105" xr:uid="{AC098F20-ED0D-44ED-B52C-ABF714C181CB}"/>
    <cellStyle name="Comma 6 2 3 4 2 2 2" xfId="46723" xr:uid="{F2F80409-9F9F-43BE-B0CF-C0328C7BA46D}"/>
    <cellStyle name="Comma 6 2 3 4 2 2 3" xfId="34095" xr:uid="{4C5A3492-DE7C-4064-840A-92F13FECA71D}"/>
    <cellStyle name="Comma 6 2 3 4 2 3" xfId="21465" xr:uid="{295BD801-19D2-4F0B-A57A-152CC75D2FE1}"/>
    <cellStyle name="Comma 6 2 3 4 2 3 2" xfId="40442" xr:uid="{38421A3C-C89E-4EF4-8126-907130510348}"/>
    <cellStyle name="Comma 6 2 3 4 2 4" xfId="27802" xr:uid="{46F43099-8F84-456E-93D6-F0DE6AE5A71C}"/>
    <cellStyle name="Comma 6 2 3 4 3" xfId="10609" xr:uid="{3B5854B7-22AC-4C6A-A768-908FA5B5F34D}"/>
    <cellStyle name="Comma 6 2 3 4 3 2" xfId="43226" xr:uid="{B7F415BB-690C-4CE2-A451-94D7BEAF0F06}"/>
    <cellStyle name="Comma 6 2 3 4 3 3" xfId="30598" xr:uid="{5D9933BA-20EC-4FF1-889B-C1575844494F}"/>
    <cellStyle name="Comma 6 2 3 4 4" xfId="17969" xr:uid="{0B14D9DD-091B-4681-883A-6A5DB6E9452F}"/>
    <cellStyle name="Comma 6 2 3 4 4 2" xfId="36945" xr:uid="{6930101D-C95E-40CC-84D2-64E36F4463FD}"/>
    <cellStyle name="Comma 6 2 3 4 5" xfId="24305" xr:uid="{9E7C1C26-5E52-4E22-8084-A02E22BB34F5}"/>
    <cellStyle name="Comma 6 2 3 5" xfId="5856" xr:uid="{77BB0885-DBCD-45A5-A314-F6B5DEC42C51}"/>
    <cellStyle name="Comma 6 2 3 5 2" xfId="13221" xr:uid="{5B56E49B-42CD-4E2A-BE71-389FB1FA3159}"/>
    <cellStyle name="Comma 6 2 3 5 2 2" xfId="45839" xr:uid="{85A26AF4-4203-4C06-931B-AF8C911F273B}"/>
    <cellStyle name="Comma 6 2 3 5 2 3" xfId="33211" xr:uid="{89ADAE56-6AB0-465F-BD7F-BCC492CB6613}"/>
    <cellStyle name="Comma 6 2 3 5 3" xfId="20581" xr:uid="{1518AB3E-71D3-4A55-9778-AFF4BA935CD2}"/>
    <cellStyle name="Comma 6 2 3 5 3 2" xfId="39558" xr:uid="{B78EA5D2-83A3-4CF8-AE3A-ADD64C4DAC9C}"/>
    <cellStyle name="Comma 6 2 3 5 4" xfId="26918" xr:uid="{AA0B6286-5101-4EB6-979B-9B118A67DD60}"/>
    <cellStyle name="Comma 6 2 3 6" xfId="8201" xr:uid="{EFB08AFE-1494-4F5C-A2A7-83E68D0B21A6}"/>
    <cellStyle name="Comma 6 2 3 6 2" xfId="15566" xr:uid="{0A8D23BD-9D87-4DA1-A377-9AC96EF980EA}"/>
    <cellStyle name="Comma 6 2 3 6 2 2" xfId="48184" xr:uid="{07A61855-8B49-4D2E-8FB4-D9AD46CED1FF}"/>
    <cellStyle name="Comma 6 2 3 6 2 3" xfId="35556" xr:uid="{DF94BF07-BCE6-4179-A9CB-FF281E905403}"/>
    <cellStyle name="Comma 6 2 3 6 3" xfId="22926" xr:uid="{F48D1445-3227-4D4F-BD81-6507D04958BF}"/>
    <cellStyle name="Comma 6 2 3 6 3 2" xfId="41903" xr:uid="{955E6B5E-B524-494D-A1D2-7D19DE75312C}"/>
    <cellStyle name="Comma 6 2 3 6 4" xfId="29263" xr:uid="{9C836B9F-0628-46DD-981C-351DFC04090C}"/>
    <cellStyle name="Comma 6 2 3 7" xfId="2304" xr:uid="{DAAE3634-78EE-4EA3-B5E2-C57384A3CC3B}"/>
    <cellStyle name="Comma 6 2 3 7 2" xfId="9729" xr:uid="{15AB2952-9659-4A8E-A02C-1160F1958AFC}"/>
    <cellStyle name="Comma 6 2 3 7 2 2" xfId="42025" xr:uid="{945A0EF8-6953-4C7C-8514-D33224021E63}"/>
    <cellStyle name="Comma 6 2 3 7 3" xfId="17089" xr:uid="{8405C7A1-6650-4AB6-BC64-AAA8EB150791}"/>
    <cellStyle name="Comma 6 2 3 7 4" xfId="29390" xr:uid="{251E1FE1-244C-4F5D-9A75-3D382AC9A16B}"/>
    <cellStyle name="Comma 6 2 3 8" xfId="1859" xr:uid="{17E5C171-A7D6-49A2-B6AE-C42E757987A4}"/>
    <cellStyle name="Comma 6 2 3 8 2" xfId="9396" xr:uid="{75B12219-535E-46A6-B36A-564F5C5FA8CB}"/>
    <cellStyle name="Comma 6 2 3 8 2 2" xfId="42342" xr:uid="{9432F4B1-A333-4413-8F3D-3A2AE603D0D2}"/>
    <cellStyle name="Comma 6 2 3 8 3" xfId="16756" xr:uid="{7FF875D5-CE03-45B2-AD91-1E71B009A4B4}"/>
    <cellStyle name="Comma 6 2 3 8 4" xfId="29714" xr:uid="{D866CA3B-3F8E-4CD0-B82A-ED050540CFF7}"/>
    <cellStyle name="Comma 6 2 3 9" xfId="1552" xr:uid="{555C1F2F-9793-4440-B6B0-C723FB9CBA64}"/>
    <cellStyle name="Comma 6 2 3 9 2" xfId="9166" xr:uid="{E626E5AA-0FB4-4766-B365-954472DB08C3}"/>
    <cellStyle name="Comma 6 2 3 9 3" xfId="16526" xr:uid="{8D03AF6D-2929-4B48-BF69-43135CFA263D}"/>
    <cellStyle name="Comma 6 2 3 9 4" xfId="36029" xr:uid="{BF71D246-BB6E-45FC-B6E2-0785E1242B6B}"/>
    <cellStyle name="Comma 6 2 4" xfId="455" xr:uid="{B9D98640-3A56-44D4-80E0-B8E21295181D}"/>
    <cellStyle name="Comma 6 2 4 2" xfId="1010" xr:uid="{FC735A5D-B9C7-4C33-8066-CCE8C9E3E428}"/>
    <cellStyle name="Comma 6 2 4 2 2" xfId="4379" xr:uid="{36510EF1-56F9-422F-8758-659455370004}"/>
    <cellStyle name="Comma 6 2 4 2 2 2" xfId="7877" xr:uid="{81A076FE-9F24-4776-80C4-EFE288F230F1}"/>
    <cellStyle name="Comma 6 2 4 2 2 2 2" xfId="15242" xr:uid="{2269A494-FAA5-4861-8C82-97E9147F33E8}"/>
    <cellStyle name="Comma 6 2 4 2 2 2 2 2" xfId="47860" xr:uid="{9B844847-F3F7-4C9F-9551-07059E63F198}"/>
    <cellStyle name="Comma 6 2 4 2 2 2 2 3" xfId="35232" xr:uid="{F6A004B6-1BF8-476A-8828-92F3A84DCE30}"/>
    <cellStyle name="Comma 6 2 4 2 2 2 3" xfId="22602" xr:uid="{3F470C52-9C60-424A-B33F-1B6F6BD2F8E8}"/>
    <cellStyle name="Comma 6 2 4 2 2 2 3 2" xfId="41579" xr:uid="{92B05B0C-B687-42E2-B02F-FF1CD5391BA6}"/>
    <cellStyle name="Comma 6 2 4 2 2 2 4" xfId="28939" xr:uid="{18002D4F-4A3F-4C3A-B6C3-1D4ABE0C2E81}"/>
    <cellStyle name="Comma 6 2 4 2 2 3" xfId="5259" xr:uid="{4B704A81-D774-49E8-951E-7697DAB81422}"/>
    <cellStyle name="Comma 6 2 4 2 2 3 2" xfId="12624" xr:uid="{C9FCEDC1-9552-4D05-8DF8-DA465216223C}"/>
    <cellStyle name="Comma 6 2 4 2 2 3 2 2" xfId="45242" xr:uid="{72DE113F-085E-4BF7-939C-88C174E2A198}"/>
    <cellStyle name="Comma 6 2 4 2 2 3 2 3" xfId="32614" xr:uid="{80CAE572-31E8-4B5C-A632-AEC5FD3BAD6C}"/>
    <cellStyle name="Comma 6 2 4 2 2 3 3" xfId="19984" xr:uid="{E660091B-DE00-44DA-8E88-9BBE8EB5022C}"/>
    <cellStyle name="Comma 6 2 4 2 2 3 3 2" xfId="38961" xr:uid="{AD3764B9-65ED-42FC-8B84-C8279D717536}"/>
    <cellStyle name="Comma 6 2 4 2 2 3 4" xfId="26321" xr:uid="{8B0ECAB8-F9F3-4A15-9F84-B670088EA91A}"/>
    <cellStyle name="Comma 6 2 4 2 2 4" xfId="11745" xr:uid="{E562D15E-4552-4D2C-935F-C6262EFFF58F}"/>
    <cellStyle name="Comma 6 2 4 2 2 4 2" xfId="44363" xr:uid="{F2432A0D-2D35-4032-8724-8BA6CF879ABE}"/>
    <cellStyle name="Comma 6 2 4 2 2 4 3" xfId="31735" xr:uid="{98F1D808-5C9A-4053-90A3-68594A46112B}"/>
    <cellStyle name="Comma 6 2 4 2 2 5" xfId="19105" xr:uid="{1C5EDDFC-A9BB-4CB2-88A6-2288844E49C0}"/>
    <cellStyle name="Comma 6 2 4 2 2 5 2" xfId="38082" xr:uid="{CF1E98FB-AFBE-41D0-B77F-737DD94AD3BA}"/>
    <cellStyle name="Comma 6 2 4 2 2 6" xfId="25442" xr:uid="{572D0814-C964-4133-82C7-8D083777D690}"/>
    <cellStyle name="Comma 6 2 4 2 3" xfId="3525" xr:uid="{CCC4D3D6-B1C6-466A-AEDF-26E8266ECA83}"/>
    <cellStyle name="Comma 6 2 4 2 3 2" xfId="7022" xr:uid="{712EB806-197C-4C05-8D0D-0FEE81E8D459}"/>
    <cellStyle name="Comma 6 2 4 2 3 2 2" xfId="14387" xr:uid="{813AEAFE-455F-4440-A7C9-CE2259243E5D}"/>
    <cellStyle name="Comma 6 2 4 2 3 2 2 2" xfId="47005" xr:uid="{C6268273-F1F5-4F4D-928C-AD6E0002A3C8}"/>
    <cellStyle name="Comma 6 2 4 2 3 2 2 3" xfId="34377" xr:uid="{07765923-9CBC-4905-92FF-B03D97536563}"/>
    <cellStyle name="Comma 6 2 4 2 3 2 3" xfId="21747" xr:uid="{E9420F9C-5024-4EF6-AD0E-8204DEBC3B71}"/>
    <cellStyle name="Comma 6 2 4 2 3 2 3 2" xfId="40724" xr:uid="{66149CF7-45C9-4332-BA48-3B72410EF5BB}"/>
    <cellStyle name="Comma 6 2 4 2 3 2 4" xfId="28084" xr:uid="{E51D8D48-16C9-4126-A2DF-F31045D60670}"/>
    <cellStyle name="Comma 6 2 4 2 3 3" xfId="10891" xr:uid="{2CA57B2A-9784-408F-8F96-02889833B3CA}"/>
    <cellStyle name="Comma 6 2 4 2 3 3 2" xfId="43508" xr:uid="{78AC8BE1-C242-46DE-8A65-67AEA36D86BA}"/>
    <cellStyle name="Comma 6 2 4 2 3 3 3" xfId="30880" xr:uid="{B7165C95-4937-49D2-BB11-0D1062394D32}"/>
    <cellStyle name="Comma 6 2 4 2 3 4" xfId="18251" xr:uid="{43E2DEF5-47F7-4DAF-92DB-4EAF2340A0D2}"/>
    <cellStyle name="Comma 6 2 4 2 3 4 2" xfId="37227" xr:uid="{D6BBE429-C1C5-49F5-B6B1-D85FD2770AF9}"/>
    <cellStyle name="Comma 6 2 4 2 3 5" xfId="24587" xr:uid="{CF3C4892-29B3-4FA4-AFC3-633C046D36DB}"/>
    <cellStyle name="Comma 6 2 4 2 4" xfId="6144" xr:uid="{8E5C58FD-B494-465F-811B-7C361419DC19}"/>
    <cellStyle name="Comma 6 2 4 2 4 2" xfId="13509" xr:uid="{EE35B4F1-4638-4AAF-BEA5-3EB2DF09EAD0}"/>
    <cellStyle name="Comma 6 2 4 2 4 2 2" xfId="46127" xr:uid="{E6406D72-B967-4FF0-A2C7-DCAD1196645A}"/>
    <cellStyle name="Comma 6 2 4 2 4 2 3" xfId="33499" xr:uid="{D88B172A-08FB-4571-8887-98DEB60D7114}"/>
    <cellStyle name="Comma 6 2 4 2 4 3" xfId="20869" xr:uid="{36020BBC-9D8A-4514-8732-5240A802CB13}"/>
    <cellStyle name="Comma 6 2 4 2 4 3 2" xfId="39846" xr:uid="{7962D0B3-CF0B-4419-8713-BBEA92E533E4}"/>
    <cellStyle name="Comma 6 2 4 2 4 4" xfId="27206" xr:uid="{515BD850-1B81-4060-A8B9-1CBE03D599ED}"/>
    <cellStyle name="Comma 6 2 4 2 5" xfId="2645" xr:uid="{D92A75FE-E3E4-4185-B471-7BF0020177DB}"/>
    <cellStyle name="Comma 6 2 4 2 5 2" xfId="10015" xr:uid="{086CE661-02E2-453C-8ACA-68B6AB878859}"/>
    <cellStyle name="Comma 6 2 4 2 5 2 2" xfId="42630" xr:uid="{C27DA15D-BC4B-4836-9230-BBAAD48639D6}"/>
    <cellStyle name="Comma 6 2 4 2 5 3" xfId="17375" xr:uid="{FD809BCC-1935-413A-9D82-27827C7F0185}"/>
    <cellStyle name="Comma 6 2 4 2 5 4" xfId="30002" xr:uid="{0D08AB03-22FB-4CD9-A0BE-6BEF91771E13}"/>
    <cellStyle name="Comma 6 2 4 2 6" xfId="8866" xr:uid="{F1294182-2CEE-4974-9D58-2692C198506F}"/>
    <cellStyle name="Comma 6 2 4 2 6 2" xfId="36349" xr:uid="{BFA9656A-9DF6-402F-8378-E26FE1AB98B5}"/>
    <cellStyle name="Comma 6 2 4 2 7" xfId="16226" xr:uid="{60EE340C-C147-45E0-88BA-64EB58DBDC2E}"/>
    <cellStyle name="Comma 6 2 4 2 8" xfId="23709" xr:uid="{089AB507-2C07-4354-9B9E-84F000460E04}"/>
    <cellStyle name="Comma 6 2 4 3" xfId="3941" xr:uid="{2BFC2BA3-5A96-443A-81DC-CA4005452583}"/>
    <cellStyle name="Comma 6 2 4 3 2" xfId="7438" xr:uid="{F6EE784A-78A7-438B-B70E-B8A535F19892}"/>
    <cellStyle name="Comma 6 2 4 3 2 2" xfId="14803" xr:uid="{EC3EB39B-DA85-4745-8EFB-429E8A4F7B11}"/>
    <cellStyle name="Comma 6 2 4 3 2 2 2" xfId="47421" xr:uid="{3987DB51-85EF-45F8-9D46-146A596CF8CE}"/>
    <cellStyle name="Comma 6 2 4 3 2 2 3" xfId="34793" xr:uid="{D3FA199B-945F-48B4-9FA0-5E51047F49EE}"/>
    <cellStyle name="Comma 6 2 4 3 2 3" xfId="22163" xr:uid="{8B5EB34F-1273-4560-9E57-A81151ECD24A}"/>
    <cellStyle name="Comma 6 2 4 3 2 3 2" xfId="41140" xr:uid="{E83E34A5-ABEE-4415-9E12-60AD6CAD7544}"/>
    <cellStyle name="Comma 6 2 4 3 2 4" xfId="28500" xr:uid="{B0664544-BD95-4E35-8401-723C2646E7C7}"/>
    <cellStyle name="Comma 6 2 4 3 3" xfId="4816" xr:uid="{88A3A0F6-4136-432B-A227-C9AB63A62613}"/>
    <cellStyle name="Comma 6 2 4 3 3 2" xfId="12181" xr:uid="{9601D08D-434E-4E89-A77B-8521E458489B}"/>
    <cellStyle name="Comma 6 2 4 3 3 2 2" xfId="44799" xr:uid="{1FEF27DB-8E1B-4CCB-8DFD-DB7CF87ECBC0}"/>
    <cellStyle name="Comma 6 2 4 3 3 2 3" xfId="32171" xr:uid="{319D4DFC-C798-415A-898B-D7A304DE1084}"/>
    <cellStyle name="Comma 6 2 4 3 3 3" xfId="19541" xr:uid="{EA7A0ACF-BC1A-412B-B003-AB926D71DDA1}"/>
    <cellStyle name="Comma 6 2 4 3 3 3 2" xfId="38518" xr:uid="{1FE8FAAE-747E-4F2D-92D4-3699651CDA2E}"/>
    <cellStyle name="Comma 6 2 4 3 3 4" xfId="25878" xr:uid="{7102938D-AC4B-4A31-A797-AFCD99E5D8D1}"/>
    <cellStyle name="Comma 6 2 4 3 4" xfId="11307" xr:uid="{A7EA0174-D50A-4EC4-80F6-CBFE27FFAB4E}"/>
    <cellStyle name="Comma 6 2 4 3 4 2" xfId="43924" xr:uid="{3934FFB6-7ECE-426E-97D4-B187EE14F2E8}"/>
    <cellStyle name="Comma 6 2 4 3 4 3" xfId="31296" xr:uid="{DB4AD717-D618-4F03-AED8-E44EE41FC736}"/>
    <cellStyle name="Comma 6 2 4 3 5" xfId="18667" xr:uid="{6EF91048-3FE6-45FC-A305-D033AF5E7048}"/>
    <cellStyle name="Comma 6 2 4 3 5 2" xfId="37643" xr:uid="{EB6DBD31-C67C-41B9-94DF-73BAA5B215BA}"/>
    <cellStyle name="Comma 6 2 4 3 6" xfId="25003" xr:uid="{EA7B7C5C-EA0E-4530-A4D0-002AD23FC7EB}"/>
    <cellStyle name="Comma 6 2 4 4" xfId="3091" xr:uid="{D062F7DF-3012-4E17-B0FC-2CA9AC07E418}"/>
    <cellStyle name="Comma 6 2 4 4 2" xfId="6588" xr:uid="{5BE8AFC4-B7EC-472E-AF33-F0AA727B6014}"/>
    <cellStyle name="Comma 6 2 4 4 2 2" xfId="13953" xr:uid="{526C9E27-11D5-4857-9BB9-81D703F7E781}"/>
    <cellStyle name="Comma 6 2 4 4 2 2 2" xfId="46571" xr:uid="{41C04B2C-ABB1-4EA4-96D6-E8DABF6837CD}"/>
    <cellStyle name="Comma 6 2 4 4 2 2 3" xfId="33943" xr:uid="{0E8FC372-F8E9-4B63-9CAA-6031A5ADF5F6}"/>
    <cellStyle name="Comma 6 2 4 4 2 3" xfId="21313" xr:uid="{46E87F5E-0E66-4128-A8EB-54B2A7CC2DA7}"/>
    <cellStyle name="Comma 6 2 4 4 2 3 2" xfId="40290" xr:uid="{FB944B6F-B500-425A-BE41-BF4A5C2DB13A}"/>
    <cellStyle name="Comma 6 2 4 4 2 4" xfId="27650" xr:uid="{77DE06B4-6C1D-48FC-88AA-BD697EF65B26}"/>
    <cellStyle name="Comma 6 2 4 4 3" xfId="10457" xr:uid="{6F9F60E5-981F-488A-8FAE-BE36AD1E7E19}"/>
    <cellStyle name="Comma 6 2 4 4 3 2" xfId="43074" xr:uid="{170BB3B1-6D3B-4A65-BA80-359E5D8BD4D1}"/>
    <cellStyle name="Comma 6 2 4 4 3 3" xfId="30446" xr:uid="{4F163C55-7067-49F2-899B-6933288111DC}"/>
    <cellStyle name="Comma 6 2 4 4 4" xfId="17817" xr:uid="{B9487614-DE97-4E51-A65F-0F2AB0A33C4D}"/>
    <cellStyle name="Comma 6 2 4 4 4 2" xfId="36793" xr:uid="{40C8B422-9260-4F6A-BB76-6F320A12F7E8}"/>
    <cellStyle name="Comma 6 2 4 4 5" xfId="24153" xr:uid="{EF5FCD65-15E1-4E05-8859-3563726A720D}"/>
    <cellStyle name="Comma 6 2 4 5" xfId="5701" xr:uid="{C6A2EDC2-1DAF-40FD-9953-ACC7351F9D53}"/>
    <cellStyle name="Comma 6 2 4 5 2" xfId="13066" xr:uid="{728702DF-032B-41BE-BB40-6060349FC4FE}"/>
    <cellStyle name="Comma 6 2 4 5 2 2" xfId="45684" xr:uid="{775341EF-9D85-4D2D-B50E-3E8D01A319A1}"/>
    <cellStyle name="Comma 6 2 4 5 2 3" xfId="33056" xr:uid="{268738B2-F600-4DE6-AAF0-C0C7E1DC9401}"/>
    <cellStyle name="Comma 6 2 4 5 3" xfId="20426" xr:uid="{20A3A0DF-FC7D-4EC9-A343-7E4462FD9BC8}"/>
    <cellStyle name="Comma 6 2 4 5 3 2" xfId="39403" xr:uid="{AA9870C1-620B-43F8-8678-0DE57184B592}"/>
    <cellStyle name="Comma 6 2 4 5 4" xfId="26763" xr:uid="{BD0EA7DB-3D58-43A4-80E3-9A265999161C}"/>
    <cellStyle name="Comma 6 2 4 6" xfId="2089" xr:uid="{CC4DCA22-41B7-4D59-A158-0AEE3D570494}"/>
    <cellStyle name="Comma 6 2 4 6 2" xfId="9574" xr:uid="{C1FA2F08-5F78-44BE-ACCC-04E96E64D8F6}"/>
    <cellStyle name="Comma 6 2 4 6 2 2" xfId="42187" xr:uid="{68BFB65D-14DB-4C07-9541-062A1549D887}"/>
    <cellStyle name="Comma 6 2 4 6 3" xfId="16934" xr:uid="{0B0D81DB-CEA5-46CB-A263-36265838E680}"/>
    <cellStyle name="Comma 6 2 4 6 4" xfId="29559" xr:uid="{AF6073F2-B43A-407C-BD0F-632A6CFB6024}"/>
    <cellStyle name="Comma 6 2 4 7" xfId="8518" xr:uid="{D12251D9-7609-40C8-AF04-540E8960927D}"/>
    <cellStyle name="Comma 6 2 4 7 2" xfId="35837" xr:uid="{110E0380-A21E-402F-B38E-B0FC8EAC6FE7}"/>
    <cellStyle name="Comma 6 2 4 8" xfId="15878" xr:uid="{3F5837D4-CBA5-41BC-915E-427EA871C625}"/>
    <cellStyle name="Comma 6 2 4 9" xfId="23261" xr:uid="{691799B9-CF50-4A8B-8FCD-1BEAFEB3C6DA}"/>
    <cellStyle name="Comma 6 2 5" xfId="818" xr:uid="{2D2950FE-B91F-47A2-8CE3-91D6E3180A2D}"/>
    <cellStyle name="Comma 6 2 5 2" xfId="4259" xr:uid="{360DC3FA-FBAF-4E6F-B2FC-C9DD4A4D1D99}"/>
    <cellStyle name="Comma 6 2 5 2 2" xfId="7756" xr:uid="{72145A93-4B35-4542-B1AD-994B3570DC46}"/>
    <cellStyle name="Comma 6 2 5 2 2 2" xfId="15121" xr:uid="{8A0E7D89-CECC-44C2-89C1-964C517B808B}"/>
    <cellStyle name="Comma 6 2 5 2 2 2 2" xfId="47739" xr:uid="{05BACE13-7090-435A-8E96-1EDE4A33867F}"/>
    <cellStyle name="Comma 6 2 5 2 2 2 3" xfId="35111" xr:uid="{118E9A87-3C12-4EE2-BC99-8215C9815CF5}"/>
    <cellStyle name="Comma 6 2 5 2 2 3" xfId="22481" xr:uid="{51B9F902-30F0-41AD-85F1-1E3141BE9D65}"/>
    <cellStyle name="Comma 6 2 5 2 2 3 2" xfId="41458" xr:uid="{D4BE1E41-8820-40CA-969D-2C09E28CBCAD}"/>
    <cellStyle name="Comma 6 2 5 2 2 4" xfId="28818" xr:uid="{91F6F39A-4944-4248-8E81-5BE6C33A275F}"/>
    <cellStyle name="Comma 6 2 5 2 3" xfId="5138" xr:uid="{130B81E6-CA6D-4BDB-B6C5-EE6D1903A235}"/>
    <cellStyle name="Comma 6 2 5 2 3 2" xfId="12503" xr:uid="{AC1E1372-C5D1-474C-BC43-6A4599DA7619}"/>
    <cellStyle name="Comma 6 2 5 2 3 2 2" xfId="45121" xr:uid="{78F316C1-4BD9-4E21-A45F-D89D5A5C175E}"/>
    <cellStyle name="Comma 6 2 5 2 3 2 3" xfId="32493" xr:uid="{13F5BA8E-975A-41A6-AD65-C6846094028E}"/>
    <cellStyle name="Comma 6 2 5 2 3 3" xfId="19863" xr:uid="{4EE2FEC7-58DE-4C4C-9FA7-7A2224DFE481}"/>
    <cellStyle name="Comma 6 2 5 2 3 3 2" xfId="38840" xr:uid="{0B5CDA93-719C-4914-A926-E06A9181CA17}"/>
    <cellStyle name="Comma 6 2 5 2 3 4" xfId="26200" xr:uid="{4902A37E-70D8-48D2-B1AB-5A3D4075F34B}"/>
    <cellStyle name="Comma 6 2 5 2 4" xfId="11625" xr:uid="{5C473C1D-2BBA-4C68-BBAE-7EC0CEEFA5F5}"/>
    <cellStyle name="Comma 6 2 5 2 4 2" xfId="44242" xr:uid="{6392823A-253C-410D-A55E-3FA6565052A4}"/>
    <cellStyle name="Comma 6 2 5 2 4 3" xfId="31614" xr:uid="{756BC06B-C759-4C45-B77C-49A550274389}"/>
    <cellStyle name="Comma 6 2 5 2 5" xfId="18985" xr:uid="{8C31774A-ED23-4023-AD3D-62AE197DF293}"/>
    <cellStyle name="Comma 6 2 5 2 5 2" xfId="37961" xr:uid="{75D78B13-ED93-46B3-9A1D-3BAA68F18EDC}"/>
    <cellStyle name="Comma 6 2 5 2 6" xfId="25321" xr:uid="{02671F48-9B93-4129-8409-17D037098157}"/>
    <cellStyle name="Comma 6 2 5 3" xfId="3409" xr:uid="{1A20D1FF-0B90-434F-99C3-515BEF04137C}"/>
    <cellStyle name="Comma 6 2 5 3 2" xfId="6906" xr:uid="{2556CC11-3F7E-4E88-B617-D134ED53DE09}"/>
    <cellStyle name="Comma 6 2 5 3 2 2" xfId="14271" xr:uid="{1BA0E9CB-C02C-4211-BDDD-704E28A4905C}"/>
    <cellStyle name="Comma 6 2 5 3 2 2 2" xfId="46889" xr:uid="{00DA69B7-2F1F-4487-863F-D0E353E7BC8F}"/>
    <cellStyle name="Comma 6 2 5 3 2 2 3" xfId="34261" xr:uid="{A0D75DA3-91BF-4C73-B2FE-BF4F99AB1A66}"/>
    <cellStyle name="Comma 6 2 5 3 2 3" xfId="21631" xr:uid="{4ABAEBE9-E75C-407D-9D5D-D1EFCBCB6611}"/>
    <cellStyle name="Comma 6 2 5 3 2 3 2" xfId="40608" xr:uid="{049C2B7F-2E80-4000-A121-D34CF7C95C74}"/>
    <cellStyle name="Comma 6 2 5 3 2 4" xfId="27968" xr:uid="{AC7D2C06-1674-48EA-816D-B88C0CFD6102}"/>
    <cellStyle name="Comma 6 2 5 3 3" xfId="10775" xr:uid="{65218D56-DDF5-4AAE-8BB0-93E8DF3929B4}"/>
    <cellStyle name="Comma 6 2 5 3 3 2" xfId="43392" xr:uid="{A6570751-56DA-4A17-8038-2FA57F4555D1}"/>
    <cellStyle name="Comma 6 2 5 3 3 3" xfId="30764" xr:uid="{9D849586-17DC-454E-88DB-6146C2469F71}"/>
    <cellStyle name="Comma 6 2 5 3 4" xfId="18135" xr:uid="{C2ABFB5C-5036-4550-A5F8-CE1814F19E84}"/>
    <cellStyle name="Comma 6 2 5 3 4 2" xfId="37111" xr:uid="{714CA850-F5ED-4AD0-8597-0D646F7B56C1}"/>
    <cellStyle name="Comma 6 2 5 3 5" xfId="24471" xr:uid="{FC8B4288-E281-402E-AF59-307A23C668DE}"/>
    <cellStyle name="Comma 6 2 5 4" xfId="6023" xr:uid="{5CFB689A-C6D6-4A00-A678-557DC9BFF908}"/>
    <cellStyle name="Comma 6 2 5 4 2" xfId="13388" xr:uid="{A3B1E421-27D8-4BC6-AA96-A50B02FCAC9C}"/>
    <cellStyle name="Comma 6 2 5 4 2 2" xfId="46006" xr:uid="{6E62D2AA-6EC3-4F9C-A72F-E87369F4ED0C}"/>
    <cellStyle name="Comma 6 2 5 4 2 3" xfId="33378" xr:uid="{39B77E14-58A5-47FB-9690-68FA6904DB4D}"/>
    <cellStyle name="Comma 6 2 5 4 3" xfId="20748" xr:uid="{75272AA6-FF59-4385-B0F0-246CE1CB1721}"/>
    <cellStyle name="Comma 6 2 5 4 3 2" xfId="39725" xr:uid="{949C46CD-DA6F-42B1-BA74-BD1019C24A77}"/>
    <cellStyle name="Comma 6 2 5 4 4" xfId="27085" xr:uid="{44DDC00A-B1CD-44D3-8225-D6C4E7A62FE9}"/>
    <cellStyle name="Comma 6 2 5 5" xfId="2500" xr:uid="{7F5AC32C-5906-41C2-B69A-F3569272B2AA}"/>
    <cellStyle name="Comma 6 2 5 5 2" xfId="9896" xr:uid="{49C1FD9C-5F6C-4C72-B185-F8F02E3B9372}"/>
    <cellStyle name="Comma 6 2 5 5 2 2" xfId="42511" xr:uid="{0CD633E9-13F0-448C-A615-FAC3B0308950}"/>
    <cellStyle name="Comma 6 2 5 5 3" xfId="17256" xr:uid="{151B6981-1487-40BB-92DA-2238E0D6E7CC}"/>
    <cellStyle name="Comma 6 2 5 5 4" xfId="29883" xr:uid="{3C7F4EF9-7215-4EDE-AF7A-65B82D04A5F5}"/>
    <cellStyle name="Comma 6 2 5 6" xfId="8687" xr:uid="{81DD1867-07D6-4527-8F52-840710C7F7A9}"/>
    <cellStyle name="Comma 6 2 5 6 2" xfId="36207" xr:uid="{FD13E8A1-561B-45D1-9635-92BFD61C60DB}"/>
    <cellStyle name="Comma 6 2 5 7" xfId="16047" xr:uid="{89AD473B-5DDD-4FAD-8672-305A96462358}"/>
    <cellStyle name="Comma 6 2 5 8" xfId="23588" xr:uid="{288D3567-570C-4B40-92A8-0CC3DA8AEEB3}"/>
    <cellStyle name="Comma 6 2 6" xfId="1367" xr:uid="{14E14E09-C31C-4802-8292-5DBE2396CCDC}"/>
    <cellStyle name="Comma 6 2 6 2" xfId="2938" xr:uid="{53DAC05C-EB06-4A63-91CF-18CF08B93956}"/>
    <cellStyle name="Comma 6 2 6 2 2" xfId="4670" xr:uid="{37F2A9E0-22C8-479B-8DB5-9070800855B4}"/>
    <cellStyle name="Comma 6 2 6 2 2 2" xfId="8168" xr:uid="{120922C5-7366-4F50-B351-8EF5BCFCA9DD}"/>
    <cellStyle name="Comma 6 2 6 2 2 2 2" xfId="15533" xr:uid="{CFA1760A-66B2-4DB7-A4B3-D7939B6A9072}"/>
    <cellStyle name="Comma 6 2 6 2 2 2 2 2" xfId="48151" xr:uid="{FD20B2F7-80BB-4CFC-A4FC-4F75339C4F61}"/>
    <cellStyle name="Comma 6 2 6 2 2 2 2 3" xfId="35523" xr:uid="{E783D050-9432-4E3F-8E38-3749BDAE860D}"/>
    <cellStyle name="Comma 6 2 6 2 2 2 3" xfId="22893" xr:uid="{1951436A-3E20-4A83-AD96-FE944EFC9E6D}"/>
    <cellStyle name="Comma 6 2 6 2 2 2 3 2" xfId="41870" xr:uid="{50EBEC82-B245-4753-B2CB-EFC867999F98}"/>
    <cellStyle name="Comma 6 2 6 2 2 2 4" xfId="29230" xr:uid="{B3DE117B-FFA8-4686-BA55-F730C4F2AE02}"/>
    <cellStyle name="Comma 6 2 6 2 2 3" xfId="5550" xr:uid="{1ECA0E1A-E0BB-46BC-AD81-572BECE95915}"/>
    <cellStyle name="Comma 6 2 6 2 2 3 2" xfId="12915" xr:uid="{7D88E179-5F9D-43EE-833B-95451B178009}"/>
    <cellStyle name="Comma 6 2 6 2 2 3 2 2" xfId="45533" xr:uid="{06F6F4C9-6010-45FD-AB20-CC999C06C68E}"/>
    <cellStyle name="Comma 6 2 6 2 2 3 2 3" xfId="32905" xr:uid="{473D552A-122D-438F-8DC4-6F1352FA5819}"/>
    <cellStyle name="Comma 6 2 6 2 2 3 3" xfId="20275" xr:uid="{AB129679-114A-4EB8-B02F-A88D784E3154}"/>
    <cellStyle name="Comma 6 2 6 2 2 3 3 2" xfId="39252" xr:uid="{742DE5E5-E7CA-4E53-B78B-8A7F33545D31}"/>
    <cellStyle name="Comma 6 2 6 2 2 3 4" xfId="26612" xr:uid="{1B6C8F9D-48FE-491A-97C7-48487555179B}"/>
    <cellStyle name="Comma 6 2 6 2 2 4" xfId="12036" xr:uid="{A6BC51D2-6C53-4D98-9AC8-0D733BEFA9A8}"/>
    <cellStyle name="Comma 6 2 6 2 2 4 2" xfId="44654" xr:uid="{E4F099FE-F5B0-4ED5-836B-102F3015EC89}"/>
    <cellStyle name="Comma 6 2 6 2 2 4 3" xfId="32026" xr:uid="{2D6F55E7-9DCC-4534-BE44-F47CB34831A4}"/>
    <cellStyle name="Comma 6 2 6 2 2 5" xfId="19396" xr:uid="{2D309747-1CE9-43F5-BA39-8FB269D7629E}"/>
    <cellStyle name="Comma 6 2 6 2 2 5 2" xfId="38373" xr:uid="{98FED900-6C69-4C94-9234-7ECF06E3F138}"/>
    <cellStyle name="Comma 6 2 6 2 2 6" xfId="25733" xr:uid="{5CC50CE1-82F0-47F5-9CA3-A1CF5D3A21C6}"/>
    <cellStyle name="Comma 6 2 6 2 3" xfId="3811" xr:uid="{4CD49E69-F90F-4B94-83B9-EF7CD7715C6B}"/>
    <cellStyle name="Comma 6 2 6 2 3 2" xfId="7308" xr:uid="{E989D1F0-BD37-4451-A98C-665B80F1F010}"/>
    <cellStyle name="Comma 6 2 6 2 3 2 2" xfId="14673" xr:uid="{EE12603C-F431-4225-A82C-1920F4CF2AE1}"/>
    <cellStyle name="Comma 6 2 6 2 3 2 2 2" xfId="47291" xr:uid="{EA5207CE-9A1D-4BD6-8C07-95601A50B090}"/>
    <cellStyle name="Comma 6 2 6 2 3 2 2 3" xfId="34663" xr:uid="{352CB2A8-5088-4EDF-A5F4-B585EE245504}"/>
    <cellStyle name="Comma 6 2 6 2 3 2 3" xfId="22033" xr:uid="{AF7325B1-9055-4EC4-A7E4-33AE529B4F9A}"/>
    <cellStyle name="Comma 6 2 6 2 3 2 3 2" xfId="41010" xr:uid="{BA870190-D8DC-4E9B-82A2-8689CC91B695}"/>
    <cellStyle name="Comma 6 2 6 2 3 2 4" xfId="28370" xr:uid="{A96EA619-FF29-462F-B1B2-949FC6F48B9F}"/>
    <cellStyle name="Comma 6 2 6 2 3 3" xfId="11177" xr:uid="{04B338FA-6718-4AEF-A0A8-88CF83B511D8}"/>
    <cellStyle name="Comma 6 2 6 2 3 3 2" xfId="43794" xr:uid="{10B7F7E8-5578-4301-96C1-3F9672F1AE0A}"/>
    <cellStyle name="Comma 6 2 6 2 3 3 3" xfId="31166" xr:uid="{33F09DE3-272C-4283-B169-4EE9E6D74928}"/>
    <cellStyle name="Comma 6 2 6 2 3 4" xfId="18537" xr:uid="{91A4E3BC-A37B-4D7A-97C4-BA9DAA064653}"/>
    <cellStyle name="Comma 6 2 6 2 3 4 2" xfId="37513" xr:uid="{6B467AF5-34D7-441A-A326-11426AF5BD92}"/>
    <cellStyle name="Comma 6 2 6 2 3 5" xfId="24873" xr:uid="{590EB729-1F0F-4286-81AA-23862F2387E5}"/>
    <cellStyle name="Comma 6 2 6 2 4" xfId="6435" xr:uid="{BF81B50D-CF7E-4F94-A35F-E3D949F207B1}"/>
    <cellStyle name="Comma 6 2 6 2 4 2" xfId="13800" xr:uid="{346B2329-A6EE-45AE-932B-089A5FBBB45D}"/>
    <cellStyle name="Comma 6 2 6 2 4 2 2" xfId="46418" xr:uid="{D238367E-A5B5-4FB8-AADE-BAD93E7A6BDF}"/>
    <cellStyle name="Comma 6 2 6 2 4 2 3" xfId="33790" xr:uid="{791A67A4-9B5A-473E-85D6-8513F7D9145B}"/>
    <cellStyle name="Comma 6 2 6 2 4 3" xfId="21160" xr:uid="{70FBC9D2-5420-4DA9-BB92-3590A28247D7}"/>
    <cellStyle name="Comma 6 2 6 2 4 3 2" xfId="40137" xr:uid="{3507C157-BA8C-4932-8828-2BA4A409375A}"/>
    <cellStyle name="Comma 6 2 6 2 4 4" xfId="27497" xr:uid="{3A114CE0-E1C0-4501-BB98-36B4D60122A8}"/>
    <cellStyle name="Comma 6 2 6 2 5" xfId="10305" xr:uid="{5C86D48D-DB2F-4703-85B5-A0387DBEF8E0}"/>
    <cellStyle name="Comma 6 2 6 2 5 2" xfId="42921" xr:uid="{651FDDEC-A882-4D60-A005-A947FF452D31}"/>
    <cellStyle name="Comma 6 2 6 2 5 3" xfId="30293" xr:uid="{49802D17-99C0-4AA2-AEC0-FDC7A2F065F2}"/>
    <cellStyle name="Comma 6 2 6 2 6" xfId="17665" xr:uid="{50246966-E110-4D4F-902B-0E9955B83567}"/>
    <cellStyle name="Comma 6 2 6 2 6 2" xfId="36640" xr:uid="{500AF9B7-8898-40C2-8956-761E7FCC6DA3}"/>
    <cellStyle name="Comma 6 2 6 2 7" xfId="24000" xr:uid="{6982114E-A65F-4CE4-A6D6-8113086E90F6}"/>
    <cellStyle name="Comma 6 2 6 3" xfId="4229" xr:uid="{4CAC7557-2E48-4D4A-8B01-F220E2F8B736}"/>
    <cellStyle name="Comma 6 2 6 3 2" xfId="7726" xr:uid="{30355FB4-91CA-4B7E-8E95-ECB3602F7ADD}"/>
    <cellStyle name="Comma 6 2 6 3 2 2" xfId="15091" xr:uid="{2CC01ED7-78FB-4D0A-B74C-735EB104AD8E}"/>
    <cellStyle name="Comma 6 2 6 3 2 2 2" xfId="47709" xr:uid="{7BD8600E-2C46-44C6-9756-A769D128118C}"/>
    <cellStyle name="Comma 6 2 6 3 2 2 3" xfId="35081" xr:uid="{651C2CB9-3990-4EF6-9184-76C28A9667BB}"/>
    <cellStyle name="Comma 6 2 6 3 2 3" xfId="22451" xr:uid="{FD540FAC-5FE4-456F-8ABA-441129043EA4}"/>
    <cellStyle name="Comma 6 2 6 3 2 3 2" xfId="41428" xr:uid="{CD6289C4-3848-43CB-9960-3E2E71AFBB0B}"/>
    <cellStyle name="Comma 6 2 6 3 2 4" xfId="28788" xr:uid="{B062C7DA-DB96-4916-A9A0-C439D8EE5706}"/>
    <cellStyle name="Comma 6 2 6 3 3" xfId="5108" xr:uid="{1355AE9A-B101-4553-8A85-25A3F2DF19C5}"/>
    <cellStyle name="Comma 6 2 6 3 3 2" xfId="12473" xr:uid="{2928813D-A374-4441-B1F6-4F4AB1C61C7E}"/>
    <cellStyle name="Comma 6 2 6 3 3 2 2" xfId="45091" xr:uid="{7A73FF01-C100-4B61-ABBC-444F73908462}"/>
    <cellStyle name="Comma 6 2 6 3 3 2 3" xfId="32463" xr:uid="{DC5AA566-C04B-432D-B6B4-E335A1743CD3}"/>
    <cellStyle name="Comma 6 2 6 3 3 3" xfId="19833" xr:uid="{9D2BDA45-432B-49F5-9FD0-01FEF0A166BD}"/>
    <cellStyle name="Comma 6 2 6 3 3 3 2" xfId="38810" xr:uid="{B2BCD30B-BC13-4E5E-A479-B203F121A91E}"/>
    <cellStyle name="Comma 6 2 6 3 3 4" xfId="26170" xr:uid="{5CA2A1C9-3713-49DA-B4F4-039710CF3D02}"/>
    <cellStyle name="Comma 6 2 6 3 4" xfId="11595" xr:uid="{A87BFD35-2933-4C5A-A788-99964B80B0C1}"/>
    <cellStyle name="Comma 6 2 6 3 4 2" xfId="44212" xr:uid="{57F44942-F472-4373-8E80-3962504FB496}"/>
    <cellStyle name="Comma 6 2 6 3 4 3" xfId="31584" xr:uid="{AC2055AA-D3DE-4C3E-B956-02EE5C103EB5}"/>
    <cellStyle name="Comma 6 2 6 3 5" xfId="18955" xr:uid="{A508D282-8C37-4270-ADB1-60D784AB2EA9}"/>
    <cellStyle name="Comma 6 2 6 3 5 2" xfId="37931" xr:uid="{8D09FBEF-5434-4795-96AF-3D23B839241F}"/>
    <cellStyle name="Comma 6 2 6 3 6" xfId="25291" xr:uid="{220B689B-4F13-4464-97F9-2662D0D66308}"/>
    <cellStyle name="Comma 6 2 6 4" xfId="3379" xr:uid="{0D762ED3-E03F-4170-B862-5903C460A72F}"/>
    <cellStyle name="Comma 6 2 6 4 2" xfId="6876" xr:uid="{0EBA52EC-C2D6-4331-AF7F-A38E329D0660}"/>
    <cellStyle name="Comma 6 2 6 4 2 2" xfId="14241" xr:uid="{84B3ADEA-647B-480D-B1E4-FA57BF0A53BD}"/>
    <cellStyle name="Comma 6 2 6 4 2 2 2" xfId="46859" xr:uid="{4520A925-8684-480A-85B9-4BEFC6469E5A}"/>
    <cellStyle name="Comma 6 2 6 4 2 2 3" xfId="34231" xr:uid="{E56130AA-DC71-49A0-B715-DF2126803644}"/>
    <cellStyle name="Comma 6 2 6 4 2 3" xfId="21601" xr:uid="{AAD4B0B2-EE91-400C-8B37-76ED7BD71DA2}"/>
    <cellStyle name="Comma 6 2 6 4 2 3 2" xfId="40578" xr:uid="{65D1E60B-E2C5-49CE-9DE6-8016D5DD345A}"/>
    <cellStyle name="Comma 6 2 6 4 2 4" xfId="27938" xr:uid="{1B3BA656-73CF-494D-9F8C-EF7A6EF11A51}"/>
    <cellStyle name="Comma 6 2 6 4 3" xfId="10745" xr:uid="{C6EA7E6A-4F16-4B68-8E47-7A1A5B52CC80}"/>
    <cellStyle name="Comma 6 2 6 4 3 2" xfId="43362" xr:uid="{FA3E9F9D-5F14-4DF4-B3EC-7599C96062C1}"/>
    <cellStyle name="Comma 6 2 6 4 3 3" xfId="30734" xr:uid="{D25168B1-823C-4EAD-9BEE-442884C569B6}"/>
    <cellStyle name="Comma 6 2 6 4 4" xfId="18105" xr:uid="{F5350E86-C067-4E19-9B76-E97699A7A29D}"/>
    <cellStyle name="Comma 6 2 6 4 4 2" xfId="37081" xr:uid="{FEAF8AED-946A-4908-9AD1-46DC25E739B4}"/>
    <cellStyle name="Comma 6 2 6 4 5" xfId="24441" xr:uid="{E9C75CB5-F9EA-43CF-808C-E55A1165C96A}"/>
    <cellStyle name="Comma 6 2 6 5" xfId="5993" xr:uid="{9854899E-45DD-4931-91AA-3D9B5570D9A8}"/>
    <cellStyle name="Comma 6 2 6 5 2" xfId="13358" xr:uid="{177AB350-ED2F-48D6-AE75-810CC36D8D2D}"/>
    <cellStyle name="Comma 6 2 6 5 2 2" xfId="45976" xr:uid="{72442CBD-E944-4084-966F-FD4A8A7CDE9D}"/>
    <cellStyle name="Comma 6 2 6 5 2 3" xfId="33348" xr:uid="{A668D90A-8065-4403-93EC-6240CE188F41}"/>
    <cellStyle name="Comma 6 2 6 5 3" xfId="20718" xr:uid="{95E5531C-88E5-4F8F-8F63-EBFA6AAD4924}"/>
    <cellStyle name="Comma 6 2 6 5 3 2" xfId="39695" xr:uid="{64B423C1-721E-43A9-B74A-28EDCB62E3FC}"/>
    <cellStyle name="Comma 6 2 6 5 4" xfId="27055" xr:uid="{A7584149-A86C-4131-9BE9-9A37A731EA1A}"/>
    <cellStyle name="Comma 6 2 6 6" xfId="2464" xr:uid="{9DF1A819-76CC-400C-B0C7-133404FBAB37}"/>
    <cellStyle name="Comma 6 2 6 6 2" xfId="9866" xr:uid="{F0DD585F-14A7-4970-9CD2-94F583C448A2}"/>
    <cellStyle name="Comma 6 2 6 6 2 2" xfId="42482" xr:uid="{F80523EF-542B-462B-9723-CD7DC3C74C76}"/>
    <cellStyle name="Comma 6 2 6 6 3" xfId="17226" xr:uid="{CB30E0F8-F372-4830-AA9A-1D4F2B2C9C1B}"/>
    <cellStyle name="Comma 6 2 6 6 4" xfId="29854" xr:uid="{8F0E3C90-E9BC-4C7C-AE58-A956DAABBEA0}"/>
    <cellStyle name="Comma 6 2 6 7" xfId="9066" xr:uid="{159992E3-DFDE-41C6-9294-B9A1ED51D274}"/>
    <cellStyle name="Comma 6 2 6 7 2" xfId="36175" xr:uid="{915DFB81-1FB2-4650-ADFB-DC2893D07F21}"/>
    <cellStyle name="Comma 6 2 6 8" xfId="16426" xr:uid="{7303B878-E71F-4037-A372-15E8F1B56D73}"/>
    <cellStyle name="Comma 6 2 6 9" xfId="23558" xr:uid="{E1FB4EFA-83B4-4B38-9CD5-724D0F024B42}"/>
    <cellStyle name="Comma 6 2 7" xfId="3852" xr:uid="{FA13D170-0172-4709-A6A6-BCA59C3C6D61}"/>
    <cellStyle name="Comma 6 2 7 2" xfId="7349" xr:uid="{F2D67B3A-8C13-4A95-A82A-990AAF95DF52}"/>
    <cellStyle name="Comma 6 2 7 2 2" xfId="14714" xr:uid="{B6325C31-7BA8-4207-8CC1-6FC95CC48524}"/>
    <cellStyle name="Comma 6 2 7 2 2 2" xfId="47332" xr:uid="{0651D087-D18F-40C4-91D8-7A7D4CDF61AD}"/>
    <cellStyle name="Comma 6 2 7 2 2 3" xfId="34704" xr:uid="{F9E3FA84-449E-4293-8F6E-18B48065D4C9}"/>
    <cellStyle name="Comma 6 2 7 2 3" xfId="22074" xr:uid="{A3A339F1-D2CC-4E10-9241-15B244B05798}"/>
    <cellStyle name="Comma 6 2 7 2 3 2" xfId="41051" xr:uid="{4FA1F356-D05C-469A-93D8-64244FB94B55}"/>
    <cellStyle name="Comma 6 2 7 2 4" xfId="28411" xr:uid="{BA6AF868-0481-4027-A226-D65C166988D6}"/>
    <cellStyle name="Comma 6 2 7 3" xfId="4727" xr:uid="{38E059F4-DEF7-4609-BB7E-B23350C2BC9E}"/>
    <cellStyle name="Comma 6 2 7 3 2" xfId="12092" xr:uid="{AA839566-DAA7-44DD-BE9E-24CF6C1F9501}"/>
    <cellStyle name="Comma 6 2 7 3 2 2" xfId="44710" xr:uid="{95B5F2FB-6235-4455-BC75-F1F2D8292396}"/>
    <cellStyle name="Comma 6 2 7 3 2 3" xfId="32082" xr:uid="{7937F414-E898-4125-B3F9-2D75D3772232}"/>
    <cellStyle name="Comma 6 2 7 3 3" xfId="19452" xr:uid="{DE4A86C8-CCDF-4DDE-BBCA-6D97D981FBE1}"/>
    <cellStyle name="Comma 6 2 7 3 3 2" xfId="38429" xr:uid="{41066428-4713-4785-A7A9-7E7769568040}"/>
    <cellStyle name="Comma 6 2 7 3 4" xfId="25789" xr:uid="{935D5E80-FA28-4F80-86A4-3EF5F67203F4}"/>
    <cellStyle name="Comma 6 2 7 4" xfId="11218" xr:uid="{C5F2D04D-815F-497B-A603-21C2190F3E6B}"/>
    <cellStyle name="Comma 6 2 7 4 2" xfId="43835" xr:uid="{1FC0F986-36CE-47C6-AF0B-F9774D33E91A}"/>
    <cellStyle name="Comma 6 2 7 4 3" xfId="31207" xr:uid="{ABF6CFED-030F-44EE-AFE4-73DFA5235EEA}"/>
    <cellStyle name="Comma 6 2 7 5" xfId="18578" xr:uid="{ED4AB55D-3175-4A15-B0CE-CE31D37B478F}"/>
    <cellStyle name="Comma 6 2 7 5 2" xfId="37554" xr:uid="{C4FE8B65-BFE9-4053-ABC0-7958819AB29B}"/>
    <cellStyle name="Comma 6 2 7 6" xfId="24914" xr:uid="{C546ACB6-BBBE-4336-9CFB-61855FBC59F4}"/>
    <cellStyle name="Comma 6 2 8" xfId="3004" xr:uid="{99E7CF96-5DAD-4062-A5D1-C6FDE61B46FE}"/>
    <cellStyle name="Comma 6 2 8 2" xfId="6501" xr:uid="{6F418DA4-8DD0-47C9-AEE4-2887374118BD}"/>
    <cellStyle name="Comma 6 2 8 2 2" xfId="13866" xr:uid="{C191ED6B-BC0B-4F18-9072-E2A369405B85}"/>
    <cellStyle name="Comma 6 2 8 2 2 2" xfId="46484" xr:uid="{AF89C166-7B98-4170-ADF5-948085F29958}"/>
    <cellStyle name="Comma 6 2 8 2 2 3" xfId="33856" xr:uid="{5660DE87-47EA-47D4-8A9B-DBBF52EC9BC4}"/>
    <cellStyle name="Comma 6 2 8 2 3" xfId="21226" xr:uid="{05415129-9C52-4A49-90A9-FC38E90C9123}"/>
    <cellStyle name="Comma 6 2 8 2 3 2" xfId="40203" xr:uid="{63A95409-0349-42A4-8529-6F7AD86E53E0}"/>
    <cellStyle name="Comma 6 2 8 2 4" xfId="27563" xr:uid="{A6F4E645-12D2-43D2-A8AB-C884FAA46ED8}"/>
    <cellStyle name="Comma 6 2 8 3" xfId="10370" xr:uid="{0F4C44CA-C7AB-48C7-B29C-513A41ABCFAC}"/>
    <cellStyle name="Comma 6 2 8 3 2" xfId="42987" xr:uid="{8273FE11-99F2-448D-BF19-D9E22EADDB2B}"/>
    <cellStyle name="Comma 6 2 8 3 3" xfId="30359" xr:uid="{46ABC062-4A06-4F57-B47C-8520A873A2C1}"/>
    <cellStyle name="Comma 6 2 8 4" xfId="17730" xr:uid="{146F6EFF-594D-4D21-9065-DB5A49618C97}"/>
    <cellStyle name="Comma 6 2 8 4 2" xfId="36706" xr:uid="{507B78EA-57F9-427B-A8DE-F2AEC3B09981}"/>
    <cellStyle name="Comma 6 2 8 5" xfId="24066" xr:uid="{C531C584-211F-4196-AE46-DBC6CD4459CE}"/>
    <cellStyle name="Comma 6 2 9" xfId="5612" xr:uid="{73EC5A30-14E6-45AA-A2C6-52A694F3CB08}"/>
    <cellStyle name="Comma 6 2 9 2" xfId="12977" xr:uid="{CA3F6BD8-ACF5-4B6C-B08C-2BD3FE6AECA3}"/>
    <cellStyle name="Comma 6 2 9 2 2" xfId="45595" xr:uid="{ED30117F-309F-498F-8DA2-84BD24D5873B}"/>
    <cellStyle name="Comma 6 2 9 2 3" xfId="32967" xr:uid="{38B6B8A7-2AAA-496B-B61D-A091186D0B54}"/>
    <cellStyle name="Comma 6 2 9 3" xfId="20337" xr:uid="{C6165DA2-B9B5-499C-B6B1-0ECDB484935E}"/>
    <cellStyle name="Comma 6 2 9 3 2" xfId="39314" xr:uid="{FD28AD2C-10F9-42C6-9ABB-9EFBDB57B188}"/>
    <cellStyle name="Comma 6 2 9 4" xfId="26674" xr:uid="{9D8B182F-D792-40B2-A5BB-A224A0A28455}"/>
    <cellStyle name="Comma 6 20" xfId="262" xr:uid="{FD058DFF-F646-406C-8965-782E92078C4E}"/>
    <cellStyle name="Comma 6 3" xfId="317" xr:uid="{99B489AD-A10D-43B1-8EF5-25B8AF7E1BD6}"/>
    <cellStyle name="Comma 6 3 10" xfId="8295" xr:uid="{0A9D9409-8A44-4CDB-A15B-AAA3503A227F}"/>
    <cellStyle name="Comma 6 3 10 2" xfId="15660" xr:uid="{AF72C682-1DB7-46FB-881C-C86638C9180E}"/>
    <cellStyle name="Comma 6 3 10 2 2" xfId="41988" xr:uid="{7E468091-61AB-41EA-B69E-18D39F81FA19}"/>
    <cellStyle name="Comma 6 3 10 3" xfId="23020" xr:uid="{313B3FE6-F748-433E-8D6C-55E574ADB550}"/>
    <cellStyle name="Comma 6 3 10 4" xfId="29352" xr:uid="{5103724A-FE44-4198-B4DE-BE60995004B1}"/>
    <cellStyle name="Comma 6 3 11" xfId="1506" xr:uid="{CA8E912D-B200-4CCB-BEA7-76FDE3FD153E}"/>
    <cellStyle name="Comma 6 3 11 2" xfId="9129" xr:uid="{51E5BDA6-EF13-49AF-8D15-08680EF6BB4B}"/>
    <cellStyle name="Comma 6 3 11 2 2" xfId="42133" xr:uid="{4B08718D-934A-4768-A743-4FD5D44ADCD3}"/>
    <cellStyle name="Comma 6 3 11 3" xfId="16489" xr:uid="{596630D6-E88B-461A-BB44-12A77DDBC9FE}"/>
    <cellStyle name="Comma 6 3 11 4" xfId="29505" xr:uid="{0803F903-BA8F-4BDB-822C-6D9D3D4C9126}"/>
    <cellStyle name="Comma 6 3 12" xfId="8418" xr:uid="{D969DAC2-D337-4A34-8488-66A8699E8002}"/>
    <cellStyle name="Comma 6 3 12 2" xfId="35767" xr:uid="{ABBB5C89-C9F0-4FFB-9318-C6EBF81DCD41}"/>
    <cellStyle name="Comma 6 3 13" xfId="15779" xr:uid="{3486840A-CA4B-4ABF-9C3D-C53C47F0DDF1}"/>
    <cellStyle name="Comma 6 3 14" xfId="23205" xr:uid="{733C2AFD-6E98-431B-9460-76868033D202}"/>
    <cellStyle name="Comma 6 3 2" xfId="653" xr:uid="{7FC50F66-C2A1-46E5-9B02-DF5E5342B142}"/>
    <cellStyle name="Comma 6 3 2 10" xfId="15926" xr:uid="{7EDAE2FA-76BE-44A6-B316-BD67D07EFD99}"/>
    <cellStyle name="Comma 6 3 2 11" xfId="23337" xr:uid="{4870954D-6EF1-46C9-8F0E-F6A879089680}"/>
    <cellStyle name="Comma 6 3 2 2" xfId="1146" xr:uid="{F6C29750-422B-4B96-94CA-EBB68F4F5FCE}"/>
    <cellStyle name="Comma 6 3 2 2 2" xfId="2876" xr:uid="{DBB264E0-672D-4F1B-84C3-1F5FF956F6DD}"/>
    <cellStyle name="Comma 6 3 2 2 2 2" xfId="4608" xr:uid="{B76FA5E3-8168-4582-8234-574A81464CE9}"/>
    <cellStyle name="Comma 6 3 2 2 2 2 2" xfId="8106" xr:uid="{B64A6B9D-466F-4E5F-9919-9597EE334290}"/>
    <cellStyle name="Comma 6 3 2 2 2 2 2 2" xfId="15471" xr:uid="{F76BF313-245A-4D91-B480-B89B3121BCF3}"/>
    <cellStyle name="Comma 6 3 2 2 2 2 2 2 2" xfId="48089" xr:uid="{4E0D277F-B2C3-4A2C-921E-26A32A19838B}"/>
    <cellStyle name="Comma 6 3 2 2 2 2 2 2 3" xfId="35461" xr:uid="{740414A1-AEC8-46CB-A14E-5603EFE22768}"/>
    <cellStyle name="Comma 6 3 2 2 2 2 2 3" xfId="22831" xr:uid="{F19C338F-A31F-4EFD-9709-C98DA3D59388}"/>
    <cellStyle name="Comma 6 3 2 2 2 2 2 3 2" xfId="41808" xr:uid="{C75C90C9-3E07-4B05-93C9-1171CEAA90B5}"/>
    <cellStyle name="Comma 6 3 2 2 2 2 2 4" xfId="29168" xr:uid="{B1E1CC88-7555-45D6-8F46-8563ECD0C73E}"/>
    <cellStyle name="Comma 6 3 2 2 2 2 3" xfId="5488" xr:uid="{8C5CB974-A93E-4222-8124-863D11F5B4E0}"/>
    <cellStyle name="Comma 6 3 2 2 2 2 3 2" xfId="12853" xr:uid="{C6DB3F33-6EF2-44DE-A838-24380FF66319}"/>
    <cellStyle name="Comma 6 3 2 2 2 2 3 2 2" xfId="45471" xr:uid="{2E720AE6-A08D-4545-9F77-31459A440475}"/>
    <cellStyle name="Comma 6 3 2 2 2 2 3 2 3" xfId="32843" xr:uid="{AD07521D-96F1-4CF3-97DA-C124EC519F81}"/>
    <cellStyle name="Comma 6 3 2 2 2 2 3 3" xfId="20213" xr:uid="{51ACEF1C-6101-4468-84CD-37A531652F4E}"/>
    <cellStyle name="Comma 6 3 2 2 2 2 3 3 2" xfId="39190" xr:uid="{2180C7CB-9A36-4867-8A8F-6AAB1824CD91}"/>
    <cellStyle name="Comma 6 3 2 2 2 2 3 4" xfId="26550" xr:uid="{65B9E61C-2B6F-4BEA-BB7C-2B6590DADF49}"/>
    <cellStyle name="Comma 6 3 2 2 2 2 4" xfId="11974" xr:uid="{41414074-AF0A-415C-B49E-7195D14A7092}"/>
    <cellStyle name="Comma 6 3 2 2 2 2 4 2" xfId="44592" xr:uid="{2E763DAC-0A4F-411E-AC49-10C13761669A}"/>
    <cellStyle name="Comma 6 3 2 2 2 2 4 3" xfId="31964" xr:uid="{6CE32692-731A-4354-803F-F77E71D4B264}"/>
    <cellStyle name="Comma 6 3 2 2 2 2 5" xfId="19334" xr:uid="{4135D644-DAC5-4A52-973B-477EE2914C31}"/>
    <cellStyle name="Comma 6 3 2 2 2 2 5 2" xfId="38311" xr:uid="{F3052409-949C-4B79-9358-35C65FA4ECE7}"/>
    <cellStyle name="Comma 6 3 2 2 2 2 6" xfId="25671" xr:uid="{72C6A72C-EE92-4CC2-9EF2-84ADE1236EFA}"/>
    <cellStyle name="Comma 6 3 2 2 2 3" xfId="3752" xr:uid="{698A5151-CF82-4ECE-943A-A6597998B7FF}"/>
    <cellStyle name="Comma 6 3 2 2 2 3 2" xfId="7249" xr:uid="{F165BAF0-9B01-43CB-82D5-5A995CE81E4D}"/>
    <cellStyle name="Comma 6 3 2 2 2 3 2 2" xfId="14614" xr:uid="{4D75B991-1F00-45D4-8D65-78C5CC46B474}"/>
    <cellStyle name="Comma 6 3 2 2 2 3 2 2 2" xfId="47232" xr:uid="{04264981-4E44-483C-A6FA-93DE5E6296F3}"/>
    <cellStyle name="Comma 6 3 2 2 2 3 2 2 3" xfId="34604" xr:uid="{7D64E883-678A-42B2-8301-E6FC67E8CEDB}"/>
    <cellStyle name="Comma 6 3 2 2 2 3 2 3" xfId="21974" xr:uid="{DFA5B446-69BD-406B-89BC-971672D9E83A}"/>
    <cellStyle name="Comma 6 3 2 2 2 3 2 3 2" xfId="40951" xr:uid="{854DB6A9-C622-475B-885C-C5505CF8C188}"/>
    <cellStyle name="Comma 6 3 2 2 2 3 2 4" xfId="28311" xr:uid="{B0F99E25-AD17-4F67-938B-73A951FF9412}"/>
    <cellStyle name="Comma 6 3 2 2 2 3 3" xfId="11118" xr:uid="{0B225188-2F6C-4BE8-B05C-A99D6CE60359}"/>
    <cellStyle name="Comma 6 3 2 2 2 3 3 2" xfId="43735" xr:uid="{9942C611-23B7-41D0-87B6-5BA1871F8430}"/>
    <cellStyle name="Comma 6 3 2 2 2 3 3 3" xfId="31107" xr:uid="{BF54BF43-2F2E-4765-A275-E32036BD4399}"/>
    <cellStyle name="Comma 6 3 2 2 2 3 4" xfId="18478" xr:uid="{96E63EB2-8759-46DA-B04C-64FE48061B8D}"/>
    <cellStyle name="Comma 6 3 2 2 2 3 4 2" xfId="37454" xr:uid="{1586CC38-CB13-4E35-8ED4-433BAA95A8F3}"/>
    <cellStyle name="Comma 6 3 2 2 2 3 5" xfId="24814" xr:uid="{CD8CB18C-4BBB-4AEF-8356-CB9BB6E7700A}"/>
    <cellStyle name="Comma 6 3 2 2 2 4" xfId="6373" xr:uid="{CEA344B3-321B-4D5C-B7B3-6235A9F73D7E}"/>
    <cellStyle name="Comma 6 3 2 2 2 4 2" xfId="13738" xr:uid="{E1408838-3371-4ECA-8EA8-2A7B96DC05F6}"/>
    <cellStyle name="Comma 6 3 2 2 2 4 2 2" xfId="46356" xr:uid="{B88CDAAD-3371-42CD-83F6-A27832AB1032}"/>
    <cellStyle name="Comma 6 3 2 2 2 4 2 3" xfId="33728" xr:uid="{0CB2DD47-9E13-4B8A-A691-A186E1F09C25}"/>
    <cellStyle name="Comma 6 3 2 2 2 4 3" xfId="21098" xr:uid="{D654964E-3D01-489A-A782-C55AB84B49D6}"/>
    <cellStyle name="Comma 6 3 2 2 2 4 3 2" xfId="40075" xr:uid="{02437988-C250-4829-A5F4-57EA3101FBDF}"/>
    <cellStyle name="Comma 6 3 2 2 2 4 4" xfId="27435" xr:uid="{23234BC8-B56B-4186-B1B5-9BB221C41F37}"/>
    <cellStyle name="Comma 6 3 2 2 2 5" xfId="10244" xr:uid="{2259CD64-E4FF-4110-9E20-D85A5D505FE0}"/>
    <cellStyle name="Comma 6 3 2 2 2 5 2" xfId="42859" xr:uid="{6531DB87-D689-4F81-A84E-B6424FAF75D2}"/>
    <cellStyle name="Comma 6 3 2 2 2 5 3" xfId="30231" xr:uid="{4B3E61BA-0F96-464D-961F-EEF27D8F0945}"/>
    <cellStyle name="Comma 6 3 2 2 2 6" xfId="17604" xr:uid="{5B512ADE-2FB3-4571-9E7D-080F888907A3}"/>
    <cellStyle name="Comma 6 3 2 2 2 6 2" xfId="36578" xr:uid="{8132A665-BF6C-4BA7-9067-E79FCE6E6020}"/>
    <cellStyle name="Comma 6 3 2 2 2 7" xfId="23938" xr:uid="{F02DFE74-69A8-4C04-836C-FC86066ACC48}"/>
    <cellStyle name="Comma 6 3 2 2 3" xfId="4168" xr:uid="{4DD514F9-3A4A-46E8-B163-10B946E13C27}"/>
    <cellStyle name="Comma 6 3 2 2 3 2" xfId="7665" xr:uid="{78561888-5F97-4BA5-BF8B-C491A456B8F5}"/>
    <cellStyle name="Comma 6 3 2 2 3 2 2" xfId="15030" xr:uid="{20171956-9F31-4885-83EC-685A6A1A07AA}"/>
    <cellStyle name="Comma 6 3 2 2 3 2 2 2" xfId="47648" xr:uid="{F09842D3-0A26-43DD-8E91-F2AA5C5ADE5C}"/>
    <cellStyle name="Comma 6 3 2 2 3 2 2 3" xfId="35020" xr:uid="{4CC409C2-743D-4081-A7F8-D5F9C040F038}"/>
    <cellStyle name="Comma 6 3 2 2 3 2 3" xfId="22390" xr:uid="{4D98105C-C628-472E-A58B-0EE7A6913E58}"/>
    <cellStyle name="Comma 6 3 2 2 3 2 3 2" xfId="41367" xr:uid="{7F8C7134-1CB5-441B-B678-900166A0133E}"/>
    <cellStyle name="Comma 6 3 2 2 3 2 4" xfId="28727" xr:uid="{A6A7DFBE-E898-4730-867F-B20046344578}"/>
    <cellStyle name="Comma 6 3 2 2 3 3" xfId="5046" xr:uid="{84B082F5-88DF-45EE-8F30-266F1186F228}"/>
    <cellStyle name="Comma 6 3 2 2 3 3 2" xfId="12411" xr:uid="{CEFE95EB-2049-494A-BC5D-C1871D7F45B9}"/>
    <cellStyle name="Comma 6 3 2 2 3 3 2 2" xfId="45029" xr:uid="{CB2B43C0-99CC-407E-B374-58DC4930EDBD}"/>
    <cellStyle name="Comma 6 3 2 2 3 3 2 3" xfId="32401" xr:uid="{C5E95E44-3A1B-4C20-B276-AA3EC1757C22}"/>
    <cellStyle name="Comma 6 3 2 2 3 3 3" xfId="19771" xr:uid="{BFE32011-77E9-4DED-A6FC-E3D32959FD7F}"/>
    <cellStyle name="Comma 6 3 2 2 3 3 3 2" xfId="38748" xr:uid="{39E0769D-D8DC-436D-9E7E-733067867DBE}"/>
    <cellStyle name="Comma 6 3 2 2 3 3 4" xfId="26108" xr:uid="{518044BE-325B-424D-9D5A-9B785B508667}"/>
    <cellStyle name="Comma 6 3 2 2 3 4" xfId="11534" xr:uid="{B7963AFE-1FCD-4077-972D-900E96BD4BC5}"/>
    <cellStyle name="Comma 6 3 2 2 3 4 2" xfId="44151" xr:uid="{330A1E2E-19EF-44FD-8E80-10F1AEF9E7F6}"/>
    <cellStyle name="Comma 6 3 2 2 3 4 3" xfId="31523" xr:uid="{41DF1DFF-F0D1-4AB3-9EB8-3F5E5B0BC9F4}"/>
    <cellStyle name="Comma 6 3 2 2 3 5" xfId="18894" xr:uid="{9C20A657-3395-47D3-BD5E-60376D85271A}"/>
    <cellStyle name="Comma 6 3 2 2 3 5 2" xfId="37870" xr:uid="{D3F74596-7E08-4C0B-A10F-95BCFE91082A}"/>
    <cellStyle name="Comma 6 3 2 2 3 6" xfId="25230" xr:uid="{568E85F3-AF55-4F95-B01E-CD98C8DDA68A}"/>
    <cellStyle name="Comma 6 3 2 2 4" xfId="3318" xr:uid="{F2B3BD40-25DA-4111-8D9C-08C5EB28804F}"/>
    <cellStyle name="Comma 6 3 2 2 4 2" xfId="6815" xr:uid="{E57766E5-C517-45B2-AE93-41F7A50205E2}"/>
    <cellStyle name="Comma 6 3 2 2 4 2 2" xfId="14180" xr:uid="{5B30DAB4-A3B9-49E8-9F27-89B768CA8A71}"/>
    <cellStyle name="Comma 6 3 2 2 4 2 2 2" xfId="46798" xr:uid="{D8898B90-CE6B-4FBB-8846-F87AD8809F5A}"/>
    <cellStyle name="Comma 6 3 2 2 4 2 2 3" xfId="34170" xr:uid="{467F1A78-29EC-4AD7-9610-78B34E226C13}"/>
    <cellStyle name="Comma 6 3 2 2 4 2 3" xfId="21540" xr:uid="{85A7AC95-C4A4-4624-B98A-CA1344EEEE54}"/>
    <cellStyle name="Comma 6 3 2 2 4 2 3 2" xfId="40517" xr:uid="{59DE86D4-10A9-4FF1-9C7B-D2F855EDF73E}"/>
    <cellStyle name="Comma 6 3 2 2 4 2 4" xfId="27877" xr:uid="{01154EFB-5AE6-4DB5-A14F-0AE77D4A291D}"/>
    <cellStyle name="Comma 6 3 2 2 4 3" xfId="10684" xr:uid="{2D39EDD1-FD63-4236-AB7F-13ED5429BC81}"/>
    <cellStyle name="Comma 6 3 2 2 4 3 2" xfId="43301" xr:uid="{492B5FA0-5674-4CAC-A1AA-459D1A2ED8BD}"/>
    <cellStyle name="Comma 6 3 2 2 4 3 3" xfId="30673" xr:uid="{E73B9121-BCAD-4A8E-83A6-A09A9FCBB7CB}"/>
    <cellStyle name="Comma 6 3 2 2 4 4" xfId="18044" xr:uid="{7D7FA87D-4B5B-49C8-BECD-28568163432E}"/>
    <cellStyle name="Comma 6 3 2 2 4 4 2" xfId="37020" xr:uid="{75D3BC30-CA88-4E82-B10D-2F8911E18E7B}"/>
    <cellStyle name="Comma 6 3 2 2 4 5" xfId="24380" xr:uid="{32B3FE0D-DADF-4F0B-B003-D1FEDCDFEFDC}"/>
    <cellStyle name="Comma 6 3 2 2 5" xfId="5931" xr:uid="{9FDAB186-C095-46BC-A528-773F9A81EFFB}"/>
    <cellStyle name="Comma 6 3 2 2 5 2" xfId="13296" xr:uid="{83ED68C0-4573-4E96-BECD-F2FAE2A2FCA9}"/>
    <cellStyle name="Comma 6 3 2 2 5 2 2" xfId="45914" xr:uid="{FAD9099D-4CD2-46DC-AFE9-19CD3F871272}"/>
    <cellStyle name="Comma 6 3 2 2 5 2 3" xfId="33286" xr:uid="{D2867CE7-DAEF-47CB-B46B-7356C8191D70}"/>
    <cellStyle name="Comma 6 3 2 2 5 3" xfId="20656" xr:uid="{6C16A3E7-F44A-45EA-98EB-F034E12796ED}"/>
    <cellStyle name="Comma 6 3 2 2 5 3 2" xfId="39633" xr:uid="{F609809C-9D86-4CC5-B238-A29532A6B507}"/>
    <cellStyle name="Comma 6 3 2 2 5 4" xfId="26993" xr:uid="{9F9E55AC-75DC-4DE3-9B24-A2288A609ED4}"/>
    <cellStyle name="Comma 6 3 2 2 6" xfId="2379" xr:uid="{C8F0DEC3-5240-43C3-965A-87171315C884}"/>
    <cellStyle name="Comma 6 3 2 2 6 2" xfId="9804" xr:uid="{A1F80C0B-D9CC-4EDF-8415-75DC103DE0BD}"/>
    <cellStyle name="Comma 6 3 2 2 6 2 2" xfId="42417" xr:uid="{C810DECA-885D-45EC-A540-4B5FB42F69EF}"/>
    <cellStyle name="Comma 6 3 2 2 6 3" xfId="17164" xr:uid="{1B0328FE-0583-471D-898E-EA5B95098122}"/>
    <cellStyle name="Comma 6 3 2 2 6 4" xfId="29789" xr:uid="{C378354A-B764-4EA6-BFE3-2185521474CF}"/>
    <cellStyle name="Comma 6 3 2 2 7" xfId="8989" xr:uid="{D9C6CF39-1491-47E0-8CF2-118019CC913E}"/>
    <cellStyle name="Comma 6 3 2 2 7 2" xfId="36104" xr:uid="{685C1DFA-C93B-4F5F-93FA-623F0DEEB397}"/>
    <cellStyle name="Comma 6 3 2 2 8" xfId="16349" xr:uid="{ED4FC167-4622-41EA-B5CE-20B625CBCC23}"/>
    <cellStyle name="Comma 6 3 2 2 9" xfId="23492" xr:uid="{EEB4EAEC-0A4E-4D87-89C3-EAEC05742539}"/>
    <cellStyle name="Comma 6 3 2 3" xfId="866" xr:uid="{5B8E7DB0-6FD3-4A8F-B144-D0C9B49F68BD}"/>
    <cellStyle name="Comma 6 3 2 3 2" xfId="4453" xr:uid="{B1D0D7ED-DA68-42CA-A17D-7CEFB254276B}"/>
    <cellStyle name="Comma 6 3 2 3 2 2" xfId="7951" xr:uid="{85FEB268-A19C-4AB4-9980-A973B817AAD9}"/>
    <cellStyle name="Comma 6 3 2 3 2 2 2" xfId="15316" xr:uid="{AEC91424-288B-44D4-A262-B6F97E45FE2A}"/>
    <cellStyle name="Comma 6 3 2 3 2 2 2 2" xfId="47934" xr:uid="{4E0508AE-A57F-4146-8D5D-3AAD32DF20E0}"/>
    <cellStyle name="Comma 6 3 2 3 2 2 2 3" xfId="35306" xr:uid="{59B30C98-01E2-4B98-81D3-C8236518358D}"/>
    <cellStyle name="Comma 6 3 2 3 2 2 3" xfId="22676" xr:uid="{FB0F092A-897B-4116-B0D1-BF110BD97D14}"/>
    <cellStyle name="Comma 6 3 2 3 2 2 3 2" xfId="41653" xr:uid="{608604D5-6825-4871-A50F-594D6C3C2B6A}"/>
    <cellStyle name="Comma 6 3 2 3 2 2 4" xfId="29013" xr:uid="{F7809C09-A060-4A55-9830-8D82CEA8E317}"/>
    <cellStyle name="Comma 6 3 2 3 2 3" xfId="5333" xr:uid="{9D9995FC-5B43-40C8-AD05-B7D4CBF8E56B}"/>
    <cellStyle name="Comma 6 3 2 3 2 3 2" xfId="12698" xr:uid="{302FB5C7-0DDA-40F7-8198-1CC8C9A62819}"/>
    <cellStyle name="Comma 6 3 2 3 2 3 2 2" xfId="45316" xr:uid="{842311DE-571A-4FCA-9DAE-B43D6F4B047B}"/>
    <cellStyle name="Comma 6 3 2 3 2 3 2 3" xfId="32688" xr:uid="{3743CD85-C70D-46CC-9DB5-00233ED2D2F1}"/>
    <cellStyle name="Comma 6 3 2 3 2 3 3" xfId="20058" xr:uid="{B3F0E44F-2F51-4280-9040-3E4E594D6374}"/>
    <cellStyle name="Comma 6 3 2 3 2 3 3 2" xfId="39035" xr:uid="{FD0A38F8-D201-43A0-A450-077462E67B4D}"/>
    <cellStyle name="Comma 6 3 2 3 2 3 4" xfId="26395" xr:uid="{DF3F7880-2494-4AD8-95FA-EE21BC084285}"/>
    <cellStyle name="Comma 6 3 2 3 2 4" xfId="11819" xr:uid="{8205E706-0012-4B40-8DDD-8CAC9A93F5B1}"/>
    <cellStyle name="Comma 6 3 2 3 2 4 2" xfId="44437" xr:uid="{9CAC06E9-A77D-4C1C-A270-0A2FA4E19E8C}"/>
    <cellStyle name="Comma 6 3 2 3 2 4 3" xfId="31809" xr:uid="{5AF85F7F-CB99-4C48-85AE-9BDFFF17948C}"/>
    <cellStyle name="Comma 6 3 2 3 2 5" xfId="19179" xr:uid="{2F565831-6DBA-4599-9556-7D282B5CD270}"/>
    <cellStyle name="Comma 6 3 2 3 2 5 2" xfId="38156" xr:uid="{9FE509F7-F342-4009-ADEB-A1D83E01DADA}"/>
    <cellStyle name="Comma 6 3 2 3 2 6" xfId="25516" xr:uid="{45F075BA-2611-4E08-A8E7-BA337455BBC9}"/>
    <cellStyle name="Comma 6 3 2 3 3" xfId="3598" xr:uid="{73D9F56C-552A-4154-B531-F06239F04FB4}"/>
    <cellStyle name="Comma 6 3 2 3 3 2" xfId="7095" xr:uid="{BFEB3211-900E-4048-896C-69400C432869}"/>
    <cellStyle name="Comma 6 3 2 3 3 2 2" xfId="14460" xr:uid="{2720EF7E-5946-4843-ABDB-83FC15E7D25C}"/>
    <cellStyle name="Comma 6 3 2 3 3 2 2 2" xfId="47078" xr:uid="{4E073849-8E75-4C70-A924-6FE843AF7E4B}"/>
    <cellStyle name="Comma 6 3 2 3 3 2 2 3" xfId="34450" xr:uid="{82B88B61-2760-420A-9D48-BC684BEC957D}"/>
    <cellStyle name="Comma 6 3 2 3 3 2 3" xfId="21820" xr:uid="{61310A8F-977E-4086-8CBD-52169C608CC8}"/>
    <cellStyle name="Comma 6 3 2 3 3 2 3 2" xfId="40797" xr:uid="{0F1F4217-C546-4BF6-B7DF-8927652E5281}"/>
    <cellStyle name="Comma 6 3 2 3 3 2 4" xfId="28157" xr:uid="{67421EB3-3F98-406B-933B-6A5A259D6AFA}"/>
    <cellStyle name="Comma 6 3 2 3 3 3" xfId="10964" xr:uid="{203D3156-66E1-4C61-AF9F-12C790D90268}"/>
    <cellStyle name="Comma 6 3 2 3 3 3 2" xfId="43581" xr:uid="{9CDD9712-411F-432C-9B12-35FB8ED492DB}"/>
    <cellStyle name="Comma 6 3 2 3 3 3 3" xfId="30953" xr:uid="{B1D21622-513A-48A2-A2D4-85B112F30017}"/>
    <cellStyle name="Comma 6 3 2 3 3 4" xfId="18324" xr:uid="{1EBDCB22-90B9-498F-9024-619FE085EAD2}"/>
    <cellStyle name="Comma 6 3 2 3 3 4 2" xfId="37300" xr:uid="{0B36E5B3-CD7D-49E8-A61A-C9C8D5A6A973}"/>
    <cellStyle name="Comma 6 3 2 3 3 5" xfId="24660" xr:uid="{2C778B91-7261-437B-87FB-3DBE386FA99D}"/>
    <cellStyle name="Comma 6 3 2 3 4" xfId="6218" xr:uid="{1CDDDFAA-CC34-4766-B7CE-C853AD10F2DC}"/>
    <cellStyle name="Comma 6 3 2 3 4 2" xfId="13583" xr:uid="{F457F373-848A-4C27-BEE8-9BBDC2ADB6EB}"/>
    <cellStyle name="Comma 6 3 2 3 4 2 2" xfId="46201" xr:uid="{D422202F-0063-4668-A5D0-8B3B149325CB}"/>
    <cellStyle name="Comma 6 3 2 3 4 2 3" xfId="33573" xr:uid="{B922A5E3-EC71-44F5-9CC3-D88EF94B9047}"/>
    <cellStyle name="Comma 6 3 2 3 4 3" xfId="20943" xr:uid="{02ACC0F5-6E8B-4992-AEA6-7BD3ACD0373C}"/>
    <cellStyle name="Comma 6 3 2 3 4 3 2" xfId="39920" xr:uid="{E6E6EBAD-0834-4497-8C8A-49333441AC62}"/>
    <cellStyle name="Comma 6 3 2 3 4 4" xfId="27280" xr:uid="{5169F559-862B-4494-9D33-4109B1750E7D}"/>
    <cellStyle name="Comma 6 3 2 3 5" xfId="2721" xr:uid="{B08834DB-35BF-48C5-8B28-2358EFF5B3E3}"/>
    <cellStyle name="Comma 6 3 2 3 5 2" xfId="10089" xr:uid="{61A60F16-5DB6-4B94-B7BC-BE3AD86E91BD}"/>
    <cellStyle name="Comma 6 3 2 3 5 2 2" xfId="42704" xr:uid="{52165514-DD45-4801-9993-A11175218895}"/>
    <cellStyle name="Comma 6 3 2 3 5 3" xfId="17449" xr:uid="{63A175D6-F7DD-4F2F-86C5-54ECECB6CD7F}"/>
    <cellStyle name="Comma 6 3 2 3 5 4" xfId="30076" xr:uid="{4C7A4918-2446-4530-8FB6-1757DCD7DAC7}"/>
    <cellStyle name="Comma 6 3 2 3 6" xfId="8735" xr:uid="{04BC09A1-FF11-4DDC-8925-36F28505D609}"/>
    <cellStyle name="Comma 6 3 2 3 6 2" xfId="36423" xr:uid="{C88D8078-9D1D-4884-B390-4A83405D4F36}"/>
    <cellStyle name="Comma 6 3 2 3 7" xfId="16095" xr:uid="{1D6DD0C1-9779-4130-96F2-E6A372399340}"/>
    <cellStyle name="Comma 6 3 2 3 8" xfId="23783" xr:uid="{0CF239EC-E303-4B95-8D40-56B10CD6F032}"/>
    <cellStyle name="Comma 6 3 2 4" xfId="2973" xr:uid="{232CFD6F-87EB-4452-AA35-682054481F59}"/>
    <cellStyle name="Comma 6 3 2 4 2" xfId="4691" xr:uid="{013DDDA3-898B-4952-92CA-B3B0E5921EE8}"/>
    <cellStyle name="Comma 6 3 2 4 2 2" xfId="8189" xr:uid="{72185DBF-CA16-4F57-B113-CCE1B02F982A}"/>
    <cellStyle name="Comma 6 3 2 4 2 2 2" xfId="15554" xr:uid="{27DB65B0-308E-459E-AF08-7D6801A308A1}"/>
    <cellStyle name="Comma 6 3 2 4 2 2 2 2" xfId="48172" xr:uid="{D5F68C5C-81B5-4AFE-89FC-ABAB726F51FF}"/>
    <cellStyle name="Comma 6 3 2 4 2 2 2 3" xfId="35544" xr:uid="{F8679B0D-3053-462C-9DA6-3884A7FD0070}"/>
    <cellStyle name="Comma 6 3 2 4 2 2 3" xfId="22914" xr:uid="{14CF7FB9-21EC-436A-A134-4A51094DA6FA}"/>
    <cellStyle name="Comma 6 3 2 4 2 2 3 2" xfId="41891" xr:uid="{A8967657-374D-4752-BBE3-CA2507A2F6A5}"/>
    <cellStyle name="Comma 6 3 2 4 2 2 4" xfId="29251" xr:uid="{2F0F5ADA-F648-479D-AF59-E37EA4F6FB64}"/>
    <cellStyle name="Comma 6 3 2 4 2 3" xfId="5577" xr:uid="{D6FC20D5-DD29-4D13-A6A1-D15BAA4B4498}"/>
    <cellStyle name="Comma 6 3 2 4 2 3 2" xfId="12942" xr:uid="{3A4529D6-9F89-4C40-9EC6-F0CCE54B2578}"/>
    <cellStyle name="Comma 6 3 2 4 2 3 2 2" xfId="45560" xr:uid="{A402B6DB-D929-4048-894C-3272245F924A}"/>
    <cellStyle name="Comma 6 3 2 4 2 3 2 3" xfId="32932" xr:uid="{12C5A02B-F95E-40A8-B6FD-C30D343B891A}"/>
    <cellStyle name="Comma 6 3 2 4 2 3 3" xfId="20302" xr:uid="{5A0978D6-735D-4972-B667-1FA7FC8D08B1}"/>
    <cellStyle name="Comma 6 3 2 4 2 3 3 2" xfId="39279" xr:uid="{861AA130-824C-47C0-81E1-715B7D400FA7}"/>
    <cellStyle name="Comma 6 3 2 4 2 3 4" xfId="26639" xr:uid="{98420F35-1A19-4323-A604-76D8DE2C2111}"/>
    <cellStyle name="Comma 6 3 2 4 2 4" xfId="12057" xr:uid="{622C456F-0AA9-4BB7-9E60-4FB3561AC561}"/>
    <cellStyle name="Comma 6 3 2 4 2 4 2" xfId="44675" xr:uid="{5DB4F4C2-1E93-4567-8A0A-3D00225FCB36}"/>
    <cellStyle name="Comma 6 3 2 4 2 4 3" xfId="32047" xr:uid="{FC771426-4B78-4254-91F2-EE2A8FCDBB63}"/>
    <cellStyle name="Comma 6 3 2 4 2 5" xfId="19417" xr:uid="{CDB3A8AF-D93B-47D8-A16A-90F7E5BF20C9}"/>
    <cellStyle name="Comma 6 3 2 4 2 5 2" xfId="38394" xr:uid="{A35D7AB0-DC4E-4313-BD17-D628C2E52D69}"/>
    <cellStyle name="Comma 6 3 2 4 2 6" xfId="25754" xr:uid="{AC24236F-024E-470F-A30E-CA771BD556A9}"/>
    <cellStyle name="Comma 6 3 2 4 3" xfId="4014" xr:uid="{FD5947E0-3AE8-41A8-BB74-652605334B07}"/>
    <cellStyle name="Comma 6 3 2 4 3 2" xfId="7511" xr:uid="{51920E18-7704-48E6-B679-2A6009F43BF9}"/>
    <cellStyle name="Comma 6 3 2 4 3 2 2" xfId="14876" xr:uid="{DB5E3CCA-8F59-4C09-BB50-D3307D735FB5}"/>
    <cellStyle name="Comma 6 3 2 4 3 2 2 2" xfId="47494" xr:uid="{D4C4E1C9-B608-462F-80F0-95407907F00B}"/>
    <cellStyle name="Comma 6 3 2 4 3 2 2 3" xfId="34866" xr:uid="{F5D63F2E-B9C9-47A3-BB5B-C124A3A4B4F5}"/>
    <cellStyle name="Comma 6 3 2 4 3 2 3" xfId="22236" xr:uid="{15F125E6-C911-4B94-A053-835050E7A02E}"/>
    <cellStyle name="Comma 6 3 2 4 3 2 3 2" xfId="41213" xr:uid="{7B4788E0-097E-45F4-B898-D99776FD15F9}"/>
    <cellStyle name="Comma 6 3 2 4 3 2 4" xfId="28573" xr:uid="{3B9698D2-DC6C-4897-B0CD-FF8E665706BB}"/>
    <cellStyle name="Comma 6 3 2 4 3 3" xfId="11380" xr:uid="{B5C6854B-B482-4D77-88F8-A4CAEA9E85F1}"/>
    <cellStyle name="Comma 6 3 2 4 3 3 2" xfId="43997" xr:uid="{DCB1CD23-3E0A-42DC-8B91-0D56C7F38D74}"/>
    <cellStyle name="Comma 6 3 2 4 3 3 3" xfId="31369" xr:uid="{CD03264F-A499-451B-9BED-C6AAD9E022AD}"/>
    <cellStyle name="Comma 6 3 2 4 3 4" xfId="18740" xr:uid="{1D697DE5-EEDB-4960-A9D5-25EB050A86F5}"/>
    <cellStyle name="Comma 6 3 2 4 3 4 2" xfId="37716" xr:uid="{8292A379-1462-4849-A3D7-FD4CED3B8954}"/>
    <cellStyle name="Comma 6 3 2 4 3 5" xfId="25076" xr:uid="{EC6AFBFD-D41C-43A6-9485-961B8D74726C}"/>
    <cellStyle name="Comma 6 3 2 4 4" xfId="6470" xr:uid="{875794E8-672B-44A5-B04A-E7774DD75172}"/>
    <cellStyle name="Comma 6 3 2 4 4 2" xfId="13835" xr:uid="{3C59527A-C9D4-4E4E-84B9-364D73ED0D31}"/>
    <cellStyle name="Comma 6 3 2 4 4 2 2" xfId="46453" xr:uid="{9DC65055-897A-4A6A-811D-D434C23F97F5}"/>
    <cellStyle name="Comma 6 3 2 4 4 2 3" xfId="33825" xr:uid="{1D9DC06F-568F-4E20-810A-38E08268F567}"/>
    <cellStyle name="Comma 6 3 2 4 4 3" xfId="21195" xr:uid="{8551880E-33E7-4F6B-938E-1736DEAB7831}"/>
    <cellStyle name="Comma 6 3 2 4 4 3 2" xfId="40172" xr:uid="{2C28BA12-09A4-4723-B424-62C28FB371E3}"/>
    <cellStyle name="Comma 6 3 2 4 4 4" xfId="27532" xr:uid="{D28B661B-978C-4550-A51B-4F1ACE4FFBC9}"/>
    <cellStyle name="Comma 6 3 2 4 5" xfId="4891" xr:uid="{DEA478B7-D8F0-4955-96A4-7ED6699F0D79}"/>
    <cellStyle name="Comma 6 3 2 4 5 2" xfId="12256" xr:uid="{34168E42-1D22-41A5-97AA-09FC974619FD}"/>
    <cellStyle name="Comma 6 3 2 4 5 2 2" xfId="44874" xr:uid="{C4E1B316-66D0-46CF-BC4A-4AB5B604A604}"/>
    <cellStyle name="Comma 6 3 2 4 5 2 3" xfId="32246" xr:uid="{596D6708-05A8-4951-AD04-69C162AD0A49}"/>
    <cellStyle name="Comma 6 3 2 4 5 3" xfId="19616" xr:uid="{EE73CA68-8CEA-43EE-8263-2FA5A5771FD7}"/>
    <cellStyle name="Comma 6 3 2 4 5 3 2" xfId="38593" xr:uid="{8EB11E27-C062-40B3-843F-E93AA55C7B7C}"/>
    <cellStyle name="Comma 6 3 2 4 5 4" xfId="25953" xr:uid="{ABC40575-A328-46F4-979D-76ECA2857D11}"/>
    <cellStyle name="Comma 6 3 2 4 6" xfId="10339" xr:uid="{82F2D69A-35C5-4BD0-A2CD-2A1E1074CF34}"/>
    <cellStyle name="Comma 6 3 2 4 6 2" xfId="42956" xr:uid="{8C42107E-F326-44AB-B142-389F8A87584D}"/>
    <cellStyle name="Comma 6 3 2 4 6 3" xfId="30328" xr:uid="{A154888F-AE4F-451F-86E4-F293D99D6DB1}"/>
    <cellStyle name="Comma 6 3 2 4 7" xfId="17699" xr:uid="{EDA02FAA-D627-427F-AD99-95525B652709}"/>
    <cellStyle name="Comma 6 3 2 4 7 2" xfId="36675" xr:uid="{CEB20EAF-1607-4CB3-BF15-80A955A0EE4A}"/>
    <cellStyle name="Comma 6 3 2 4 8" xfId="24035" xr:uid="{392B0A77-ADD5-4030-8B58-42206F922CF8}"/>
    <cellStyle name="Comma 6 3 2 5" xfId="3164" xr:uid="{44C3AF6C-9AB6-4983-8D2A-17CCD244BEB6}"/>
    <cellStyle name="Comma 6 3 2 5 2" xfId="6661" xr:uid="{047543CF-5BDD-4A43-9061-8F31008B1727}"/>
    <cellStyle name="Comma 6 3 2 5 2 2" xfId="14026" xr:uid="{BA2251FA-CB0B-4BA5-A3D4-597CFBE0ED17}"/>
    <cellStyle name="Comma 6 3 2 5 2 2 2" xfId="46644" xr:uid="{8C8EB972-F7F8-4E5C-922E-10D350DB25F5}"/>
    <cellStyle name="Comma 6 3 2 5 2 2 3" xfId="34016" xr:uid="{C8C31328-8A0B-401E-8A27-44D9D4166910}"/>
    <cellStyle name="Comma 6 3 2 5 2 3" xfId="21386" xr:uid="{A8ED9493-9EA0-452F-9A88-12D255C86974}"/>
    <cellStyle name="Comma 6 3 2 5 2 3 2" xfId="40363" xr:uid="{62F6C37F-58BE-49BF-8361-153F2D3DD775}"/>
    <cellStyle name="Comma 6 3 2 5 2 4" xfId="27723" xr:uid="{560BA8AE-321E-48A4-98E2-5C6855B7017D}"/>
    <cellStyle name="Comma 6 3 2 5 3" xfId="10530" xr:uid="{A0812E5C-7B8D-41D8-BBEC-5E2C40C78D2F}"/>
    <cellStyle name="Comma 6 3 2 5 3 2" xfId="43147" xr:uid="{5751DEAE-F2B4-4DBF-92F3-AC49FCE323FD}"/>
    <cellStyle name="Comma 6 3 2 5 3 3" xfId="30519" xr:uid="{29398058-DE48-4120-8AC8-9F13F46FA433}"/>
    <cellStyle name="Comma 6 3 2 5 4" xfId="17890" xr:uid="{9F277B6E-D93B-487E-92B5-4ACA9B2DBF11}"/>
    <cellStyle name="Comma 6 3 2 5 4 2" xfId="36866" xr:uid="{5C8AA866-CBD6-4CA5-BF20-024E499B9DAA}"/>
    <cellStyle name="Comma 6 3 2 5 5" xfId="24226" xr:uid="{1D441AB1-A4DD-4EBF-BC12-8357F7190D2C}"/>
    <cellStyle name="Comma 6 3 2 6" xfId="5776" xr:uid="{4648267C-E978-46F1-BFF8-CF2F26FDF453}"/>
    <cellStyle name="Comma 6 3 2 6 2" xfId="13141" xr:uid="{E5D3BBF9-A994-4619-BAA7-06D3A4FBFB0A}"/>
    <cellStyle name="Comma 6 3 2 6 2 2" xfId="45759" xr:uid="{CA032143-DD47-4A4F-8558-74AB11ACEB27}"/>
    <cellStyle name="Comma 6 3 2 6 2 3" xfId="33131" xr:uid="{EE336D13-F543-43F0-B7F8-06C6BEA1DD19}"/>
    <cellStyle name="Comma 6 3 2 6 3" xfId="20501" xr:uid="{18637CE4-308C-4E89-8FC4-5EAB6D4824F9}"/>
    <cellStyle name="Comma 6 3 2 6 3 2" xfId="39478" xr:uid="{436C169F-40B9-4AA8-B40E-FBDAEFA4CF5E}"/>
    <cellStyle name="Comma 6 3 2 6 4" xfId="26838" xr:uid="{3B67DBD2-EB1D-44F2-B722-3785669400A1}"/>
    <cellStyle name="Comma 6 3 2 7" xfId="2224" xr:uid="{DEA9210C-9B99-434A-B075-39EEACCD7D3E}"/>
    <cellStyle name="Comma 6 3 2 7 2" xfId="9649" xr:uid="{5C2DFA86-02FF-4E8C-AE82-A10C02ADB6C3}"/>
    <cellStyle name="Comma 6 3 2 7 2 2" xfId="42013" xr:uid="{284143D5-D48C-45DB-B987-D062531CE7BB}"/>
    <cellStyle name="Comma 6 3 2 7 3" xfId="17009" xr:uid="{6FD7FC53-52FE-479E-87B1-F37F147475E0}"/>
    <cellStyle name="Comma 6 3 2 7 4" xfId="29378" xr:uid="{0ACFE910-35EB-4DEB-AC79-29E8AB3A9FAC}"/>
    <cellStyle name="Comma 6 3 2 8" xfId="1540" xr:uid="{9414D4F7-A0CD-4E33-A768-0088276DC863}"/>
    <cellStyle name="Comma 6 3 2 8 2" xfId="9154" xr:uid="{3BB528DF-D6D4-47EF-B33E-D62BDC929C97}"/>
    <cellStyle name="Comma 6 3 2 8 2 2" xfId="42262" xr:uid="{F4259555-1908-4168-91F5-B294883B4BA2}"/>
    <cellStyle name="Comma 6 3 2 8 3" xfId="16514" xr:uid="{91522E83-FE43-43D2-BC60-3CECA5E38FE9}"/>
    <cellStyle name="Comma 6 3 2 8 4" xfId="29634" xr:uid="{4DFBDABE-9707-4B7A-915B-C7837DB94E55}"/>
    <cellStyle name="Comma 6 3 2 9" xfId="8566" xr:uid="{C057D405-AF06-4810-B0D7-69206554B485}"/>
    <cellStyle name="Comma 6 3 2 9 2" xfId="35949" xr:uid="{4950C801-3114-48BE-BFA6-2DA3569E7354}"/>
    <cellStyle name="Comma 6 3 3" xfId="447" xr:uid="{6CDDD5A1-9F61-4FA9-AAE3-6AA9DAA395D4}"/>
    <cellStyle name="Comma 6 3 3 10" xfId="15872" xr:uid="{FEABC65F-5006-4585-832F-ACF7EE3D0D63}"/>
    <cellStyle name="Comma 6 3 3 11" xfId="23416" xr:uid="{5DD6940B-5050-47DE-9CD6-EE76BB645C3A}"/>
    <cellStyle name="Comma 6 3 3 2" xfId="1006" xr:uid="{089AB620-7A31-40F2-9BDC-1EFE9C0C6F21}"/>
    <cellStyle name="Comma 6 3 3 2 2" xfId="4532" xr:uid="{198BA3E7-8202-4450-8395-056E3814A785}"/>
    <cellStyle name="Comma 6 3 3 2 2 2" xfId="8030" xr:uid="{B07ADCDD-CBBF-4B0B-A54E-096DB952755A}"/>
    <cellStyle name="Comma 6 3 3 2 2 2 2" xfId="15395" xr:uid="{EC7B60A0-EBEC-4DE7-A3B9-7F915DB31A50}"/>
    <cellStyle name="Comma 6 3 3 2 2 2 2 2" xfId="48013" xr:uid="{863C007D-6B1D-4A6C-B6BE-B51DCC6DB8D7}"/>
    <cellStyle name="Comma 6 3 3 2 2 2 2 3" xfId="35385" xr:uid="{55B35244-AFC4-4C53-94FB-6E9C8B1D0621}"/>
    <cellStyle name="Comma 6 3 3 2 2 2 3" xfId="22755" xr:uid="{5CD180CF-A70C-4F96-B090-EE4A0C7F3430}"/>
    <cellStyle name="Comma 6 3 3 2 2 2 3 2" xfId="41732" xr:uid="{79537B5A-A148-4240-A971-B6D18E87F7A1}"/>
    <cellStyle name="Comma 6 3 3 2 2 2 4" xfId="29092" xr:uid="{74D74B6E-F290-4D59-9E0D-2E5BAC483960}"/>
    <cellStyle name="Comma 6 3 3 2 2 3" xfId="5412" xr:uid="{EC56E638-8241-4247-A461-F8F116F54CF3}"/>
    <cellStyle name="Comma 6 3 3 2 2 3 2" xfId="12777" xr:uid="{5A096795-C3C0-4EF6-AEF6-924BA473F7E2}"/>
    <cellStyle name="Comma 6 3 3 2 2 3 2 2" xfId="45395" xr:uid="{E2DA7609-80D7-4CC6-8643-BD52E5E521B2}"/>
    <cellStyle name="Comma 6 3 3 2 2 3 2 3" xfId="32767" xr:uid="{972ADA3B-8203-4224-8F8F-A86C4D128D22}"/>
    <cellStyle name="Comma 6 3 3 2 2 3 3" xfId="20137" xr:uid="{56580221-9191-4EB4-9D58-C3B69AD0100F}"/>
    <cellStyle name="Comma 6 3 3 2 2 3 3 2" xfId="39114" xr:uid="{62C062BE-5D48-4744-95F2-022454C6D7AD}"/>
    <cellStyle name="Comma 6 3 3 2 2 3 4" xfId="26474" xr:uid="{F6D8AE9B-F2D4-4C43-AAEA-F07E441FBB16}"/>
    <cellStyle name="Comma 6 3 3 2 2 4" xfId="11898" xr:uid="{3295DF66-AF2C-4719-88D5-74B630160AC3}"/>
    <cellStyle name="Comma 6 3 3 2 2 4 2" xfId="44516" xr:uid="{EDFE2663-75CD-4C1E-BCD5-8D1A6D2CF668}"/>
    <cellStyle name="Comma 6 3 3 2 2 4 3" xfId="31888" xr:uid="{2BD80AAF-9862-4500-A7CC-FAD55A2E677B}"/>
    <cellStyle name="Comma 6 3 3 2 2 5" xfId="19258" xr:uid="{878F8DF3-E152-4828-A7FA-2E7294F9E812}"/>
    <cellStyle name="Comma 6 3 3 2 2 5 2" xfId="38235" xr:uid="{835947E7-A05B-4738-8DB0-690B15C751BB}"/>
    <cellStyle name="Comma 6 3 3 2 2 6" xfId="25595" xr:uid="{B145670C-D8F6-4878-85D9-B4EE23C1459E}"/>
    <cellStyle name="Comma 6 3 3 2 3" xfId="3676" xr:uid="{23FAAA7D-628E-4887-B7C8-2CD64F6CC5CF}"/>
    <cellStyle name="Comma 6 3 3 2 3 2" xfId="7173" xr:uid="{A6BE6D4B-05E4-4E02-B59F-EB952C9DF8C3}"/>
    <cellStyle name="Comma 6 3 3 2 3 2 2" xfId="14538" xr:uid="{C9E87E00-6466-4392-AFD0-0AF05CB344DC}"/>
    <cellStyle name="Comma 6 3 3 2 3 2 2 2" xfId="47156" xr:uid="{DAFD0F6F-899E-415C-B1AB-A253D8187695}"/>
    <cellStyle name="Comma 6 3 3 2 3 2 2 3" xfId="34528" xr:uid="{F11EE1CC-F372-426A-BA0A-6A8D432085A8}"/>
    <cellStyle name="Comma 6 3 3 2 3 2 3" xfId="21898" xr:uid="{4EEA45A3-88B8-4360-BBE5-8B39649C00C7}"/>
    <cellStyle name="Comma 6 3 3 2 3 2 3 2" xfId="40875" xr:uid="{F4EF018E-2B3A-4A3E-AB7A-68FA1EA220AB}"/>
    <cellStyle name="Comma 6 3 3 2 3 2 4" xfId="28235" xr:uid="{CFAC4064-5445-4CBF-8F8D-299CCB55AD28}"/>
    <cellStyle name="Comma 6 3 3 2 3 3" xfId="11042" xr:uid="{AE78F68E-7567-49E8-A5D2-15758242C95E}"/>
    <cellStyle name="Comma 6 3 3 2 3 3 2" xfId="43659" xr:uid="{052B09E8-9F4F-4FD5-A34B-92CAD472ED8D}"/>
    <cellStyle name="Comma 6 3 3 2 3 3 3" xfId="31031" xr:uid="{CFA81A3F-8084-4DBE-8490-0BCC89706F92}"/>
    <cellStyle name="Comma 6 3 3 2 3 4" xfId="18402" xr:uid="{F99D3218-908B-4F87-8B18-73D2B79F7BF9}"/>
    <cellStyle name="Comma 6 3 3 2 3 4 2" xfId="37378" xr:uid="{7D26FF4D-DBC7-4E39-8674-7BEB60692F65}"/>
    <cellStyle name="Comma 6 3 3 2 3 5" xfId="24738" xr:uid="{AEE0FD63-73FB-4514-A6B5-8F832C9D6E67}"/>
    <cellStyle name="Comma 6 3 3 2 4" xfId="6297" xr:uid="{9FF37CD8-320F-4FDC-879A-A00FCBB63FAC}"/>
    <cellStyle name="Comma 6 3 3 2 4 2" xfId="13662" xr:uid="{9AFEBFF4-2F4F-4CAD-B0C5-4D4BADD32756}"/>
    <cellStyle name="Comma 6 3 3 2 4 2 2" xfId="46280" xr:uid="{ABF0FF19-7791-4D53-966D-9001A7D8E967}"/>
    <cellStyle name="Comma 6 3 3 2 4 2 3" xfId="33652" xr:uid="{43863527-7545-4A74-8EC9-C61E65C2082E}"/>
    <cellStyle name="Comma 6 3 3 2 4 3" xfId="21022" xr:uid="{1CCD5894-0FA2-4BE2-8CF0-8B27B6415491}"/>
    <cellStyle name="Comma 6 3 3 2 4 3 2" xfId="39999" xr:uid="{7DB6427B-1079-4297-861A-E44C855DD28A}"/>
    <cellStyle name="Comma 6 3 3 2 4 4" xfId="27359" xr:uid="{455A3B87-F71F-4663-90CA-F8DFCB5E1995}"/>
    <cellStyle name="Comma 6 3 3 2 5" xfId="2800" xr:uid="{6D6935E7-82EC-4AE4-A3B0-64C4CA107AF4}"/>
    <cellStyle name="Comma 6 3 3 2 5 2" xfId="10168" xr:uid="{2B7EB0DF-40B5-4D61-A1E8-880CAD0398A9}"/>
    <cellStyle name="Comma 6 3 3 2 5 2 2" xfId="42783" xr:uid="{2AC50791-E297-4B92-B888-41A3E80AE8B4}"/>
    <cellStyle name="Comma 6 3 3 2 5 3" xfId="17528" xr:uid="{CF1B5828-6070-4E4D-9037-29B577C599DA}"/>
    <cellStyle name="Comma 6 3 3 2 5 4" xfId="30155" xr:uid="{F96CF432-80D1-4122-B87C-81994DA97E2D}"/>
    <cellStyle name="Comma 6 3 3 2 6" xfId="8862" xr:uid="{756FDF90-43CB-47CC-B328-EEEBF3E52055}"/>
    <cellStyle name="Comma 6 3 3 2 6 2" xfId="36502" xr:uid="{E622F13C-5B3E-4811-B2C4-B03D93B8A3D9}"/>
    <cellStyle name="Comma 6 3 3 2 7" xfId="16222" xr:uid="{F7B2BCFD-E465-456B-B0E2-4AF7571133C2}"/>
    <cellStyle name="Comma 6 3 3 2 8" xfId="23862" xr:uid="{E406359E-5007-4532-8F07-9200D99DFF3E}"/>
    <cellStyle name="Comma 6 3 3 3" xfId="4092" xr:uid="{7D294C88-92EA-454A-A9DF-13E0FD43E99B}"/>
    <cellStyle name="Comma 6 3 3 3 2" xfId="7589" xr:uid="{DA802909-1F4E-4E0C-9F92-C6F460818C6D}"/>
    <cellStyle name="Comma 6 3 3 3 2 2" xfId="14954" xr:uid="{C45079B9-9C49-492F-AFA8-C69515F3B101}"/>
    <cellStyle name="Comma 6 3 3 3 2 2 2" xfId="47572" xr:uid="{9FC89155-E826-40A0-AA20-7CDB76325DC4}"/>
    <cellStyle name="Comma 6 3 3 3 2 2 3" xfId="34944" xr:uid="{CCC18E6B-6C0F-461D-A5C6-50A7A8835DDD}"/>
    <cellStyle name="Comma 6 3 3 3 2 3" xfId="22314" xr:uid="{1E974305-53DA-4FA4-8505-1EEEB9BCE464}"/>
    <cellStyle name="Comma 6 3 3 3 2 3 2" xfId="41291" xr:uid="{758BEC3F-9951-4808-AFEB-C2C33B7E9D97}"/>
    <cellStyle name="Comma 6 3 3 3 2 4" xfId="28651" xr:uid="{ADD2AA9D-2080-4396-914B-37707E3BF303}"/>
    <cellStyle name="Comma 6 3 3 3 3" xfId="4970" xr:uid="{F4B225FD-E077-4390-A734-A780325219BA}"/>
    <cellStyle name="Comma 6 3 3 3 3 2" xfId="12335" xr:uid="{441C3CE0-5BD0-4D3B-9654-CBFF9BED80BC}"/>
    <cellStyle name="Comma 6 3 3 3 3 2 2" xfId="44953" xr:uid="{DEFBB564-6608-4E28-B0BA-4D3E5EEE5BD6}"/>
    <cellStyle name="Comma 6 3 3 3 3 2 3" xfId="32325" xr:uid="{731464A3-3277-42A9-8558-2C14D30AB9C0}"/>
    <cellStyle name="Comma 6 3 3 3 3 3" xfId="19695" xr:uid="{80B067F6-1EE5-4DDD-BFD2-D8BE197A33B6}"/>
    <cellStyle name="Comma 6 3 3 3 3 3 2" xfId="38672" xr:uid="{B049CCD0-D86C-4045-9713-B4ED7B77FC64}"/>
    <cellStyle name="Comma 6 3 3 3 3 4" xfId="26032" xr:uid="{19568545-DFCF-483C-9FF0-942DD7189DB9}"/>
    <cellStyle name="Comma 6 3 3 3 4" xfId="11458" xr:uid="{39AA969E-E458-4972-B2B5-2CA2E784DB4A}"/>
    <cellStyle name="Comma 6 3 3 3 4 2" xfId="44075" xr:uid="{95A37A17-5437-4B70-9D70-5E39669A66A7}"/>
    <cellStyle name="Comma 6 3 3 3 4 3" xfId="31447" xr:uid="{F4C4FF6A-F04E-4BAE-9889-334523CE5DCB}"/>
    <cellStyle name="Comma 6 3 3 3 5" xfId="18818" xr:uid="{3D1163E1-E1EA-4903-A2F8-16D74D931325}"/>
    <cellStyle name="Comma 6 3 3 3 5 2" xfId="37794" xr:uid="{2E238CF5-355A-4EE9-B9A0-E8DA7B96B624}"/>
    <cellStyle name="Comma 6 3 3 3 6" xfId="25154" xr:uid="{E2F1DDD4-9117-4369-AB27-7E730E4AD4DD}"/>
    <cellStyle name="Comma 6 3 3 4" xfId="3242" xr:uid="{A53EEE85-2602-44FD-8B0F-4E858E5B1173}"/>
    <cellStyle name="Comma 6 3 3 4 2" xfId="6739" xr:uid="{0C1B5BB8-8D60-4D8F-8F32-8058A5BB937C}"/>
    <cellStyle name="Comma 6 3 3 4 2 2" xfId="14104" xr:uid="{3BCAE817-39BA-4FC0-B9B0-D37AEB123CE8}"/>
    <cellStyle name="Comma 6 3 3 4 2 2 2" xfId="46722" xr:uid="{940EBCE2-29E2-4CBB-8C46-F9320F284494}"/>
    <cellStyle name="Comma 6 3 3 4 2 2 3" xfId="34094" xr:uid="{A7882712-7A81-4CFA-8DBD-878AEF5A9BC5}"/>
    <cellStyle name="Comma 6 3 3 4 2 3" xfId="21464" xr:uid="{D2FBD1E3-09D2-441E-9645-8DE67309D713}"/>
    <cellStyle name="Comma 6 3 3 4 2 3 2" xfId="40441" xr:uid="{3619D36D-E2E6-48EE-9326-A9CF523E70D9}"/>
    <cellStyle name="Comma 6 3 3 4 2 4" xfId="27801" xr:uid="{0FB45A79-8E89-48CC-A05F-09DF7ACE2448}"/>
    <cellStyle name="Comma 6 3 3 4 3" xfId="10608" xr:uid="{F9FE9A7B-7A81-4F31-893A-42F2267362FF}"/>
    <cellStyle name="Comma 6 3 3 4 3 2" xfId="43225" xr:uid="{6FEEF8BB-649C-4557-8638-3ECDA87A64F8}"/>
    <cellStyle name="Comma 6 3 3 4 3 3" xfId="30597" xr:uid="{1EAA027D-5E74-48E8-BBBE-F755B6F8D4DC}"/>
    <cellStyle name="Comma 6 3 3 4 4" xfId="17968" xr:uid="{BCD8A07B-3227-4817-B2DA-FC757F3D9200}"/>
    <cellStyle name="Comma 6 3 3 4 4 2" xfId="36944" xr:uid="{3F70C1E8-EB95-4E9F-A758-70AA7BB9F828}"/>
    <cellStyle name="Comma 6 3 3 4 5" xfId="24304" xr:uid="{953B50FB-4382-4B4F-9FBC-403FE018EECF}"/>
    <cellStyle name="Comma 6 3 3 5" xfId="5855" xr:uid="{94E859B1-6EF7-4F7C-B388-8D9EE0CCB274}"/>
    <cellStyle name="Comma 6 3 3 5 2" xfId="13220" xr:uid="{EE3C08EF-C384-47B5-9139-F87AC7AF1024}"/>
    <cellStyle name="Comma 6 3 3 5 2 2" xfId="45838" xr:uid="{76266BE0-4B3B-490D-A1F1-85973A86CB9A}"/>
    <cellStyle name="Comma 6 3 3 5 2 3" xfId="33210" xr:uid="{7142BC5F-5880-41C5-8A55-5851AFB60F91}"/>
    <cellStyle name="Comma 6 3 3 5 3" xfId="20580" xr:uid="{1544B562-8F42-45E3-BECD-11999CEED8BA}"/>
    <cellStyle name="Comma 6 3 3 5 3 2" xfId="39557" xr:uid="{D7F235EC-73C6-4FC1-A386-F18CEB4D6A74}"/>
    <cellStyle name="Comma 6 3 3 5 4" xfId="26917" xr:uid="{8068D91A-7A77-4205-8520-F03B02B7F0BA}"/>
    <cellStyle name="Comma 6 3 3 6" xfId="8209" xr:uid="{25F7A7AE-8E0C-4FCE-8648-AF6AAACEE8EA}"/>
    <cellStyle name="Comma 6 3 3 6 2" xfId="15574" xr:uid="{E63F6870-26A7-439B-B616-0EA5A6621D43}"/>
    <cellStyle name="Comma 6 3 3 6 2 2" xfId="48192" xr:uid="{743FE392-3E28-4CA6-9049-8B50E0DF9FE0}"/>
    <cellStyle name="Comma 6 3 3 6 2 3" xfId="35564" xr:uid="{24F15D1F-F431-47A3-AAF0-22DB413F7C53}"/>
    <cellStyle name="Comma 6 3 3 6 3" xfId="22934" xr:uid="{9FC747A7-EC9C-4679-8A6F-B2A66B85D9D1}"/>
    <cellStyle name="Comma 6 3 3 6 3 2" xfId="41911" xr:uid="{F33AA219-DF67-4E4D-A8A5-5694ED7D75B4}"/>
    <cellStyle name="Comma 6 3 3 6 4" xfId="29271" xr:uid="{4B661585-7A5E-4005-BD2E-A3D91215DDD3}"/>
    <cellStyle name="Comma 6 3 3 7" xfId="2303" xr:uid="{32DE64FF-8ED1-47DE-A850-0781FEB66D1F}"/>
    <cellStyle name="Comma 6 3 3 7 2" xfId="9728" xr:uid="{4C0E2B2B-D08D-43C4-9B2A-5B4A14A44CFA}"/>
    <cellStyle name="Comma 6 3 3 7 2 2" xfId="42033" xr:uid="{C928F182-346E-405E-A0F4-4BDBB023B5EA}"/>
    <cellStyle name="Comma 6 3 3 7 3" xfId="17088" xr:uid="{FDEC4B25-8371-42A5-8672-4D36A16CC0A9}"/>
    <cellStyle name="Comma 6 3 3 7 4" xfId="29398" xr:uid="{CE8F466D-B01B-47D6-BFF0-0A68ECB1E822}"/>
    <cellStyle name="Comma 6 3 3 8" xfId="1560" xr:uid="{02212355-8C1D-40C2-886B-91EF4ECD6682}"/>
    <cellStyle name="Comma 6 3 3 8 2" xfId="9174" xr:uid="{7C3A29CB-0B5E-40E8-830C-EFC33F6C31FD}"/>
    <cellStyle name="Comma 6 3 3 8 2 2" xfId="42341" xr:uid="{4A18B16D-F3DB-45DD-B8ED-1B463FA455E6}"/>
    <cellStyle name="Comma 6 3 3 8 3" xfId="16534" xr:uid="{34E80C19-6FA7-4A5B-9F84-092876D15B01}"/>
    <cellStyle name="Comma 6 3 3 8 4" xfId="29713" xr:uid="{47AF831B-DEF1-43FC-8C67-8EDB294DD492}"/>
    <cellStyle name="Comma 6 3 3 9" xfId="8512" xr:uid="{EC46A4D0-670A-4A66-AF85-955C6C6E36F3}"/>
    <cellStyle name="Comma 6 3 3 9 2" xfId="36028" xr:uid="{E2FCAA57-6644-4960-BE29-6B8944BB5133}"/>
    <cellStyle name="Comma 6 3 4" xfId="938" xr:uid="{40CDCAD2-E09B-434E-8DFB-208F331CA5D9}"/>
    <cellStyle name="Comma 6 3 4 2" xfId="2644" xr:uid="{AE9B8E8D-F619-4965-A2B9-76705FEEA366}"/>
    <cellStyle name="Comma 6 3 4 2 2" xfId="4378" xr:uid="{8F7F735B-75C5-4076-8B22-3519E6999FE0}"/>
    <cellStyle name="Comma 6 3 4 2 2 2" xfId="7876" xr:uid="{8E27D88A-F0FC-43C9-B1EB-1F3905220E7A}"/>
    <cellStyle name="Comma 6 3 4 2 2 2 2" xfId="15241" xr:uid="{8C716FF4-041D-4B07-9DFD-BD65276C2427}"/>
    <cellStyle name="Comma 6 3 4 2 2 2 2 2" xfId="47859" xr:uid="{66AA3C94-C91C-4823-9265-78B59B8205F5}"/>
    <cellStyle name="Comma 6 3 4 2 2 2 2 3" xfId="35231" xr:uid="{3B760FE6-2044-4615-ACA3-97EC18A6DCA6}"/>
    <cellStyle name="Comma 6 3 4 2 2 2 3" xfId="22601" xr:uid="{F93231D9-701E-4A51-A4CA-69FEDC604137}"/>
    <cellStyle name="Comma 6 3 4 2 2 2 3 2" xfId="41578" xr:uid="{22C1296C-9CB0-418D-BB90-F9C2D2254668}"/>
    <cellStyle name="Comma 6 3 4 2 2 2 4" xfId="28938" xr:uid="{9CE4A0BF-6102-4F9A-A977-9F74A91DC084}"/>
    <cellStyle name="Comma 6 3 4 2 2 3" xfId="5258" xr:uid="{85BDA131-45F4-4F8C-8948-842768B3158A}"/>
    <cellStyle name="Comma 6 3 4 2 2 3 2" xfId="12623" xr:uid="{153B9429-CCCF-4AA6-A91D-10D84D856827}"/>
    <cellStyle name="Comma 6 3 4 2 2 3 2 2" xfId="45241" xr:uid="{D1D82BD5-2960-48FE-98E6-85798EA7C69C}"/>
    <cellStyle name="Comma 6 3 4 2 2 3 2 3" xfId="32613" xr:uid="{9FDD741C-E50E-4969-828C-39BB991658FB}"/>
    <cellStyle name="Comma 6 3 4 2 2 3 3" xfId="19983" xr:uid="{5F2B5C8C-6F42-4FED-9F1C-E1AC71D2654B}"/>
    <cellStyle name="Comma 6 3 4 2 2 3 3 2" xfId="38960" xr:uid="{8021F12C-72B4-4F85-A2E2-068369E327CF}"/>
    <cellStyle name="Comma 6 3 4 2 2 3 4" xfId="26320" xr:uid="{05B648FB-1780-4B19-9E6B-23999E81DC52}"/>
    <cellStyle name="Comma 6 3 4 2 2 4" xfId="11744" xr:uid="{B4FB44F6-EBC1-4E1E-9B34-3CC5BBA3FD23}"/>
    <cellStyle name="Comma 6 3 4 2 2 4 2" xfId="44362" xr:uid="{2A75E7B7-3A09-43EA-810F-BF202AC47A86}"/>
    <cellStyle name="Comma 6 3 4 2 2 4 3" xfId="31734" xr:uid="{47126109-525B-4F6E-911E-F4510DE29F4E}"/>
    <cellStyle name="Comma 6 3 4 2 2 5" xfId="19104" xr:uid="{57D3CD39-3189-445F-B4AA-B4741758E6E9}"/>
    <cellStyle name="Comma 6 3 4 2 2 5 2" xfId="38081" xr:uid="{E3512BCF-36CF-44B2-90DF-4CF78DBEE4A0}"/>
    <cellStyle name="Comma 6 3 4 2 2 6" xfId="25441" xr:uid="{51396A57-C3E2-43F1-B0C4-5FFAAB0030E1}"/>
    <cellStyle name="Comma 6 3 4 2 3" xfId="3524" xr:uid="{8F732D5D-EDD4-4F43-A05D-20127853BCC2}"/>
    <cellStyle name="Comma 6 3 4 2 3 2" xfId="7021" xr:uid="{4FA769CF-3B5B-4E0F-BF8A-18142085920B}"/>
    <cellStyle name="Comma 6 3 4 2 3 2 2" xfId="14386" xr:uid="{BAAB4F6E-D925-4A9B-9F40-AB26B46024C1}"/>
    <cellStyle name="Comma 6 3 4 2 3 2 2 2" xfId="47004" xr:uid="{6F46ED6D-D878-4C83-A85E-6A94FE929526}"/>
    <cellStyle name="Comma 6 3 4 2 3 2 2 3" xfId="34376" xr:uid="{46E494E8-75EE-4338-A01F-240B6B64012F}"/>
    <cellStyle name="Comma 6 3 4 2 3 2 3" xfId="21746" xr:uid="{262FD02C-E0F6-4159-8000-ABA389F73EDC}"/>
    <cellStyle name="Comma 6 3 4 2 3 2 3 2" xfId="40723" xr:uid="{352E615B-9E30-48BF-99B9-D2BC35473910}"/>
    <cellStyle name="Comma 6 3 4 2 3 2 4" xfId="28083" xr:uid="{D2172745-451A-477F-9E25-084F6FEB3825}"/>
    <cellStyle name="Comma 6 3 4 2 3 3" xfId="10890" xr:uid="{F7ADAAAF-6C73-49FC-B437-2D32B61C26A1}"/>
    <cellStyle name="Comma 6 3 4 2 3 3 2" xfId="43507" xr:uid="{E512F4F8-7DD2-4F7A-8C55-F394B8D632FC}"/>
    <cellStyle name="Comma 6 3 4 2 3 3 3" xfId="30879" xr:uid="{2B953EAD-53BE-4043-AA22-3DB6BF5D1A48}"/>
    <cellStyle name="Comma 6 3 4 2 3 4" xfId="18250" xr:uid="{3D4AB19D-EECF-4BF6-8385-4C992527F2F2}"/>
    <cellStyle name="Comma 6 3 4 2 3 4 2" xfId="37226" xr:uid="{1114FA0D-C296-406B-8B55-199AF0C44708}"/>
    <cellStyle name="Comma 6 3 4 2 3 5" xfId="24586" xr:uid="{5EA148BB-111B-47F3-87FC-B1850E05D598}"/>
    <cellStyle name="Comma 6 3 4 2 4" xfId="6143" xr:uid="{9F2A0EAE-47EF-4ADE-A5CC-591F866F3E94}"/>
    <cellStyle name="Comma 6 3 4 2 4 2" xfId="13508" xr:uid="{F78C0C9B-43FF-463A-9E38-AF293356382D}"/>
    <cellStyle name="Comma 6 3 4 2 4 2 2" xfId="46126" xr:uid="{BF939E38-416B-4210-869E-158234CF8BF6}"/>
    <cellStyle name="Comma 6 3 4 2 4 2 3" xfId="33498" xr:uid="{EF28783C-AEDF-4747-81BF-4D01207CC6BF}"/>
    <cellStyle name="Comma 6 3 4 2 4 3" xfId="20868" xr:uid="{B9BD8D8C-F44B-4914-A31F-D81D37B45F82}"/>
    <cellStyle name="Comma 6 3 4 2 4 3 2" xfId="39845" xr:uid="{69C09D21-1F48-41FE-A8BC-3239878741BD}"/>
    <cellStyle name="Comma 6 3 4 2 4 4" xfId="27205" xr:uid="{F2A82C57-94A9-428F-B25C-824E02679D65}"/>
    <cellStyle name="Comma 6 3 4 2 5" xfId="10014" xr:uid="{84F1BC8C-B18F-4F87-BC43-919638C63861}"/>
    <cellStyle name="Comma 6 3 4 2 5 2" xfId="42629" xr:uid="{9C2CCF7F-1082-461A-BA88-DA810569BABD}"/>
    <cellStyle name="Comma 6 3 4 2 5 3" xfId="30001" xr:uid="{4C7F4749-D24D-4178-95FC-51886E83C5B1}"/>
    <cellStyle name="Comma 6 3 4 2 6" xfId="17374" xr:uid="{1BEB436B-0EFB-4C73-8415-B35B17C825A6}"/>
    <cellStyle name="Comma 6 3 4 2 6 2" xfId="36348" xr:uid="{9E49C9F2-7DAE-4D13-873D-2C4E056BC785}"/>
    <cellStyle name="Comma 6 3 4 2 7" xfId="23708" xr:uid="{2AF14050-504B-42B6-B3E1-F24F72424B78}"/>
    <cellStyle name="Comma 6 3 4 3" xfId="3940" xr:uid="{F28BFDEA-4852-48C5-8F10-B82D4B82795A}"/>
    <cellStyle name="Comma 6 3 4 3 2" xfId="7437" xr:uid="{E2A26E61-6A33-4199-860C-6CAA0F048350}"/>
    <cellStyle name="Comma 6 3 4 3 2 2" xfId="14802" xr:uid="{933402BC-26FE-45F5-9B16-EC6E6F2D8E4A}"/>
    <cellStyle name="Comma 6 3 4 3 2 2 2" xfId="47420" xr:uid="{47ACA560-B0BD-477E-8FCA-4D0CD1BD33DF}"/>
    <cellStyle name="Comma 6 3 4 3 2 2 3" xfId="34792" xr:uid="{A24F9C74-5F99-4447-98C7-FB94D89CA642}"/>
    <cellStyle name="Comma 6 3 4 3 2 3" xfId="22162" xr:uid="{7D369DEC-069E-4A01-9541-6BE75826CD0C}"/>
    <cellStyle name="Comma 6 3 4 3 2 3 2" xfId="41139" xr:uid="{7701A79F-47EF-4F52-8E71-73CE1075A158}"/>
    <cellStyle name="Comma 6 3 4 3 2 4" xfId="28499" xr:uid="{70923ABD-20F3-43C6-80B2-32F8E55ED259}"/>
    <cellStyle name="Comma 6 3 4 3 3" xfId="4815" xr:uid="{7999267E-3F3A-4020-9689-CFD357949FF6}"/>
    <cellStyle name="Comma 6 3 4 3 3 2" xfId="12180" xr:uid="{F825B9A4-8705-44D0-865B-61FA76289DE0}"/>
    <cellStyle name="Comma 6 3 4 3 3 2 2" xfId="44798" xr:uid="{053CC1F6-CAC4-47ED-8D54-D6C08B274334}"/>
    <cellStyle name="Comma 6 3 4 3 3 2 3" xfId="32170" xr:uid="{9F2CBD9D-EC80-40A1-8A5F-A5BFC27BC59C}"/>
    <cellStyle name="Comma 6 3 4 3 3 3" xfId="19540" xr:uid="{7193D69C-698A-48CB-AA96-3DC6EFA18501}"/>
    <cellStyle name="Comma 6 3 4 3 3 3 2" xfId="38517" xr:uid="{EFFFAF5B-C161-4F15-839A-B4A165C86D36}"/>
    <cellStyle name="Comma 6 3 4 3 3 4" xfId="25877" xr:uid="{3C9138D7-8395-42CC-8094-B08EE97DA3CC}"/>
    <cellStyle name="Comma 6 3 4 3 4" xfId="11306" xr:uid="{7AE7402A-066C-41D1-8E68-A5948364E086}"/>
    <cellStyle name="Comma 6 3 4 3 4 2" xfId="43923" xr:uid="{9A227E71-9101-4144-857D-03CCFD761A3A}"/>
    <cellStyle name="Comma 6 3 4 3 4 3" xfId="31295" xr:uid="{0DF4F67E-F178-4515-85C6-3D95E3539BAE}"/>
    <cellStyle name="Comma 6 3 4 3 5" xfId="18666" xr:uid="{94FC4A9B-296D-4156-957C-E5C582FB21CC}"/>
    <cellStyle name="Comma 6 3 4 3 5 2" xfId="37642" xr:uid="{73B57711-AB2A-4F60-A904-B27FD58ADB7F}"/>
    <cellStyle name="Comma 6 3 4 3 6" xfId="25002" xr:uid="{32490BAA-934F-451A-8F96-2BAB244F4CC1}"/>
    <cellStyle name="Comma 6 3 4 4" xfId="3090" xr:uid="{FD1F1817-FF2B-4144-AFFB-DEF07D0B3085}"/>
    <cellStyle name="Comma 6 3 4 4 2" xfId="6587" xr:uid="{14186FA4-AE07-4F1C-B4EC-9E9BE5D44918}"/>
    <cellStyle name="Comma 6 3 4 4 2 2" xfId="13952" xr:uid="{13F36B3A-7EBB-4F4E-8B9E-75C4F885960D}"/>
    <cellStyle name="Comma 6 3 4 4 2 2 2" xfId="46570" xr:uid="{20EC26C9-7EB0-4358-9BE3-F50CB98BF7C2}"/>
    <cellStyle name="Comma 6 3 4 4 2 2 3" xfId="33942" xr:uid="{FC5010BF-41EF-46F0-8252-537533D99922}"/>
    <cellStyle name="Comma 6 3 4 4 2 3" xfId="21312" xr:uid="{E74A8DF0-3827-489F-A942-E20BBE98DC0D}"/>
    <cellStyle name="Comma 6 3 4 4 2 3 2" xfId="40289" xr:uid="{C0EC6BA5-1A98-4FA9-B365-BE390CFB9AD9}"/>
    <cellStyle name="Comma 6 3 4 4 2 4" xfId="27649" xr:uid="{9670F9F8-6856-41F7-86AA-624B33B49123}"/>
    <cellStyle name="Comma 6 3 4 4 3" xfId="10456" xr:uid="{51BD4583-4552-4DC2-953B-6D52E354CED1}"/>
    <cellStyle name="Comma 6 3 4 4 3 2" xfId="43073" xr:uid="{9204B5BA-D37B-48AD-99F5-DC33D202E5CA}"/>
    <cellStyle name="Comma 6 3 4 4 3 3" xfId="30445" xr:uid="{2DA62425-92E1-4D3B-83D3-48E3D70EDE5D}"/>
    <cellStyle name="Comma 6 3 4 4 4" xfId="17816" xr:uid="{5A7CD3EF-55CA-4130-B2B9-75627C0C6E00}"/>
    <cellStyle name="Comma 6 3 4 4 4 2" xfId="36792" xr:uid="{0FB5993A-05A7-469E-B8DC-FE8BFC8E5A61}"/>
    <cellStyle name="Comma 6 3 4 4 5" xfId="24152" xr:uid="{A30852C1-0C41-407C-B17C-7E63B508E1A8}"/>
    <cellStyle name="Comma 6 3 4 5" xfId="5700" xr:uid="{0181E298-8D73-498C-ABD4-617FF7152478}"/>
    <cellStyle name="Comma 6 3 4 5 2" xfId="13065" xr:uid="{2BDEEE96-2D8D-40FB-B54B-DB89E26FF93D}"/>
    <cellStyle name="Comma 6 3 4 5 2 2" xfId="45683" xr:uid="{E0108012-BCC5-46CF-AF44-F385430F3F4F}"/>
    <cellStyle name="Comma 6 3 4 5 2 3" xfId="33055" xr:uid="{D256159E-8826-4CDE-9677-DAF59E5187DE}"/>
    <cellStyle name="Comma 6 3 4 5 3" xfId="20425" xr:uid="{4380BB80-4752-4FB4-8C11-439D4335EF95}"/>
    <cellStyle name="Comma 6 3 4 5 3 2" xfId="39402" xr:uid="{6B72FE39-D82F-4919-A3E0-BC9278FA264E}"/>
    <cellStyle name="Comma 6 3 4 5 4" xfId="26762" xr:uid="{F9DC2C8E-A19A-43CD-9892-725E150DB8D0}"/>
    <cellStyle name="Comma 6 3 4 6" xfId="2088" xr:uid="{5AA26F4B-7A80-4EBC-8AC5-8939F7B1065C}"/>
    <cellStyle name="Comma 6 3 4 6 2" xfId="9573" xr:uid="{89F2A8D1-19B7-47F8-914D-A5E316D5541F}"/>
    <cellStyle name="Comma 6 3 4 6 2 2" xfId="42186" xr:uid="{06240C8F-592B-40B1-90FB-9EBD5C28A560}"/>
    <cellStyle name="Comma 6 3 4 6 3" xfId="16933" xr:uid="{9C22F65F-1048-47CE-9CF0-613CE5CD754B}"/>
    <cellStyle name="Comma 6 3 4 6 4" xfId="29558" xr:uid="{629EA0EE-8AEB-4801-BC9C-DD1ABC3FD065}"/>
    <cellStyle name="Comma 6 3 4 7" xfId="8795" xr:uid="{7342501D-E974-402C-9B7D-5D8B4EA7E9F0}"/>
    <cellStyle name="Comma 6 3 4 7 2" xfId="35836" xr:uid="{05B2FDD5-00E8-479E-BDAD-1086506C657F}"/>
    <cellStyle name="Comma 6 3 4 8" xfId="16155" xr:uid="{9C7E0F43-698F-4B49-B170-5595CDA54847}"/>
    <cellStyle name="Comma 6 3 4 9" xfId="23260" xr:uid="{EEC1C305-D465-475E-8F0A-6B5907260273}"/>
    <cellStyle name="Comma 6 3 5" xfId="812" xr:uid="{841CD66D-30DE-4537-AA5B-63F029A10305}"/>
    <cellStyle name="Comma 6 3 5 2" xfId="4301" xr:uid="{B4EFE2DF-CD50-4487-9B28-986778A2D68A}"/>
    <cellStyle name="Comma 6 3 5 2 2" xfId="7799" xr:uid="{201B25BC-7757-4990-BD98-BC3DCE9AE13F}"/>
    <cellStyle name="Comma 6 3 5 2 2 2" xfId="15164" xr:uid="{3F0F74FB-6DFC-44B5-AE2C-0EA504935A7D}"/>
    <cellStyle name="Comma 6 3 5 2 2 2 2" xfId="47782" xr:uid="{00E5CE03-41D1-450D-ADBF-A36D8CBD11E9}"/>
    <cellStyle name="Comma 6 3 5 2 2 2 3" xfId="35154" xr:uid="{44B29B31-ED03-464B-A9A4-0419DE4A7210}"/>
    <cellStyle name="Comma 6 3 5 2 2 3" xfId="22524" xr:uid="{A1A9E2B5-303C-4D86-9492-A8D03A410995}"/>
    <cellStyle name="Comma 6 3 5 2 2 3 2" xfId="41501" xr:uid="{E3D89C1F-EE39-49AC-895F-8009FB198CE0}"/>
    <cellStyle name="Comma 6 3 5 2 2 4" xfId="28861" xr:uid="{236591AA-4499-48D7-A2CF-A3106B2F2E83}"/>
    <cellStyle name="Comma 6 3 5 2 3" xfId="5181" xr:uid="{3C3F0EB0-7861-4121-961B-2D991DBC6098}"/>
    <cellStyle name="Comma 6 3 5 2 3 2" xfId="12546" xr:uid="{BFB2AB91-5A6C-4867-AD0C-DAFF4F2D9E5F}"/>
    <cellStyle name="Comma 6 3 5 2 3 2 2" xfId="45164" xr:uid="{75968672-A26D-4B65-B452-5E651F553AA5}"/>
    <cellStyle name="Comma 6 3 5 2 3 2 3" xfId="32536" xr:uid="{9F26A3C8-B43A-406C-8EE3-1263B4D267AA}"/>
    <cellStyle name="Comma 6 3 5 2 3 3" xfId="19906" xr:uid="{ADD5E8D2-47FC-46E5-8020-D6A3D98B18E4}"/>
    <cellStyle name="Comma 6 3 5 2 3 3 2" xfId="38883" xr:uid="{51AB00A6-26AB-47E5-BFE3-9999CB79A55A}"/>
    <cellStyle name="Comma 6 3 5 2 3 4" xfId="26243" xr:uid="{0CB0394B-F587-4E7D-892E-B98BA4B79A76}"/>
    <cellStyle name="Comma 6 3 5 2 4" xfId="11667" xr:uid="{75A14FF8-1FC6-4A33-8BCA-87B3909C51E4}"/>
    <cellStyle name="Comma 6 3 5 2 4 2" xfId="44285" xr:uid="{9D516177-B098-4B3C-987B-FEBA24E49ED0}"/>
    <cellStyle name="Comma 6 3 5 2 4 3" xfId="31657" xr:uid="{CC5B0947-548F-471D-AC3D-6736EC737EC6}"/>
    <cellStyle name="Comma 6 3 5 2 5" xfId="19027" xr:uid="{AC9325F6-33DC-4967-9DBD-BB6B437D79E6}"/>
    <cellStyle name="Comma 6 3 5 2 5 2" xfId="38004" xr:uid="{E9B1AE93-B7FE-4CAB-95FC-35101AA9CB10}"/>
    <cellStyle name="Comma 6 3 5 2 6" xfId="25364" xr:uid="{2DA4C9EE-9A65-4AD9-ACA5-707BB3EC38E5}"/>
    <cellStyle name="Comma 6 3 5 3" xfId="3451" xr:uid="{60404FF0-0AD3-493E-A693-1B7F52E57D95}"/>
    <cellStyle name="Comma 6 3 5 3 2" xfId="6948" xr:uid="{B0E12F50-0267-4C1A-B8D7-7BFAAAB169CF}"/>
    <cellStyle name="Comma 6 3 5 3 2 2" xfId="14313" xr:uid="{C87E3ECE-233C-480B-A432-31717747A5DC}"/>
    <cellStyle name="Comma 6 3 5 3 2 2 2" xfId="46931" xr:uid="{60F2241F-36DF-4ADA-B4ED-734BE1261679}"/>
    <cellStyle name="Comma 6 3 5 3 2 2 3" xfId="34303" xr:uid="{0D2AECB6-EAFA-4295-88F3-BB3F08424DED}"/>
    <cellStyle name="Comma 6 3 5 3 2 3" xfId="21673" xr:uid="{F4FED883-375B-420E-8B23-BD6F5D4B5C3A}"/>
    <cellStyle name="Comma 6 3 5 3 2 3 2" xfId="40650" xr:uid="{4AF6915F-E306-4955-9F76-8F07E323ACE5}"/>
    <cellStyle name="Comma 6 3 5 3 2 4" xfId="28010" xr:uid="{442845C9-4C58-4CE3-8BF6-6AB7176139E5}"/>
    <cellStyle name="Comma 6 3 5 3 3" xfId="10817" xr:uid="{BE94CE7B-CBA2-4DF6-94C9-A5F29C8CD1AD}"/>
    <cellStyle name="Comma 6 3 5 3 3 2" xfId="43434" xr:uid="{CC6C8E01-148D-426D-BF15-5831321B4011}"/>
    <cellStyle name="Comma 6 3 5 3 3 3" xfId="30806" xr:uid="{95FC7010-DE01-4F33-B6F4-A01BD39A9946}"/>
    <cellStyle name="Comma 6 3 5 3 4" xfId="18177" xr:uid="{6CFFAEA8-D8B3-4AF2-A893-0D1D1F9BA5EB}"/>
    <cellStyle name="Comma 6 3 5 3 4 2" xfId="37153" xr:uid="{7E5F1FBC-22FE-4DEF-8D26-77F61F5D3A9A}"/>
    <cellStyle name="Comma 6 3 5 3 5" xfId="24513" xr:uid="{302CDF5C-DAC5-4FBB-A3F8-A6A1B8C87646}"/>
    <cellStyle name="Comma 6 3 5 4" xfId="6066" xr:uid="{E22DE226-D27D-485B-B934-228F9F96E7F4}"/>
    <cellStyle name="Comma 6 3 5 4 2" xfId="13431" xr:uid="{FBBAAF2E-5750-421F-99C7-916274528907}"/>
    <cellStyle name="Comma 6 3 5 4 2 2" xfId="46049" xr:uid="{318ECA6F-871D-48BB-ABA6-9938C30FF331}"/>
    <cellStyle name="Comma 6 3 5 4 2 3" xfId="33421" xr:uid="{5CE277A5-ADFF-482C-ABFB-4782FF4751D1}"/>
    <cellStyle name="Comma 6 3 5 4 3" xfId="20791" xr:uid="{B434D659-C82F-411C-AA64-E66219964033}"/>
    <cellStyle name="Comma 6 3 5 4 3 2" xfId="39768" xr:uid="{40E48B7F-C4DB-4545-9C8B-AD35A75E634D}"/>
    <cellStyle name="Comma 6 3 5 4 4" xfId="27128" xr:uid="{30FB13D2-9BBA-4654-A216-DAC021DA2AA8}"/>
    <cellStyle name="Comma 6 3 5 5" xfId="2546" xr:uid="{D5FF5CE1-F90F-4583-811B-D68F914240D9}"/>
    <cellStyle name="Comma 6 3 5 5 2" xfId="9938" xr:uid="{5B2AD64E-27FA-41C3-9F45-7C3637D4D1CB}"/>
    <cellStyle name="Comma 6 3 5 5 2 2" xfId="42552" xr:uid="{A1470668-5FC4-43DE-BB58-5E1FD50BFF02}"/>
    <cellStyle name="Comma 6 3 5 5 3" xfId="17298" xr:uid="{897D165B-9B6E-44CD-AA6B-517D52FABACB}"/>
    <cellStyle name="Comma 6 3 5 5 4" xfId="29924" xr:uid="{73767FC0-FE54-4CDE-B94E-9B03B34BEE0F}"/>
    <cellStyle name="Comma 6 3 5 6" xfId="8681" xr:uid="{2A6FB347-A59F-4FF2-853D-3522346D52E9}"/>
    <cellStyle name="Comma 6 3 5 6 2" xfId="36252" xr:uid="{5E4AC245-0064-4944-BCD4-00A63DF3C283}"/>
    <cellStyle name="Comma 6 3 5 7" xfId="16041" xr:uid="{EEC12186-F1CF-4D26-B124-5FA67BDA5BA3}"/>
    <cellStyle name="Comma 6 3 5 8" xfId="23631" xr:uid="{21C09ED6-334D-4917-B105-5B42841055C5}"/>
    <cellStyle name="Comma 6 3 6" xfId="2513" xr:uid="{B5990904-B96E-4F40-A5C1-4CBF16752DCA}"/>
    <cellStyle name="Comma 6 3 6 2" xfId="2942" xr:uid="{B9D114EB-E9E9-40F1-9865-C165497143B7}"/>
    <cellStyle name="Comma 6 3 6 2 2" xfId="4674" xr:uid="{ED48BD9C-31D4-4994-B309-009041EE4751}"/>
    <cellStyle name="Comma 6 3 6 2 2 2" xfId="8172" xr:uid="{C1CEE5F8-D412-4560-A08E-704028630D0A}"/>
    <cellStyle name="Comma 6 3 6 2 2 2 2" xfId="15537" xr:uid="{B4AD84B1-5C15-4F71-9D2F-BA43778FFA8B}"/>
    <cellStyle name="Comma 6 3 6 2 2 2 2 2" xfId="48155" xr:uid="{191192A7-DE6D-4B6E-BDAA-F9B71AB89642}"/>
    <cellStyle name="Comma 6 3 6 2 2 2 2 3" xfId="35527" xr:uid="{CEBC722E-60E8-4366-A25A-124619F5BA86}"/>
    <cellStyle name="Comma 6 3 6 2 2 2 3" xfId="22897" xr:uid="{217B4D80-2271-42C5-BE3C-8401DA8DAD08}"/>
    <cellStyle name="Comma 6 3 6 2 2 2 3 2" xfId="41874" xr:uid="{A3421253-7CE1-4770-991A-BFF11201412E}"/>
    <cellStyle name="Comma 6 3 6 2 2 2 4" xfId="29234" xr:uid="{66A586FC-0CA1-4534-A994-35B83969EE93}"/>
    <cellStyle name="Comma 6 3 6 2 2 3" xfId="5554" xr:uid="{2D0C67C7-B791-4B34-8D2E-49D25D96C974}"/>
    <cellStyle name="Comma 6 3 6 2 2 3 2" xfId="12919" xr:uid="{7C9B8E05-0AB4-417D-9EDA-8B5C83AA581E}"/>
    <cellStyle name="Comma 6 3 6 2 2 3 2 2" xfId="45537" xr:uid="{97F8910E-FF69-44F7-A96E-50E9A40EF335}"/>
    <cellStyle name="Comma 6 3 6 2 2 3 2 3" xfId="32909" xr:uid="{41E11A3E-960D-4956-8F3C-CBAC8495A98C}"/>
    <cellStyle name="Comma 6 3 6 2 2 3 3" xfId="20279" xr:uid="{FB5A9B98-2C6B-46D6-9C17-EE56EA4BC5B6}"/>
    <cellStyle name="Comma 6 3 6 2 2 3 3 2" xfId="39256" xr:uid="{1E7D34D3-EECB-46AB-A634-A20EC6BD2354}"/>
    <cellStyle name="Comma 6 3 6 2 2 3 4" xfId="26616" xr:uid="{5C38A203-EED1-44C1-B3B6-8214A9AC1384}"/>
    <cellStyle name="Comma 6 3 6 2 2 4" xfId="12040" xr:uid="{B0A71760-DF47-4A3A-8071-C781DD6D7848}"/>
    <cellStyle name="Comma 6 3 6 2 2 4 2" xfId="44658" xr:uid="{CD59C2A5-0A85-44E5-9D0C-4E7292B4B950}"/>
    <cellStyle name="Comma 6 3 6 2 2 4 3" xfId="32030" xr:uid="{51B5E830-C53B-4265-A63C-CEFEF3DC2FCC}"/>
    <cellStyle name="Comma 6 3 6 2 2 5" xfId="19400" xr:uid="{D4153CFA-5CE1-441E-A9B4-D0D7DA08063B}"/>
    <cellStyle name="Comma 6 3 6 2 2 5 2" xfId="38377" xr:uid="{0B2426F6-206E-457F-BDAE-F1F7820E2FFA}"/>
    <cellStyle name="Comma 6 3 6 2 2 6" xfId="25737" xr:uid="{A26A4C70-B297-4709-A2DA-F0080FDCF2FD}"/>
    <cellStyle name="Comma 6 3 6 2 3" xfId="3815" xr:uid="{72B392EF-83FC-46FD-A67B-6D4D79FCC816}"/>
    <cellStyle name="Comma 6 3 6 2 3 2" xfId="7312" xr:uid="{AB69B192-F571-44A0-9145-73E09AE2CF90}"/>
    <cellStyle name="Comma 6 3 6 2 3 2 2" xfId="14677" xr:uid="{AFA74CDC-099B-480A-8057-BF0F45C127F0}"/>
    <cellStyle name="Comma 6 3 6 2 3 2 2 2" xfId="47295" xr:uid="{81B74A40-2486-47AA-AED6-9CC7E09D055B}"/>
    <cellStyle name="Comma 6 3 6 2 3 2 2 3" xfId="34667" xr:uid="{0E2150FD-8692-44DB-8014-01860A806D27}"/>
    <cellStyle name="Comma 6 3 6 2 3 2 3" xfId="22037" xr:uid="{C8B500B8-509A-4246-A646-74FC8DB208CF}"/>
    <cellStyle name="Comma 6 3 6 2 3 2 3 2" xfId="41014" xr:uid="{62932CB1-87D5-4C5F-AB93-E3012980B4F5}"/>
    <cellStyle name="Comma 6 3 6 2 3 2 4" xfId="28374" xr:uid="{F3CC1AA5-ED27-45C0-9FA6-9483BB672C54}"/>
    <cellStyle name="Comma 6 3 6 2 3 3" xfId="11181" xr:uid="{87DE9F61-3566-4F84-A0BF-02AA24390891}"/>
    <cellStyle name="Comma 6 3 6 2 3 3 2" xfId="43798" xr:uid="{0730C0B1-7F93-4F25-AE22-0CC9615403BE}"/>
    <cellStyle name="Comma 6 3 6 2 3 3 3" xfId="31170" xr:uid="{16A1825B-F3AE-43FF-827F-2D19C9DC647E}"/>
    <cellStyle name="Comma 6 3 6 2 3 4" xfId="18541" xr:uid="{6229A590-E4E8-427F-A399-B9092922CFCE}"/>
    <cellStyle name="Comma 6 3 6 2 3 4 2" xfId="37517" xr:uid="{89A67FF3-C833-4E05-A39A-BFC4E29E5237}"/>
    <cellStyle name="Comma 6 3 6 2 3 5" xfId="24877" xr:uid="{C64C6DBC-8ACD-4F9A-B96E-8FAF24F3CC24}"/>
    <cellStyle name="Comma 6 3 6 2 4" xfId="6439" xr:uid="{23B375A2-48D7-4183-958F-57DF01F91335}"/>
    <cellStyle name="Comma 6 3 6 2 4 2" xfId="13804" xr:uid="{5C41FC27-5631-40F5-B786-DD6E24015CE1}"/>
    <cellStyle name="Comma 6 3 6 2 4 2 2" xfId="46422" xr:uid="{32CE588F-9F17-45FF-B077-93059A18544B}"/>
    <cellStyle name="Comma 6 3 6 2 4 2 3" xfId="33794" xr:uid="{4CC8FC6B-27BB-4B54-8D35-B574C8540584}"/>
    <cellStyle name="Comma 6 3 6 2 4 3" xfId="21164" xr:uid="{01F37550-070D-49D9-B768-F3AE69586D02}"/>
    <cellStyle name="Comma 6 3 6 2 4 3 2" xfId="40141" xr:uid="{A13DC33E-A09A-4CAD-8977-1E73B3BBEC15}"/>
    <cellStyle name="Comma 6 3 6 2 4 4" xfId="27501" xr:uid="{EE0CF13B-FACC-4E35-B85A-608D223C47FC}"/>
    <cellStyle name="Comma 6 3 6 2 5" xfId="10309" xr:uid="{5BF3C3C3-B769-445B-8ABC-226C84057DB7}"/>
    <cellStyle name="Comma 6 3 6 2 5 2" xfId="42925" xr:uid="{9BB973B2-912F-4B7D-9346-9A0DF22A983E}"/>
    <cellStyle name="Comma 6 3 6 2 5 3" xfId="30297" xr:uid="{2211856A-63A7-43AF-85EF-EDED7041DEFD}"/>
    <cellStyle name="Comma 6 3 6 2 6" xfId="17669" xr:uid="{4A396206-45DD-4023-B6CE-5B92AA5FA9A0}"/>
    <cellStyle name="Comma 6 3 6 2 6 2" xfId="36644" xr:uid="{2A382175-32F0-4028-B571-5C147CEF5FEE}"/>
    <cellStyle name="Comma 6 3 6 2 7" xfId="24004" xr:uid="{CBE495B2-72B4-40EF-8929-3D21BF824990}"/>
    <cellStyle name="Comma 6 3 6 3" xfId="4270" xr:uid="{567B715C-7FC5-4325-9063-7990723310F5}"/>
    <cellStyle name="Comma 6 3 6 3 2" xfId="7767" xr:uid="{C9177924-980C-4F5A-8B7E-15167A4F2BAF}"/>
    <cellStyle name="Comma 6 3 6 3 2 2" xfId="15132" xr:uid="{C09CAE25-5C94-4177-AB1D-E7CF6DF75DA5}"/>
    <cellStyle name="Comma 6 3 6 3 2 2 2" xfId="47750" xr:uid="{706A43A5-CE29-4D10-9165-42C171A05D71}"/>
    <cellStyle name="Comma 6 3 6 3 2 2 3" xfId="35122" xr:uid="{19F7959D-501A-43A9-8C40-6E17DBA11FC5}"/>
    <cellStyle name="Comma 6 3 6 3 2 3" xfId="22492" xr:uid="{A3E3BEF5-FE71-49BB-A327-BF08E947769D}"/>
    <cellStyle name="Comma 6 3 6 3 2 3 2" xfId="41469" xr:uid="{3B4CD842-B6C2-4217-9B23-A5DCE8F6B3D4}"/>
    <cellStyle name="Comma 6 3 6 3 2 4" xfId="28829" xr:uid="{7A5CE58D-6896-43FD-840B-7046A9935CAD}"/>
    <cellStyle name="Comma 6 3 6 3 3" xfId="5149" xr:uid="{95963EF0-A961-4DCB-8FF4-D068ED894D1D}"/>
    <cellStyle name="Comma 6 3 6 3 3 2" xfId="12514" xr:uid="{42A0DBE7-039F-459A-85A9-C8DE3653E7FA}"/>
    <cellStyle name="Comma 6 3 6 3 3 2 2" xfId="45132" xr:uid="{FBCF5101-1A4C-4A1A-B274-7C15EEDE2F9A}"/>
    <cellStyle name="Comma 6 3 6 3 3 2 3" xfId="32504" xr:uid="{FE4D73E1-CF41-4580-B84C-88B9EB1D3BD3}"/>
    <cellStyle name="Comma 6 3 6 3 3 3" xfId="19874" xr:uid="{E769C465-206D-453F-876F-09344354C143}"/>
    <cellStyle name="Comma 6 3 6 3 3 3 2" xfId="38851" xr:uid="{846E9333-D25C-4A1B-BA49-84C2DC8885F3}"/>
    <cellStyle name="Comma 6 3 6 3 3 4" xfId="26211" xr:uid="{0B5210F8-C152-4CC5-A2FC-D7799284D9EF}"/>
    <cellStyle name="Comma 6 3 6 3 4" xfId="11636" xr:uid="{4B03BA25-3B55-4E13-AC8F-323B078A11EA}"/>
    <cellStyle name="Comma 6 3 6 3 4 2" xfId="44253" xr:uid="{19573938-0185-443B-882A-49BE1CB35B74}"/>
    <cellStyle name="Comma 6 3 6 3 4 3" xfId="31625" xr:uid="{D98FE627-A7F8-4882-88B0-33E7E5967905}"/>
    <cellStyle name="Comma 6 3 6 3 5" xfId="18996" xr:uid="{AF4FEEDE-588A-4030-B9BD-D6A9FBC4A3F8}"/>
    <cellStyle name="Comma 6 3 6 3 5 2" xfId="37972" xr:uid="{995F6D1B-481E-489F-A6A9-4E338899B9FD}"/>
    <cellStyle name="Comma 6 3 6 3 6" xfId="25332" xr:uid="{7C17A78E-F090-465D-A6BD-D4FBABB774CF}"/>
    <cellStyle name="Comma 6 3 6 4" xfId="3420" xr:uid="{07F2DB50-65FE-43D8-B0A6-92C444768FAC}"/>
    <cellStyle name="Comma 6 3 6 4 2" xfId="6917" xr:uid="{382FE703-64F0-4230-99A4-05157FC81BB4}"/>
    <cellStyle name="Comma 6 3 6 4 2 2" xfId="14282" xr:uid="{C545EC71-E961-48D2-B0B3-42BCE10FA966}"/>
    <cellStyle name="Comma 6 3 6 4 2 2 2" xfId="46900" xr:uid="{727EED9B-79BA-4605-8932-DC58945A5650}"/>
    <cellStyle name="Comma 6 3 6 4 2 2 3" xfId="34272" xr:uid="{145A6351-F58B-4AD5-B05D-A41CFBB75CB0}"/>
    <cellStyle name="Comma 6 3 6 4 2 3" xfId="21642" xr:uid="{344588A2-7797-40B5-85AE-30B6562D6C59}"/>
    <cellStyle name="Comma 6 3 6 4 2 3 2" xfId="40619" xr:uid="{DD5B0ED5-F9C2-4F80-A9EF-EAAEC8126A87}"/>
    <cellStyle name="Comma 6 3 6 4 2 4" xfId="27979" xr:uid="{4CE9DEC2-E415-4744-AE37-EE602A640637}"/>
    <cellStyle name="Comma 6 3 6 4 3" xfId="10786" xr:uid="{19B33594-46B5-49D7-A770-83403C224FD4}"/>
    <cellStyle name="Comma 6 3 6 4 3 2" xfId="43403" xr:uid="{18D71972-C6B8-4BC1-A9DA-B1C29BF9C8EF}"/>
    <cellStyle name="Comma 6 3 6 4 3 3" xfId="30775" xr:uid="{2EE152AE-5EB9-40F1-B1B6-A79A211B8218}"/>
    <cellStyle name="Comma 6 3 6 4 4" xfId="18146" xr:uid="{31F3B20D-128D-4F26-BB77-1B17659315A2}"/>
    <cellStyle name="Comma 6 3 6 4 4 2" xfId="37122" xr:uid="{D92C9B6A-CE4D-40FA-817D-5E79B63FD898}"/>
    <cellStyle name="Comma 6 3 6 4 5" xfId="24482" xr:uid="{0B755CB2-EE56-4317-9275-7749E8454D0D}"/>
    <cellStyle name="Comma 6 3 6 5" xfId="6034" xr:uid="{8D44B63C-FB1D-480C-8A4E-ABDFD594D0BC}"/>
    <cellStyle name="Comma 6 3 6 5 2" xfId="13399" xr:uid="{5015442F-EFF3-4EEE-B54A-C01C695DC3BB}"/>
    <cellStyle name="Comma 6 3 6 5 2 2" xfId="46017" xr:uid="{E7835933-72CD-4BF6-A0E0-2618E2209ACB}"/>
    <cellStyle name="Comma 6 3 6 5 2 3" xfId="33389" xr:uid="{D7619CE4-81EC-44B4-86C0-AD9D7E6632DF}"/>
    <cellStyle name="Comma 6 3 6 5 3" xfId="20759" xr:uid="{E3FE4846-99D8-4DB3-B233-C1047BC2132A}"/>
    <cellStyle name="Comma 6 3 6 5 3 2" xfId="39736" xr:uid="{3523FFBD-605D-4122-937E-80A201E0B2E3}"/>
    <cellStyle name="Comma 6 3 6 5 4" xfId="27096" xr:uid="{336B17A7-5632-485F-8994-54D828C2BC89}"/>
    <cellStyle name="Comma 6 3 6 6" xfId="9907" xr:uid="{095C4F0C-EF8F-4385-B777-431577FB154C}"/>
    <cellStyle name="Comma 6 3 6 6 2" xfId="42522" xr:uid="{36A436D7-E8A7-4CF6-847C-014F2A126709}"/>
    <cellStyle name="Comma 6 3 6 6 3" xfId="29894" xr:uid="{5F8DB317-AA00-4118-95AB-33D81EFAA622}"/>
    <cellStyle name="Comma 6 3 6 7" xfId="17267" xr:uid="{A2300DE5-7611-4ABA-87F1-334062D2367C}"/>
    <cellStyle name="Comma 6 3 6 7 2" xfId="36219" xr:uid="{D257A8DD-8191-46A8-8AF1-11887D3599F9}"/>
    <cellStyle name="Comma 6 3 6 8" xfId="23599" xr:uid="{9B42111B-9097-4ABA-8AB2-061624F8BABB}"/>
    <cellStyle name="Comma 6 3 7" xfId="3886" xr:uid="{5ADC2F2E-0E38-4EA2-9158-0EDDD97B6651}"/>
    <cellStyle name="Comma 6 3 7 2" xfId="7383" xr:uid="{0CFBFE77-20FE-4FE0-843A-9461A5A84948}"/>
    <cellStyle name="Comma 6 3 7 2 2" xfId="14748" xr:uid="{0C840BE8-60D6-4F12-ADA5-03431FCAD41F}"/>
    <cellStyle name="Comma 6 3 7 2 2 2" xfId="47366" xr:uid="{90915324-875D-4D33-8094-6D88FCB7ECDA}"/>
    <cellStyle name="Comma 6 3 7 2 2 3" xfId="34738" xr:uid="{1E0BBE78-1C8A-4EF1-A319-6AC84C381972}"/>
    <cellStyle name="Comma 6 3 7 2 3" xfId="22108" xr:uid="{309E34D4-9FF0-4921-9523-AF06FD33DA6E}"/>
    <cellStyle name="Comma 6 3 7 2 3 2" xfId="41085" xr:uid="{52D63A15-DE07-4097-8B75-D141AA16BCAC}"/>
    <cellStyle name="Comma 6 3 7 2 4" xfId="28445" xr:uid="{51F23B31-D402-4036-8338-241B8536057E}"/>
    <cellStyle name="Comma 6 3 7 3" xfId="4761" xr:uid="{CCAA9F0D-CE9B-43C6-B751-A2AB60DE2F70}"/>
    <cellStyle name="Comma 6 3 7 3 2" xfId="12126" xr:uid="{B3D4395C-88BE-4DAD-A0FD-63486E46FEAA}"/>
    <cellStyle name="Comma 6 3 7 3 2 2" xfId="44744" xr:uid="{38C64C8E-9887-4BC6-9C57-8405570AA0AF}"/>
    <cellStyle name="Comma 6 3 7 3 2 3" xfId="32116" xr:uid="{A2531F68-4CA3-4450-A3A3-D16F1A22BBD6}"/>
    <cellStyle name="Comma 6 3 7 3 3" xfId="19486" xr:uid="{B6A81270-5BA0-4697-A719-442302B5C06A}"/>
    <cellStyle name="Comma 6 3 7 3 3 2" xfId="38463" xr:uid="{46DEC9FA-C5CE-4C4D-881A-0162C61D5621}"/>
    <cellStyle name="Comma 6 3 7 3 4" xfId="25823" xr:uid="{2439AB87-F4B8-4980-97B1-A1ADDCAAAEBF}"/>
    <cellStyle name="Comma 6 3 7 4" xfId="11252" xr:uid="{BB3B7855-BD7F-42CF-9E3C-7FACE0747FE1}"/>
    <cellStyle name="Comma 6 3 7 4 2" xfId="43869" xr:uid="{61180F91-C0EB-4773-85F3-C8E8A320A5DA}"/>
    <cellStyle name="Comma 6 3 7 4 3" xfId="31241" xr:uid="{E160D5DC-276A-4637-A778-1587D523C6E1}"/>
    <cellStyle name="Comma 6 3 7 5" xfId="18612" xr:uid="{BD0F034D-1A86-4DE6-98D2-BD22F89D7FA1}"/>
    <cellStyle name="Comma 6 3 7 5 2" xfId="37588" xr:uid="{B5DAE8A7-98C6-4205-BD0D-1AAC100F71F5}"/>
    <cellStyle name="Comma 6 3 7 6" xfId="24948" xr:uid="{3ED30B12-41AA-48B1-B6C8-A744205EF153}"/>
    <cellStyle name="Comma 6 3 8" xfId="5646" xr:uid="{9A4DB553-7E44-46D3-9CCF-D284D580CB2E}"/>
    <cellStyle name="Comma 6 3 8 2" xfId="13011" xr:uid="{6578C4E5-60E6-4428-A020-E5C1AD8E64A9}"/>
    <cellStyle name="Comma 6 3 8 2 2" xfId="45629" xr:uid="{CD2B8D61-3AFD-4D22-BD4B-C742BE4E7941}"/>
    <cellStyle name="Comma 6 3 8 2 3" xfId="33001" xr:uid="{52A5828C-81BF-4344-916B-B02CC8BF86A2}"/>
    <cellStyle name="Comma 6 3 8 3" xfId="20371" xr:uid="{F90DF418-246F-4834-A303-B494D7D8651C}"/>
    <cellStyle name="Comma 6 3 8 3 2" xfId="39348" xr:uid="{B99BC563-904C-4D90-BCEE-9871478FA84B}"/>
    <cellStyle name="Comma 6 3 8 4" xfId="26708" xr:uid="{1D0724CC-A982-4785-96D4-7B96ED3A0EF9}"/>
    <cellStyle name="Comma 6 3 9" xfId="1982" xr:uid="{DAFA76A0-D9A8-46B9-AC2A-7BD34E676E89}"/>
    <cellStyle name="Comma 6 3 9 2" xfId="9519" xr:uid="{48B68302-12D7-468E-B61B-916A62A6BD40}"/>
    <cellStyle name="Comma 6 3 9 2 2" xfId="41920" xr:uid="{EE7E9B8F-9C60-429C-B08D-6EE7E221004E}"/>
    <cellStyle name="Comma 6 3 9 3" xfId="16879" xr:uid="{B7C39296-0793-4477-B4E0-88BF7225D5E3}"/>
    <cellStyle name="Comma 6 3 9 4" xfId="29280" xr:uid="{FA4255B2-5210-471B-A582-57438F408F14}"/>
    <cellStyle name="Comma 6 4" xfId="637" xr:uid="{AB3EB9E3-7900-4F8A-8B27-5968BC148CBD}"/>
    <cellStyle name="Comma 6 4 10" xfId="8307" xr:uid="{4D684012-8D7C-4331-84BF-4AFBB687F8A1}"/>
    <cellStyle name="Comma 6 4 10 2" xfId="15672" xr:uid="{D3B98345-455B-4A8F-8FB6-113B6513A475}"/>
    <cellStyle name="Comma 6 4 10 2 2" xfId="42241" xr:uid="{308CDFA1-AA6E-4AE5-B9B3-5C1FDE0F4EAC}"/>
    <cellStyle name="Comma 6 4 10 3" xfId="23032" xr:uid="{AB2C0B86-9CF8-46A1-AF93-3DC12737A236}"/>
    <cellStyle name="Comma 6 4 10 4" xfId="29613" xr:uid="{3E3CCD5C-B0D1-470C-ABD1-D38DEA91BBEB}"/>
    <cellStyle name="Comma 6 4 11" xfId="1696" xr:uid="{EA345849-65C8-4471-85E0-4D69D3EA4F59}"/>
    <cellStyle name="Comma 6 4 11 2" xfId="9253" xr:uid="{F074D52A-C637-4E38-9663-E833BDCFDE98}"/>
    <cellStyle name="Comma 6 4 11 3" xfId="16613" xr:uid="{1DA03A76-E289-4550-BD01-721E9372BB3B}"/>
    <cellStyle name="Comma 6 4 11 4" xfId="35928" xr:uid="{F1EEC678-5D3D-4E9D-9001-1CD3A77C1352}"/>
    <cellStyle name="Comma 6 4 12" xfId="1495" xr:uid="{C1CE4F7B-A9E4-4C53-9F95-F328B556FAF4}"/>
    <cellStyle name="Comma 6 4 12 2" xfId="9119" xr:uid="{37F6764F-D1B1-4747-BF6C-CE924F697815}"/>
    <cellStyle name="Comma 6 4 12 3" xfId="16479" xr:uid="{D6E7082E-C343-4E1D-A8E5-15023EE51D9F}"/>
    <cellStyle name="Comma 6 4 13" xfId="8555" xr:uid="{06B7F27B-1A49-4217-8472-6B78F99A9034}"/>
    <cellStyle name="Comma 6 4 14" xfId="15915" xr:uid="{A4476A62-5BFE-480E-AFFC-C1AECA8918DA}"/>
    <cellStyle name="Comma 6 4 15" xfId="23316" xr:uid="{AB011EEA-04EC-4E46-9585-88AE0DDB0C4F}"/>
    <cellStyle name="Comma 6 4 2" xfId="1138" xr:uid="{D9A048D7-1E9E-42CC-A1E5-FB323F7CB275}"/>
    <cellStyle name="Comma 6 4 2 10" xfId="23471" xr:uid="{67FC3882-6467-4590-8221-085E3390AD86}"/>
    <cellStyle name="Comma 6 4 2 2" xfId="2855" xr:uid="{018F32F1-D475-46D9-8F9B-8D193388CF9B}"/>
    <cellStyle name="Comma 6 4 2 2 2" xfId="4587" xr:uid="{5466406C-1E92-4756-A755-BF25E2D79773}"/>
    <cellStyle name="Comma 6 4 2 2 2 2" xfId="8085" xr:uid="{5F5803C8-D9C9-4B6E-9466-1EB5802E7C1A}"/>
    <cellStyle name="Comma 6 4 2 2 2 2 2" xfId="15450" xr:uid="{6E1CBEEB-58F6-4BB9-AA71-73DB93932FE4}"/>
    <cellStyle name="Comma 6 4 2 2 2 2 2 2" xfId="48068" xr:uid="{114B825B-B913-4382-A53A-8B7299B00731}"/>
    <cellStyle name="Comma 6 4 2 2 2 2 2 3" xfId="35440" xr:uid="{F5623CFB-9F25-428D-95EC-8B88CAB7D4B4}"/>
    <cellStyle name="Comma 6 4 2 2 2 2 3" xfId="22810" xr:uid="{EC091132-CAB9-41DA-B540-C6B34E0E00A1}"/>
    <cellStyle name="Comma 6 4 2 2 2 2 3 2" xfId="41787" xr:uid="{C5647E2F-FF07-4DE9-8D5A-5838084BCCA1}"/>
    <cellStyle name="Comma 6 4 2 2 2 2 4" xfId="29147" xr:uid="{6841F88A-0F28-4FC2-A23B-B0987180BDC3}"/>
    <cellStyle name="Comma 6 4 2 2 2 3" xfId="5467" xr:uid="{CFBA9735-3B4D-4E15-92F8-53C6E8A73C18}"/>
    <cellStyle name="Comma 6 4 2 2 2 3 2" xfId="12832" xr:uid="{CED5C8A7-3350-43A3-A51F-701EDB16A641}"/>
    <cellStyle name="Comma 6 4 2 2 2 3 2 2" xfId="45450" xr:uid="{5EB70FB0-1E66-4ADB-A76D-0695564D5994}"/>
    <cellStyle name="Comma 6 4 2 2 2 3 2 3" xfId="32822" xr:uid="{EE8E5DDF-E724-4BAF-B420-91B3566C4153}"/>
    <cellStyle name="Comma 6 4 2 2 2 3 3" xfId="20192" xr:uid="{C292A195-0ED3-47EA-91E1-363DA6B48738}"/>
    <cellStyle name="Comma 6 4 2 2 2 3 3 2" xfId="39169" xr:uid="{6A370961-6819-4B38-AF8C-0B065B5C286D}"/>
    <cellStyle name="Comma 6 4 2 2 2 3 4" xfId="26529" xr:uid="{DD386D49-C167-4ED8-B859-0FD1487DC982}"/>
    <cellStyle name="Comma 6 4 2 2 2 4" xfId="11953" xr:uid="{8C31FF15-26E7-41C7-80EC-1092DB1FBEBE}"/>
    <cellStyle name="Comma 6 4 2 2 2 4 2" xfId="44571" xr:uid="{302A683B-E341-4725-8048-4307CE07736C}"/>
    <cellStyle name="Comma 6 4 2 2 2 4 3" xfId="31943" xr:uid="{678F29BB-54E4-4958-ABC4-4CB0DE651C8A}"/>
    <cellStyle name="Comma 6 4 2 2 2 5" xfId="19313" xr:uid="{4DF7ABCD-6859-498D-AAB8-E7CCC013B3B5}"/>
    <cellStyle name="Comma 6 4 2 2 2 5 2" xfId="38290" xr:uid="{0A61ACC7-22DC-45E1-A4FB-BD324A4B44C2}"/>
    <cellStyle name="Comma 6 4 2 2 2 6" xfId="25650" xr:uid="{A8B4283B-0B4F-48A5-83F3-EAD5B65D7659}"/>
    <cellStyle name="Comma 6 4 2 2 3" xfId="3731" xr:uid="{8F25AA8E-B455-4EDA-A951-02CDF845B714}"/>
    <cellStyle name="Comma 6 4 2 2 3 2" xfId="7228" xr:uid="{6E25805F-6992-474E-9525-2D4B85DACEC6}"/>
    <cellStyle name="Comma 6 4 2 2 3 2 2" xfId="14593" xr:uid="{440971BF-D3A7-497C-968F-C8D0F04D7E3B}"/>
    <cellStyle name="Comma 6 4 2 2 3 2 2 2" xfId="47211" xr:uid="{D45F9632-29CD-4863-8094-3F21C7A005AE}"/>
    <cellStyle name="Comma 6 4 2 2 3 2 2 3" xfId="34583" xr:uid="{A4E25A72-7F7A-4F9A-9DE7-FC0C3C389135}"/>
    <cellStyle name="Comma 6 4 2 2 3 2 3" xfId="21953" xr:uid="{C0974DF6-B35C-4150-AFCA-6A32F3C7C009}"/>
    <cellStyle name="Comma 6 4 2 2 3 2 3 2" xfId="40930" xr:uid="{74A45174-F46C-413D-A302-18278088E071}"/>
    <cellStyle name="Comma 6 4 2 2 3 2 4" xfId="28290" xr:uid="{CDD50E9B-4BC2-4E11-A664-1185C3C4B1F2}"/>
    <cellStyle name="Comma 6 4 2 2 3 3" xfId="11097" xr:uid="{7EBC0193-EC53-4330-AE30-6E79E7FE16E5}"/>
    <cellStyle name="Comma 6 4 2 2 3 3 2" xfId="43714" xr:uid="{B0F75886-3F3D-43E1-B3F4-7F5B1A12CF77}"/>
    <cellStyle name="Comma 6 4 2 2 3 3 3" xfId="31086" xr:uid="{DB090F69-2C0E-41F2-90F0-D38F5982E884}"/>
    <cellStyle name="Comma 6 4 2 2 3 4" xfId="18457" xr:uid="{6CAB096E-F034-461C-8E27-CA13202BCD92}"/>
    <cellStyle name="Comma 6 4 2 2 3 4 2" xfId="37433" xr:uid="{47E8A6E4-A7A5-45B3-A204-89346C75AD4B}"/>
    <cellStyle name="Comma 6 4 2 2 3 5" xfId="24793" xr:uid="{A3DEB133-80EE-43DF-A617-0FC39B3D8753}"/>
    <cellStyle name="Comma 6 4 2 2 4" xfId="6352" xr:uid="{0E99227D-0324-4886-B00D-B92D3B902334}"/>
    <cellStyle name="Comma 6 4 2 2 4 2" xfId="13717" xr:uid="{3041A014-D745-4107-B186-9B4660E30D58}"/>
    <cellStyle name="Comma 6 4 2 2 4 2 2" xfId="46335" xr:uid="{441B5E18-37E6-4A6A-9F19-D1336AE09702}"/>
    <cellStyle name="Comma 6 4 2 2 4 2 3" xfId="33707" xr:uid="{55D7F872-41B5-41A1-A949-7D9F3A6E28AB}"/>
    <cellStyle name="Comma 6 4 2 2 4 3" xfId="21077" xr:uid="{654DE0D3-3E3B-437F-B4BA-B82A067349F3}"/>
    <cellStyle name="Comma 6 4 2 2 4 3 2" xfId="40054" xr:uid="{505F13B4-85FB-445D-A760-CF7FDB4714F8}"/>
    <cellStyle name="Comma 6 4 2 2 4 4" xfId="27414" xr:uid="{BAB91FD5-FD3C-45F9-B0BF-71487E88F4D5}"/>
    <cellStyle name="Comma 6 4 2 2 5" xfId="10223" xr:uid="{4266DBFB-2D3D-4EA3-9709-3B4B21F69609}"/>
    <cellStyle name="Comma 6 4 2 2 5 2" xfId="42838" xr:uid="{10862807-E3F9-444B-96A7-4DEBE2BD0D7F}"/>
    <cellStyle name="Comma 6 4 2 2 5 3" xfId="30210" xr:uid="{05A62EFA-0751-42DF-9BDF-1405238FC950}"/>
    <cellStyle name="Comma 6 4 2 2 6" xfId="17583" xr:uid="{36B1510F-8DD2-4469-9649-4557CFA4F9F9}"/>
    <cellStyle name="Comma 6 4 2 2 6 2" xfId="36557" xr:uid="{4B20FCCA-58B3-48EF-A899-070C25BB8EFD}"/>
    <cellStyle name="Comma 6 4 2 2 7" xfId="23917" xr:uid="{7002410A-3F58-4F0C-9132-86A92001D130}"/>
    <cellStyle name="Comma 6 4 2 3" xfId="4147" xr:uid="{9A49575A-6587-44A6-B7D7-2A508FA6EAF6}"/>
    <cellStyle name="Comma 6 4 2 3 2" xfId="7644" xr:uid="{CB6F1BE2-CFC1-4B11-8D52-224E1068EDF6}"/>
    <cellStyle name="Comma 6 4 2 3 2 2" xfId="15009" xr:uid="{0550C7CB-7606-40C8-824D-3796E408CAF2}"/>
    <cellStyle name="Comma 6 4 2 3 2 2 2" xfId="47627" xr:uid="{A90DB09F-3A24-4484-81C0-ADBA32FD5E5E}"/>
    <cellStyle name="Comma 6 4 2 3 2 2 3" xfId="34999" xr:uid="{C26D6D36-6AB9-4BF6-AF8D-D28A762F669D}"/>
    <cellStyle name="Comma 6 4 2 3 2 3" xfId="22369" xr:uid="{B703C820-8F3B-447B-93CD-8822B2AA571D}"/>
    <cellStyle name="Comma 6 4 2 3 2 3 2" xfId="41346" xr:uid="{FC84642A-5424-44AF-83E7-3EB29E7ED4CB}"/>
    <cellStyle name="Comma 6 4 2 3 2 4" xfId="28706" xr:uid="{79D1F0F0-8550-459C-9E2F-6282123307EC}"/>
    <cellStyle name="Comma 6 4 2 3 3" xfId="5025" xr:uid="{457DEB74-0FA9-421A-A734-3DF3E1C6F557}"/>
    <cellStyle name="Comma 6 4 2 3 3 2" xfId="12390" xr:uid="{EFE0332F-00D0-4AD1-A675-5A948C91965D}"/>
    <cellStyle name="Comma 6 4 2 3 3 2 2" xfId="45008" xr:uid="{5AD02F8E-D40F-487B-B39D-8DD7E6D97366}"/>
    <cellStyle name="Comma 6 4 2 3 3 2 3" xfId="32380" xr:uid="{BEF5395F-D370-46A5-B21B-B08F3F0BEC4F}"/>
    <cellStyle name="Comma 6 4 2 3 3 3" xfId="19750" xr:uid="{2B48065A-FC2E-4402-BCB7-1C466A92D8DE}"/>
    <cellStyle name="Comma 6 4 2 3 3 3 2" xfId="38727" xr:uid="{87D5EF9B-F2E2-4642-AD7C-F650E5EDE57E}"/>
    <cellStyle name="Comma 6 4 2 3 3 4" xfId="26087" xr:uid="{78FDFE89-96A7-4E7D-B7C5-086A0AD222E3}"/>
    <cellStyle name="Comma 6 4 2 3 4" xfId="11513" xr:uid="{3CEB0334-5204-47B2-9921-40F8EF01E0CB}"/>
    <cellStyle name="Comma 6 4 2 3 4 2" xfId="44130" xr:uid="{3BB17DDD-775E-4A79-A1EF-CA52C68746AB}"/>
    <cellStyle name="Comma 6 4 2 3 4 3" xfId="31502" xr:uid="{1FA8FA70-399B-4DCE-AAC6-94A982F9B40D}"/>
    <cellStyle name="Comma 6 4 2 3 5" xfId="18873" xr:uid="{AB7011FB-7F7E-4514-A180-347281C1E826}"/>
    <cellStyle name="Comma 6 4 2 3 5 2" xfId="37849" xr:uid="{8A202390-12FE-4B5B-BD14-9964F49789B4}"/>
    <cellStyle name="Comma 6 4 2 3 6" xfId="25209" xr:uid="{03255E91-E8F9-4DB3-A187-FB065B18A0B0}"/>
    <cellStyle name="Comma 6 4 2 4" xfId="3297" xr:uid="{06F35AAF-EB3B-4BF0-9A46-36487611C326}"/>
    <cellStyle name="Comma 6 4 2 4 2" xfId="6794" xr:uid="{CFD0950E-F137-4E74-9233-7DB2C1ADBC19}"/>
    <cellStyle name="Comma 6 4 2 4 2 2" xfId="14159" xr:uid="{12881807-643E-465C-87A2-A7FBDE2C2AA8}"/>
    <cellStyle name="Comma 6 4 2 4 2 2 2" xfId="46777" xr:uid="{90338A17-40BA-4E64-911C-44CA0768A365}"/>
    <cellStyle name="Comma 6 4 2 4 2 2 3" xfId="34149" xr:uid="{09C9AD4E-1BB0-4060-9EED-8A9C5FE0917E}"/>
    <cellStyle name="Comma 6 4 2 4 2 3" xfId="21519" xr:uid="{40E52510-D9D4-4DD2-9F02-A66F04A1B9BC}"/>
    <cellStyle name="Comma 6 4 2 4 2 3 2" xfId="40496" xr:uid="{23B78C26-C52F-46DB-A992-F85CE5379749}"/>
    <cellStyle name="Comma 6 4 2 4 2 4" xfId="27856" xr:uid="{96B24176-5AEC-4BC9-9F87-DAFB837ACD70}"/>
    <cellStyle name="Comma 6 4 2 4 3" xfId="10663" xr:uid="{1FCE0670-9074-4265-9EE2-03996FC06520}"/>
    <cellStyle name="Comma 6 4 2 4 3 2" xfId="43280" xr:uid="{C64008D7-7A47-466F-AEB1-C6EB4C20FED1}"/>
    <cellStyle name="Comma 6 4 2 4 3 3" xfId="30652" xr:uid="{FA20DD21-48FF-4593-85AA-0D897A1EAC3C}"/>
    <cellStyle name="Comma 6 4 2 4 4" xfId="18023" xr:uid="{37A36C15-EEEB-442E-B205-2E50188129C8}"/>
    <cellStyle name="Comma 6 4 2 4 4 2" xfId="36999" xr:uid="{3495A3C3-FB59-4CC4-BB5E-701A82258515}"/>
    <cellStyle name="Comma 6 4 2 4 5" xfId="24359" xr:uid="{5EC7A1B8-E78F-46ED-A0F6-45D782321AF9}"/>
    <cellStyle name="Comma 6 4 2 5" xfId="5910" xr:uid="{4D2B824A-F7B5-471A-9913-D33C80DC00E1}"/>
    <cellStyle name="Comma 6 4 2 5 2" xfId="13275" xr:uid="{C529113A-0543-4066-B54B-8BE982212BCF}"/>
    <cellStyle name="Comma 6 4 2 5 2 2" xfId="45893" xr:uid="{1A347483-9509-471E-B126-F05384B02022}"/>
    <cellStyle name="Comma 6 4 2 5 2 3" xfId="33265" xr:uid="{0AFD7D6E-BE1E-4D9A-B31C-55E16A46CF84}"/>
    <cellStyle name="Comma 6 4 2 5 3" xfId="20635" xr:uid="{19034891-4BD1-421C-AFE4-EE725FD57FA7}"/>
    <cellStyle name="Comma 6 4 2 5 3 2" xfId="39612" xr:uid="{95DC4471-1DE7-46E7-9F01-9C3D10D9EDAE}"/>
    <cellStyle name="Comma 6 4 2 5 4" xfId="26972" xr:uid="{3BFC0F7E-8A89-4DFF-9486-3F99B8D6F032}"/>
    <cellStyle name="Comma 6 4 2 6" xfId="2358" xr:uid="{C67ADCE1-00B9-4101-8AFB-5E3B02F18473}"/>
    <cellStyle name="Comma 6 4 2 6 2" xfId="9783" xr:uid="{805855E8-DAF3-49AA-9CEB-AA6E1F99F9D0}"/>
    <cellStyle name="Comma 6 4 2 6 2 2" xfId="42396" xr:uid="{0623A110-0864-4620-A8F2-2FD6A5836729}"/>
    <cellStyle name="Comma 6 4 2 6 3" xfId="17143" xr:uid="{D20D818B-D874-4D09-9612-658BC5DD29CC}"/>
    <cellStyle name="Comma 6 4 2 6 4" xfId="29768" xr:uid="{6CEA7E54-1045-40B8-B9E2-4274C0E8DCBE}"/>
    <cellStyle name="Comma 6 4 2 7" xfId="1809" xr:uid="{5C2855CA-5CB5-468A-804C-FA862E8EA14B}"/>
    <cellStyle name="Comma 6 4 2 7 2" xfId="9346" xr:uid="{51B13BC2-7D7B-458A-B1EB-031589DBF4C2}"/>
    <cellStyle name="Comma 6 4 2 7 3" xfId="16706" xr:uid="{A561CCFA-A090-4434-BAF1-4EBA6FCF035B}"/>
    <cellStyle name="Comma 6 4 2 7 4" xfId="36083" xr:uid="{A772715A-FF2F-45E6-A264-AD2B5CD18DEC}"/>
    <cellStyle name="Comma 6 4 2 8" xfId="8981" xr:uid="{E7083FF7-DA98-4E5E-B5A2-D4FE4321B4B8}"/>
    <cellStyle name="Comma 6 4 2 9" xfId="16341" xr:uid="{8371C3E4-2392-4278-89A3-253E14410AFF}"/>
    <cellStyle name="Comma 6 4 3" xfId="1189" xr:uid="{92BBB981-5C87-4AD3-8B9D-244BB42598B8}"/>
    <cellStyle name="Comma 6 4 3 2" xfId="4312" xr:uid="{F941706A-A6CF-4E92-8CA4-E4697F0BC912}"/>
    <cellStyle name="Comma 6 4 3 2 2" xfId="7810" xr:uid="{A19BFEE2-658E-431E-82BB-96182A4072A4}"/>
    <cellStyle name="Comma 6 4 3 2 2 2" xfId="15175" xr:uid="{D5846EF4-128A-45B3-8551-0FDD66F9578E}"/>
    <cellStyle name="Comma 6 4 3 2 2 2 2" xfId="47793" xr:uid="{95C9E592-65C8-4916-A487-3D829A454501}"/>
    <cellStyle name="Comma 6 4 3 2 2 2 3" xfId="35165" xr:uid="{AD3405CB-EEC8-4082-A8E9-DC7B0B5FF351}"/>
    <cellStyle name="Comma 6 4 3 2 2 3" xfId="22535" xr:uid="{6F377E43-87AC-482A-9599-856F438004AC}"/>
    <cellStyle name="Comma 6 4 3 2 2 3 2" xfId="41512" xr:uid="{7AF059A4-0FB0-457B-862B-DDA9CCF1AD24}"/>
    <cellStyle name="Comma 6 4 3 2 2 4" xfId="28872" xr:uid="{02971EBB-8959-4260-A484-FB31461D594E}"/>
    <cellStyle name="Comma 6 4 3 2 3" xfId="5192" xr:uid="{8641401D-E042-4CE9-ACE5-875B28A60AD4}"/>
    <cellStyle name="Comma 6 4 3 2 3 2" xfId="12557" xr:uid="{36686D6A-7F34-463D-9241-AF3C1C76D371}"/>
    <cellStyle name="Comma 6 4 3 2 3 2 2" xfId="45175" xr:uid="{DCA5DB6E-B605-4A15-A99A-B6B78F6988C2}"/>
    <cellStyle name="Comma 6 4 3 2 3 2 3" xfId="32547" xr:uid="{9556FD32-4DA2-4A37-BA64-F2A692464226}"/>
    <cellStyle name="Comma 6 4 3 2 3 3" xfId="19917" xr:uid="{B6EB97D2-AE70-4BA6-9D05-62F034749E16}"/>
    <cellStyle name="Comma 6 4 3 2 3 3 2" xfId="38894" xr:uid="{6108244C-124A-43F4-8013-E56A894B0D5F}"/>
    <cellStyle name="Comma 6 4 3 2 3 4" xfId="26254" xr:uid="{DA36D5E2-02DE-4D5F-9A10-8CF2BECD1414}"/>
    <cellStyle name="Comma 6 4 3 2 4" xfId="11678" xr:uid="{EE1AF737-9A1B-4D45-A839-8A28FBA2F6AB}"/>
    <cellStyle name="Comma 6 4 3 2 4 2" xfId="44296" xr:uid="{FD8BB79F-2CFD-4E23-B1FE-0A2882881F33}"/>
    <cellStyle name="Comma 6 4 3 2 4 3" xfId="31668" xr:uid="{953410C4-63D6-41BD-ADC2-EDF92B09B4CD}"/>
    <cellStyle name="Comma 6 4 3 2 5" xfId="19038" xr:uid="{1C617FC0-AB7B-4BED-8175-C46DB2C9F89B}"/>
    <cellStyle name="Comma 6 4 3 2 5 2" xfId="38015" xr:uid="{9C21641A-3B53-4DB3-AA08-81D7F57A2589}"/>
    <cellStyle name="Comma 6 4 3 2 6" xfId="25375" xr:uid="{94662577-B53B-477B-95CA-14BF8D38C85C}"/>
    <cellStyle name="Comma 6 4 3 3" xfId="3462" xr:uid="{F1945EB2-1FD5-44B7-94E9-C385E0806533}"/>
    <cellStyle name="Comma 6 4 3 3 2" xfId="6959" xr:uid="{5B69DC9E-3D6C-42FB-BF59-86C7DCC1027A}"/>
    <cellStyle name="Comma 6 4 3 3 2 2" xfId="14324" xr:uid="{0DB72452-CF34-4F6A-9283-50259150743B}"/>
    <cellStyle name="Comma 6 4 3 3 2 2 2" xfId="46942" xr:uid="{5208F9DC-25B5-4D32-85A0-46E9374B61E9}"/>
    <cellStyle name="Comma 6 4 3 3 2 2 3" xfId="34314" xr:uid="{F812D75E-4159-4E25-AF78-58AABBB98C3F}"/>
    <cellStyle name="Comma 6 4 3 3 2 3" xfId="21684" xr:uid="{08BEBEC4-B9DE-4339-A802-D132FBFAD329}"/>
    <cellStyle name="Comma 6 4 3 3 2 3 2" xfId="40661" xr:uid="{03CEC35D-68DE-4018-AF4E-24876D172011}"/>
    <cellStyle name="Comma 6 4 3 3 2 4" xfId="28021" xr:uid="{70794D1B-4093-40FF-AC29-B2188C289E5B}"/>
    <cellStyle name="Comma 6 4 3 3 3" xfId="10828" xr:uid="{29ED7963-B091-4E41-8781-14C87D0B148C}"/>
    <cellStyle name="Comma 6 4 3 3 3 2" xfId="43445" xr:uid="{45B891EC-9F31-41A5-8D74-AE8D4C65E419}"/>
    <cellStyle name="Comma 6 4 3 3 3 3" xfId="30817" xr:uid="{3E0AC275-AE0B-4D88-94F9-5E47023E5E58}"/>
    <cellStyle name="Comma 6 4 3 3 4" xfId="18188" xr:uid="{DEFB4962-99C1-435A-8C89-49B35E4A434C}"/>
    <cellStyle name="Comma 6 4 3 3 4 2" xfId="37164" xr:uid="{11D1A173-AC7B-418D-A535-28BB4536A694}"/>
    <cellStyle name="Comma 6 4 3 3 5" xfId="24524" xr:uid="{7AA7216C-CD4B-4DF2-93E7-B448CD799012}"/>
    <cellStyle name="Comma 6 4 3 4" xfId="6077" xr:uid="{4E861AA4-D1E1-4147-BB96-EA335A177494}"/>
    <cellStyle name="Comma 6 4 3 4 2" xfId="13442" xr:uid="{7B33C400-E93E-4305-843D-57FFA024DED2}"/>
    <cellStyle name="Comma 6 4 3 4 2 2" xfId="46060" xr:uid="{BF0117EA-6205-4F58-90A1-DA0A8AA6F1AE}"/>
    <cellStyle name="Comma 6 4 3 4 2 3" xfId="33432" xr:uid="{5CC45701-8AA9-4235-8199-DAF83103CC30}"/>
    <cellStyle name="Comma 6 4 3 4 3" xfId="20802" xr:uid="{722D228F-EF86-4F02-8A8F-915C2AB582A7}"/>
    <cellStyle name="Comma 6 4 3 4 3 2" xfId="39779" xr:uid="{B442D8BF-FCAC-4DD5-B235-80326DE90222}"/>
    <cellStyle name="Comma 6 4 3 4 4" xfId="27139" xr:uid="{64BD46C9-718E-44A4-9B3B-E18B2C409994}"/>
    <cellStyle name="Comma 6 4 3 5" xfId="2564" xr:uid="{BBCA0E23-27C5-47DA-80F9-1BC9A84569B6}"/>
    <cellStyle name="Comma 6 4 3 5 2" xfId="9949" xr:uid="{194EBA4C-71EE-4B7C-A76D-1FA4A9869C08}"/>
    <cellStyle name="Comma 6 4 3 5 2 2" xfId="42563" xr:uid="{95B11C93-E807-4751-AFC4-A998BAB337D9}"/>
    <cellStyle name="Comma 6 4 3 5 3" xfId="17309" xr:uid="{24460A96-E980-4DA5-A7E0-44CCEE80DCFC}"/>
    <cellStyle name="Comma 6 4 3 5 4" xfId="29935" xr:uid="{AC3799DE-C5F3-4BB9-B108-2FD5106BBE54}"/>
    <cellStyle name="Comma 6 4 3 6" xfId="1905" xr:uid="{56731270-AD14-42A0-9E9C-0579B4A296C6}"/>
    <cellStyle name="Comma 6 4 3 6 2" xfId="9442" xr:uid="{16783265-1948-40D4-99F2-6AA6B141256F}"/>
    <cellStyle name="Comma 6 4 3 6 3" xfId="16802" xr:uid="{09499D24-0359-41EA-9C13-59BEC561BC9D}"/>
    <cellStyle name="Comma 6 4 3 6 4" xfId="36270" xr:uid="{BE0E1FDE-75BB-44AA-B8E8-2E904DA53073}"/>
    <cellStyle name="Comma 6 4 3 7" xfId="9021" xr:uid="{5FD7B39A-E15B-473C-9144-4E4963D06A1D}"/>
    <cellStyle name="Comma 6 4 3 8" xfId="16381" xr:uid="{A508186F-E547-4EB1-8A53-6364932D628F}"/>
    <cellStyle name="Comma 6 4 3 9" xfId="23642" xr:uid="{1CD5F595-074A-4ADC-9A35-58ED3B601365}"/>
    <cellStyle name="Comma 6 4 4" xfId="855" xr:uid="{23179B8B-87A4-4449-978D-36964E54450C}"/>
    <cellStyle name="Comma 6 4 4 2" xfId="2948" xr:uid="{2CC65365-7AC5-42AB-8851-F5D6922F3FDF}"/>
    <cellStyle name="Comma 6 4 4 2 2" xfId="4679" xr:uid="{FE234EA2-2D35-40B5-801F-E2E76B22E0D8}"/>
    <cellStyle name="Comma 6 4 4 2 2 2" xfId="8177" xr:uid="{A915B4C5-F965-455F-8A5B-95704ED6C2C7}"/>
    <cellStyle name="Comma 6 4 4 2 2 2 2" xfId="15542" xr:uid="{BE7A8982-FFE8-4821-A388-091FFEFD293C}"/>
    <cellStyle name="Comma 6 4 4 2 2 2 2 2" xfId="48160" xr:uid="{51AF36E9-F5C1-417D-B1D9-9BF9C0073563}"/>
    <cellStyle name="Comma 6 4 4 2 2 2 2 3" xfId="35532" xr:uid="{C0DED023-C12D-4E54-9687-885B9CC55473}"/>
    <cellStyle name="Comma 6 4 4 2 2 2 3" xfId="22902" xr:uid="{4F526E74-FB2C-48C7-B6C7-6C0CD2285E9B}"/>
    <cellStyle name="Comma 6 4 4 2 2 2 3 2" xfId="41879" xr:uid="{EFD6480F-FA22-41B6-8E4D-177C8BDD5299}"/>
    <cellStyle name="Comma 6 4 4 2 2 2 4" xfId="29239" xr:uid="{7E67D36A-876B-4D09-BD15-231F89F46350}"/>
    <cellStyle name="Comma 6 4 4 2 2 3" xfId="5560" xr:uid="{5F183EB7-4E11-46E1-AFAE-C96A6BBDED03}"/>
    <cellStyle name="Comma 6 4 4 2 2 3 2" xfId="12925" xr:uid="{99DD6D00-32EF-46C7-9E4D-51381E5BDCB0}"/>
    <cellStyle name="Comma 6 4 4 2 2 3 2 2" xfId="45543" xr:uid="{DDB81A0A-5537-46D3-8568-590A9BD21742}"/>
    <cellStyle name="Comma 6 4 4 2 2 3 2 3" xfId="32915" xr:uid="{5F5B2A9D-02AE-4960-92FB-E7992895FE8C}"/>
    <cellStyle name="Comma 6 4 4 2 2 3 3" xfId="20285" xr:uid="{BD849B9E-5F19-4F28-8998-A1F5F8044D0F}"/>
    <cellStyle name="Comma 6 4 4 2 2 3 3 2" xfId="39262" xr:uid="{8EB51EE0-A883-4A6C-8ED6-AD54BA26F73B}"/>
    <cellStyle name="Comma 6 4 4 2 2 3 4" xfId="26622" xr:uid="{01EFC3A6-46AE-4455-8D7E-E679F9404287}"/>
    <cellStyle name="Comma 6 4 4 2 2 4" xfId="12045" xr:uid="{9BAFD7B3-2904-4ACC-ADDE-FEB63495EDC3}"/>
    <cellStyle name="Comma 6 4 4 2 2 4 2" xfId="44663" xr:uid="{32392015-B8B0-4E85-9E4B-475C8EB70F1F}"/>
    <cellStyle name="Comma 6 4 4 2 2 4 3" xfId="32035" xr:uid="{C9E5C07F-204B-4EBC-A4C7-C1B0AFC92C86}"/>
    <cellStyle name="Comma 6 4 4 2 2 5" xfId="19405" xr:uid="{01011C68-67BF-465C-9B12-ABF76809A8BB}"/>
    <cellStyle name="Comma 6 4 4 2 2 5 2" xfId="38382" xr:uid="{132FBDFA-33AD-4719-A1E4-D8A525222E75}"/>
    <cellStyle name="Comma 6 4 4 2 2 6" xfId="25742" xr:uid="{DF9915FA-8043-4750-8348-90191F25E5DA}"/>
    <cellStyle name="Comma 6 4 4 2 3" xfId="3820" xr:uid="{202F2B17-B1B8-419D-A6A1-79CF86D9F29F}"/>
    <cellStyle name="Comma 6 4 4 2 3 2" xfId="7317" xr:uid="{9491A170-B0CF-4E1D-9B87-1142C332127D}"/>
    <cellStyle name="Comma 6 4 4 2 3 2 2" xfId="14682" xr:uid="{46B847ED-28A0-4341-A379-B6CA7277D300}"/>
    <cellStyle name="Comma 6 4 4 2 3 2 2 2" xfId="47300" xr:uid="{09007983-6111-4775-9E40-7DB69EA3EE9E}"/>
    <cellStyle name="Comma 6 4 4 2 3 2 2 3" xfId="34672" xr:uid="{9D613D3B-AE92-4EF3-A241-64301CB3720A}"/>
    <cellStyle name="Comma 6 4 4 2 3 2 3" xfId="22042" xr:uid="{E43945A4-DFAF-4B8E-84E8-9D9E54543C3F}"/>
    <cellStyle name="Comma 6 4 4 2 3 2 3 2" xfId="41019" xr:uid="{ADE29BF2-9C6E-427F-BE6A-4832CAA83DD7}"/>
    <cellStyle name="Comma 6 4 4 2 3 2 4" xfId="28379" xr:uid="{5C4A804F-307F-47BA-A539-CF4A739F81B0}"/>
    <cellStyle name="Comma 6 4 4 2 3 3" xfId="11186" xr:uid="{7306130C-8D3E-49AE-8A03-3485BEFE36A8}"/>
    <cellStyle name="Comma 6 4 4 2 3 3 2" xfId="43803" xr:uid="{DA23AFE9-CA1A-4C55-B82B-1BF7B29BE7CB}"/>
    <cellStyle name="Comma 6 4 4 2 3 3 3" xfId="31175" xr:uid="{E86790C0-48B6-4900-B631-2F1BD97F1705}"/>
    <cellStyle name="Comma 6 4 4 2 3 4" xfId="18546" xr:uid="{FE22AEBE-DA73-451F-95DB-73DB14D7AE28}"/>
    <cellStyle name="Comma 6 4 4 2 3 4 2" xfId="37522" xr:uid="{4695E06B-1251-46CB-B296-41B12CDDA912}"/>
    <cellStyle name="Comma 6 4 4 2 3 5" xfId="24882" xr:uid="{242EF82E-00F1-4F05-A430-A7183C67581E}"/>
    <cellStyle name="Comma 6 4 4 2 4" xfId="6445" xr:uid="{BBCCB33A-D608-432B-906F-0C92BB731CD9}"/>
    <cellStyle name="Comma 6 4 4 2 4 2" xfId="13810" xr:uid="{BEC502D9-7F0E-46B9-8EDF-4EDACA9552C5}"/>
    <cellStyle name="Comma 6 4 4 2 4 2 2" xfId="46428" xr:uid="{50ABB83D-EB23-46A3-8DDC-7B758F62C2AC}"/>
    <cellStyle name="Comma 6 4 4 2 4 2 3" xfId="33800" xr:uid="{921843E0-78B0-4D16-A14D-168440AE87A5}"/>
    <cellStyle name="Comma 6 4 4 2 4 3" xfId="21170" xr:uid="{54970E00-2D0A-41D8-BA36-810BE01C656F}"/>
    <cellStyle name="Comma 6 4 4 2 4 3 2" xfId="40147" xr:uid="{D6019DCC-30A6-46E0-98BB-5E8C34659979}"/>
    <cellStyle name="Comma 6 4 4 2 4 4" xfId="27507" xr:uid="{5892F3C2-09AE-48A2-BF71-53A5ADD0B586}"/>
    <cellStyle name="Comma 6 4 4 2 5" xfId="10314" xr:uid="{DE042CDF-ABF2-49C9-B902-5EC9E028635F}"/>
    <cellStyle name="Comma 6 4 4 2 5 2" xfId="42931" xr:uid="{95D0DC02-F526-4A76-AFAA-8C51249C4FF6}"/>
    <cellStyle name="Comma 6 4 4 2 5 3" xfId="30303" xr:uid="{FC13682B-B38B-46B1-88FA-6F953DE16F15}"/>
    <cellStyle name="Comma 6 4 4 2 6" xfId="17674" xr:uid="{20AAC561-3048-452B-A89D-2037378F2BAC}"/>
    <cellStyle name="Comma 6 4 4 2 6 2" xfId="36650" xr:uid="{C9C3618A-549B-47C6-A4AB-B9A2C84507CE}"/>
    <cellStyle name="Comma 6 4 4 2 7" xfId="24010" xr:uid="{EA777055-C0A8-4D98-9CAD-7A6ABBEA9B9C}"/>
    <cellStyle name="Comma 6 4 4 3" xfId="4305" xr:uid="{B4798A39-BC14-4213-9535-2AEB6A7DA3D0}"/>
    <cellStyle name="Comma 6 4 4 3 2" xfId="7803" xr:uid="{68B244AB-3B50-4C67-8FA7-C00BCD94A647}"/>
    <cellStyle name="Comma 6 4 4 3 2 2" xfId="15168" xr:uid="{46BDDDE6-6ACA-4DF7-AE65-42AD43F624AE}"/>
    <cellStyle name="Comma 6 4 4 3 2 2 2" xfId="47786" xr:uid="{924AAD26-3E8D-4F89-82AC-43476996E2C0}"/>
    <cellStyle name="Comma 6 4 4 3 2 2 3" xfId="35158" xr:uid="{3F18EA60-5FB7-48F7-9CF1-E8D050CA847E}"/>
    <cellStyle name="Comma 6 4 4 3 2 3" xfId="22528" xr:uid="{F3A19E62-D84C-4082-8EBC-65F6515649DA}"/>
    <cellStyle name="Comma 6 4 4 3 2 3 2" xfId="41505" xr:uid="{6793D909-B6F4-4138-A541-FD7B0C1F837F}"/>
    <cellStyle name="Comma 6 4 4 3 2 4" xfId="28865" xr:uid="{36DE73B7-5976-4DBD-AF03-417C1F073666}"/>
    <cellStyle name="Comma 6 4 4 3 3" xfId="5185" xr:uid="{01D9DEE9-D78F-4846-AF97-20958E0347A8}"/>
    <cellStyle name="Comma 6 4 4 3 3 2" xfId="12550" xr:uid="{3BEABD2C-D712-4C50-99C3-56E27BE3213E}"/>
    <cellStyle name="Comma 6 4 4 3 3 2 2" xfId="45168" xr:uid="{4385DC7A-013E-4BFA-9A67-F3576387BA64}"/>
    <cellStyle name="Comma 6 4 4 3 3 2 3" xfId="32540" xr:uid="{9A7F630A-28D7-4B2D-8CB5-6CD43F4F7831}"/>
    <cellStyle name="Comma 6 4 4 3 3 3" xfId="19910" xr:uid="{9EFB89F6-7BE7-4552-B33A-65F8E20BE00B}"/>
    <cellStyle name="Comma 6 4 4 3 3 3 2" xfId="38887" xr:uid="{A9C819D2-7867-4575-BCB4-E0B6FC2EA479}"/>
    <cellStyle name="Comma 6 4 4 3 3 4" xfId="26247" xr:uid="{D4903EC0-4F9F-4905-A293-4BCAFD502B48}"/>
    <cellStyle name="Comma 6 4 4 3 4" xfId="11671" xr:uid="{7DA3F112-2930-49C1-A563-EB4463A457ED}"/>
    <cellStyle name="Comma 6 4 4 3 4 2" xfId="44289" xr:uid="{62111E26-4C73-474D-A9E9-33A775A9281C}"/>
    <cellStyle name="Comma 6 4 4 3 4 3" xfId="31661" xr:uid="{B709169F-2280-47C9-A1AF-BCFA9AC59C1E}"/>
    <cellStyle name="Comma 6 4 4 3 5" xfId="19031" xr:uid="{67D7550F-D3B4-4B2F-9D3D-715686DECA58}"/>
    <cellStyle name="Comma 6 4 4 3 5 2" xfId="38008" xr:uid="{D6F64B96-2068-4560-A1D9-270B55BD4E19}"/>
    <cellStyle name="Comma 6 4 4 3 6" xfId="25368" xr:uid="{8571B991-3A12-41F6-A811-D1AEE1B7E278}"/>
    <cellStyle name="Comma 6 4 4 4" xfId="3455" xr:uid="{4B944ED9-A22D-45AF-9D77-D1CCA29493C3}"/>
    <cellStyle name="Comma 6 4 4 4 2" xfId="6952" xr:uid="{FBD70323-E2A5-44D0-B620-EF6B2919A250}"/>
    <cellStyle name="Comma 6 4 4 4 2 2" xfId="14317" xr:uid="{C2B0760E-7AA0-4FC5-B5B1-29BE7B962FF5}"/>
    <cellStyle name="Comma 6 4 4 4 2 2 2" xfId="46935" xr:uid="{8590EEC6-247C-4355-8A7F-1A9BCF3EB729}"/>
    <cellStyle name="Comma 6 4 4 4 2 2 3" xfId="34307" xr:uid="{4231EE0F-19A4-4385-8195-9355DBFEF7F3}"/>
    <cellStyle name="Comma 6 4 4 4 2 3" xfId="21677" xr:uid="{FBCA6964-5B62-477A-93DF-B8B9A56C6530}"/>
    <cellStyle name="Comma 6 4 4 4 2 3 2" xfId="40654" xr:uid="{31695739-966A-4971-ABC4-D920B0F9EBE7}"/>
    <cellStyle name="Comma 6 4 4 4 2 4" xfId="28014" xr:uid="{5F253665-02AE-44DF-93F7-33C2F3E2EBD5}"/>
    <cellStyle name="Comma 6 4 4 4 3" xfId="10821" xr:uid="{0BBB83DC-DE5E-465C-8CE9-E32F2EDD660F}"/>
    <cellStyle name="Comma 6 4 4 4 3 2" xfId="43438" xr:uid="{5BEC5F97-7F5C-4DD2-B31C-B79037A47B27}"/>
    <cellStyle name="Comma 6 4 4 4 3 3" xfId="30810" xr:uid="{7998ABBF-4E17-499C-A5CB-D01D3B35F4CF}"/>
    <cellStyle name="Comma 6 4 4 4 4" xfId="18181" xr:uid="{090E5A1A-60B4-4B47-BAA9-CB8BC2098B22}"/>
    <cellStyle name="Comma 6 4 4 4 4 2" xfId="37157" xr:uid="{9020D32D-D462-446C-925F-F4FE17B7778E}"/>
    <cellStyle name="Comma 6 4 4 4 5" xfId="24517" xr:uid="{04D72B09-86AB-4414-8001-484A4907350B}"/>
    <cellStyle name="Comma 6 4 4 5" xfId="6070" xr:uid="{4876DC2D-E4B8-4260-B1FE-1B43D8A44E46}"/>
    <cellStyle name="Comma 6 4 4 5 2" xfId="13435" xr:uid="{BA028539-4764-4105-97DC-F8206849E706}"/>
    <cellStyle name="Comma 6 4 4 5 2 2" xfId="46053" xr:uid="{83199E15-56A1-4E37-9AE2-E14BDE37EF79}"/>
    <cellStyle name="Comma 6 4 4 5 2 3" xfId="33425" xr:uid="{BFCE77D5-0CF6-47B8-9434-847E61DA5CAD}"/>
    <cellStyle name="Comma 6 4 4 5 3" xfId="20795" xr:uid="{D4B10AB9-3580-47CB-8278-ABC672A7751D}"/>
    <cellStyle name="Comma 6 4 4 5 3 2" xfId="39772" xr:uid="{EB0FA8A2-422F-48D0-9CA6-33AE8324E6F9}"/>
    <cellStyle name="Comma 6 4 4 5 4" xfId="27132" xr:uid="{1CEEA518-B0F7-4710-AB5F-388344AB7678}"/>
    <cellStyle name="Comma 6 4 4 6" xfId="2550" xr:uid="{11F10C65-F0B9-4E7C-AACA-2A48C9163698}"/>
    <cellStyle name="Comma 6 4 4 6 2" xfId="9942" xr:uid="{05F8ED31-DF6F-4537-B4D3-8DA8214BDDA0}"/>
    <cellStyle name="Comma 6 4 4 6 2 2" xfId="42556" xr:uid="{9DB1E4BD-7D28-4765-9185-97F3C99EBD18}"/>
    <cellStyle name="Comma 6 4 4 6 3" xfId="17302" xr:uid="{4E5355FA-F562-4E30-BFDA-11D328758804}"/>
    <cellStyle name="Comma 6 4 4 6 4" xfId="29928" xr:uid="{AAC4B0F4-A152-42A7-BF45-E97F74172CC9}"/>
    <cellStyle name="Comma 6 4 4 7" xfId="8724" xr:uid="{ACCA0A1B-5DB2-4C10-968F-535567AD37D4}"/>
    <cellStyle name="Comma 6 4 4 7 2" xfId="36256" xr:uid="{AA42D472-5530-4B6E-BF9D-7BD6B4B6911B}"/>
    <cellStyle name="Comma 6 4 4 8" xfId="16084" xr:uid="{B457F67B-423F-4B5B-B19A-FE4D475C50E0}"/>
    <cellStyle name="Comma 6 4 4 9" xfId="23635" xr:uid="{37122BB9-F0B3-47AA-A242-2588B1E80091}"/>
    <cellStyle name="Comma 6 4 5" xfId="2700" xr:uid="{0DDF4A0A-5811-4637-A2CC-5FE28C10C8D2}"/>
    <cellStyle name="Comma 6 4 5 2" xfId="4432" xr:uid="{73DA6B80-20B5-4ADE-9B15-355542E43DBD}"/>
    <cellStyle name="Comma 6 4 5 2 2" xfId="7930" xr:uid="{DF74DA11-0582-4349-BF60-23A8D2F22602}"/>
    <cellStyle name="Comma 6 4 5 2 2 2" xfId="15295" xr:uid="{42D2E6F7-9F00-4060-83DF-8F35B4BED7B5}"/>
    <cellStyle name="Comma 6 4 5 2 2 2 2" xfId="47913" xr:uid="{4D7BDAA4-F5BD-45D2-9A32-980C35915815}"/>
    <cellStyle name="Comma 6 4 5 2 2 2 3" xfId="35285" xr:uid="{5A221D60-0144-4469-ADC5-25AC771E1D15}"/>
    <cellStyle name="Comma 6 4 5 2 2 3" xfId="22655" xr:uid="{6CAA77B7-AD7D-4334-B91C-88AC1FA7B19A}"/>
    <cellStyle name="Comma 6 4 5 2 2 3 2" xfId="41632" xr:uid="{ED3282A5-4FEC-4931-A41F-AAB4ECFFAE86}"/>
    <cellStyle name="Comma 6 4 5 2 2 4" xfId="28992" xr:uid="{B060E65D-D7CE-470D-BCC9-36667DA28C0C}"/>
    <cellStyle name="Comma 6 4 5 2 3" xfId="5312" xr:uid="{FFA7BB26-EEBD-42E0-AFCB-865270BF10A2}"/>
    <cellStyle name="Comma 6 4 5 2 3 2" xfId="12677" xr:uid="{03D7FE28-4C38-4E49-9EBE-7682E060AD9B}"/>
    <cellStyle name="Comma 6 4 5 2 3 2 2" xfId="45295" xr:uid="{49C1E3FA-9C0E-4420-9B32-58865B6A0F70}"/>
    <cellStyle name="Comma 6 4 5 2 3 2 3" xfId="32667" xr:uid="{7EB03EF5-56B3-4137-A597-086830379661}"/>
    <cellStyle name="Comma 6 4 5 2 3 3" xfId="20037" xr:uid="{80330B3A-786B-4B29-A3EB-91FD30AAC5B4}"/>
    <cellStyle name="Comma 6 4 5 2 3 3 2" xfId="39014" xr:uid="{2BEF8B43-92DC-4445-AB04-5C55F874BC64}"/>
    <cellStyle name="Comma 6 4 5 2 3 4" xfId="26374" xr:uid="{E3C86139-B552-49A7-B8A0-C130A8943D45}"/>
    <cellStyle name="Comma 6 4 5 2 4" xfId="11798" xr:uid="{B7BB84D0-ED81-4406-B54D-BED2D346F2AB}"/>
    <cellStyle name="Comma 6 4 5 2 4 2" xfId="44416" xr:uid="{C721745A-BA35-4DCF-9F2E-4C0BA078243C}"/>
    <cellStyle name="Comma 6 4 5 2 4 3" xfId="31788" xr:uid="{5927C802-4C3F-47D3-B661-129A1134E78F}"/>
    <cellStyle name="Comma 6 4 5 2 5" xfId="19158" xr:uid="{11327351-51E3-4C40-B586-B355D7A7E8E6}"/>
    <cellStyle name="Comma 6 4 5 2 5 2" xfId="38135" xr:uid="{0AD7F153-565B-439E-B991-3B9CC06B40D2}"/>
    <cellStyle name="Comma 6 4 5 2 6" xfId="25495" xr:uid="{EE1FFC76-1F0A-44DD-9642-C4E34848647E}"/>
    <cellStyle name="Comma 6 4 5 3" xfId="3577" xr:uid="{3E18D496-50C3-4866-B79C-5F7491D7C886}"/>
    <cellStyle name="Comma 6 4 5 3 2" xfId="7074" xr:uid="{79F60513-5232-42BE-A2A5-733A08498193}"/>
    <cellStyle name="Comma 6 4 5 3 2 2" xfId="14439" xr:uid="{9D416341-39D3-4081-AB41-122BF7BE3897}"/>
    <cellStyle name="Comma 6 4 5 3 2 2 2" xfId="47057" xr:uid="{D0A93ECF-C46C-49B5-9CB2-2C257F0E7B18}"/>
    <cellStyle name="Comma 6 4 5 3 2 2 3" xfId="34429" xr:uid="{7E8FD13B-2706-4363-B5C6-5E89B2DDAB36}"/>
    <cellStyle name="Comma 6 4 5 3 2 3" xfId="21799" xr:uid="{D5574CE7-56B9-4D74-B830-65546A39B03D}"/>
    <cellStyle name="Comma 6 4 5 3 2 3 2" xfId="40776" xr:uid="{103DE679-96F8-4C29-BA03-C6CD7856F7B8}"/>
    <cellStyle name="Comma 6 4 5 3 2 4" xfId="28136" xr:uid="{2C1F95C4-6586-41FF-8C90-F053A411BAE5}"/>
    <cellStyle name="Comma 6 4 5 3 3" xfId="10943" xr:uid="{31682DE1-1460-4642-9C2D-06C21D2A652D}"/>
    <cellStyle name="Comma 6 4 5 3 3 2" xfId="43560" xr:uid="{F8067E84-3CBE-42F1-849F-0E1A452C01B2}"/>
    <cellStyle name="Comma 6 4 5 3 3 3" xfId="30932" xr:uid="{3057CFE7-B4DF-450E-9B3A-DEAED6EF66D6}"/>
    <cellStyle name="Comma 6 4 5 3 4" xfId="18303" xr:uid="{19C4F26F-80B9-49AA-9CD3-C4D67907E70B}"/>
    <cellStyle name="Comma 6 4 5 3 4 2" xfId="37279" xr:uid="{D13C19DD-AA4B-4371-A983-A96A6416D62C}"/>
    <cellStyle name="Comma 6 4 5 3 5" xfId="24639" xr:uid="{95CCBE39-D9A6-4C90-844E-AEC7DE4922AB}"/>
    <cellStyle name="Comma 6 4 5 4" xfId="6197" xr:uid="{ED2BBB18-D693-41D3-9535-9756C5B7998B}"/>
    <cellStyle name="Comma 6 4 5 4 2" xfId="13562" xr:uid="{F8B32931-0B6D-4BA5-B890-0C9E6C66E203}"/>
    <cellStyle name="Comma 6 4 5 4 2 2" xfId="46180" xr:uid="{FD20995A-C470-4B11-938A-D8676DB7F371}"/>
    <cellStyle name="Comma 6 4 5 4 2 3" xfId="33552" xr:uid="{B54D6AD2-012A-4BBF-A598-13BA3AA092A2}"/>
    <cellStyle name="Comma 6 4 5 4 3" xfId="20922" xr:uid="{F309DAEE-0D0A-4615-B34E-9FA9991D4B0C}"/>
    <cellStyle name="Comma 6 4 5 4 3 2" xfId="39899" xr:uid="{4986ABEF-E32F-412C-8E29-4D1488BBE1C8}"/>
    <cellStyle name="Comma 6 4 5 4 4" xfId="27259" xr:uid="{897861DC-EDC6-4B81-91CC-1123962FD975}"/>
    <cellStyle name="Comma 6 4 5 5" xfId="10068" xr:uid="{8789B8DD-24CE-4A8C-882C-12C84B9B6CD5}"/>
    <cellStyle name="Comma 6 4 5 5 2" xfId="42683" xr:uid="{AD637617-542D-4BAA-834A-CBD38F5FD42A}"/>
    <cellStyle name="Comma 6 4 5 5 3" xfId="30055" xr:uid="{94DE944D-4F15-4A0F-8DCD-9C15176B88E8}"/>
    <cellStyle name="Comma 6 4 5 6" xfId="17428" xr:uid="{877F3D9B-9EC2-4A84-838E-83CA0638BA9B}"/>
    <cellStyle name="Comma 6 4 5 6 2" xfId="36402" xr:uid="{D0E48687-2CEE-4601-A54D-10330C201E7D}"/>
    <cellStyle name="Comma 6 4 5 7" xfId="23762" xr:uid="{DD146B4A-BEDB-4E14-9A34-0C69ED46CC51}"/>
    <cellStyle name="Comma 6 4 6" xfId="3993" xr:uid="{A4BA2BD2-686D-4C22-AEA1-30CDC72855DB}"/>
    <cellStyle name="Comma 6 4 6 2" xfId="7490" xr:uid="{D195F4EE-18E7-48B1-B178-94DA6204BA79}"/>
    <cellStyle name="Comma 6 4 6 2 2" xfId="14855" xr:uid="{4F3A4E13-6DEE-4B58-A360-C855AF14BB0D}"/>
    <cellStyle name="Comma 6 4 6 2 2 2" xfId="47473" xr:uid="{3FFCBDB3-373D-4D70-A632-FED81BD34CAB}"/>
    <cellStyle name="Comma 6 4 6 2 2 3" xfId="34845" xr:uid="{A39DC773-7226-4122-8449-09199BB03847}"/>
    <cellStyle name="Comma 6 4 6 2 3" xfId="22215" xr:uid="{AC47038E-55D1-4C9C-9B15-01CC833908A7}"/>
    <cellStyle name="Comma 6 4 6 2 3 2" xfId="41192" xr:uid="{F002C7B1-36AE-41AA-9568-EA56EA12BA51}"/>
    <cellStyle name="Comma 6 4 6 2 4" xfId="28552" xr:uid="{6945B4D2-5346-41F9-BA76-432E2F7F1004}"/>
    <cellStyle name="Comma 6 4 6 3" xfId="4870" xr:uid="{1411E87E-37C2-4C34-BB2D-6BFB6B6170C7}"/>
    <cellStyle name="Comma 6 4 6 3 2" xfId="12235" xr:uid="{666F83F3-1506-4DAF-AEE5-33C4444F9EE7}"/>
    <cellStyle name="Comma 6 4 6 3 2 2" xfId="44853" xr:uid="{94FED5C8-152B-4CAF-8D3C-1DBBF886AC3C}"/>
    <cellStyle name="Comma 6 4 6 3 2 3" xfId="32225" xr:uid="{767169E4-0B3B-48D0-910E-492A4299EA11}"/>
    <cellStyle name="Comma 6 4 6 3 3" xfId="19595" xr:uid="{B1EAD1D9-A7A3-4563-96DB-9E0247EFFCFF}"/>
    <cellStyle name="Comma 6 4 6 3 3 2" xfId="38572" xr:uid="{C052D561-7E30-4554-9ADB-84BD347604FF}"/>
    <cellStyle name="Comma 6 4 6 3 4" xfId="25932" xr:uid="{9F82044B-DE2F-45E7-94BF-541F17EC5734}"/>
    <cellStyle name="Comma 6 4 6 4" xfId="11359" xr:uid="{C47B8473-3892-4974-9FA6-6DBE7C67B204}"/>
    <cellStyle name="Comma 6 4 6 4 2" xfId="43976" xr:uid="{F6786E25-3650-475F-820E-2D3483878A75}"/>
    <cellStyle name="Comma 6 4 6 4 3" xfId="31348" xr:uid="{F79956AD-E651-457F-AF47-CE0ED091E533}"/>
    <cellStyle name="Comma 6 4 6 5" xfId="18719" xr:uid="{26A03598-75AA-4AB1-85FC-51B38798C455}"/>
    <cellStyle name="Comma 6 4 6 5 2" xfId="37695" xr:uid="{F7DF131E-964B-473B-9FE7-4C51D278EB20}"/>
    <cellStyle name="Comma 6 4 6 6" xfId="25055" xr:uid="{684F80D3-5FAF-40AF-8B6E-54A65E3815E7}"/>
    <cellStyle name="Comma 6 4 7" xfId="3143" xr:uid="{C6084A44-C99A-45D5-8292-83EC0F587B50}"/>
    <cellStyle name="Comma 6 4 7 2" xfId="6640" xr:uid="{EC4D1B4A-C3CE-4680-BA42-E86300F928C8}"/>
    <cellStyle name="Comma 6 4 7 2 2" xfId="14005" xr:uid="{E684CEC3-70E4-4906-AE35-1FF7C4284D2D}"/>
    <cellStyle name="Comma 6 4 7 2 2 2" xfId="46623" xr:uid="{642C8EE2-8D1E-44C2-9662-665C8FF2E467}"/>
    <cellStyle name="Comma 6 4 7 2 2 3" xfId="33995" xr:uid="{3BA91FAF-F124-476D-A217-AA15FCC71331}"/>
    <cellStyle name="Comma 6 4 7 2 3" xfId="21365" xr:uid="{6FAE3FE0-909E-4702-A5DA-BF6A96FCE168}"/>
    <cellStyle name="Comma 6 4 7 2 3 2" xfId="40342" xr:uid="{84CB7CD1-6296-43B0-BC02-B6212F0FB594}"/>
    <cellStyle name="Comma 6 4 7 2 4" xfId="27702" xr:uid="{EB3C9464-9F34-46D4-A67C-357E973E3457}"/>
    <cellStyle name="Comma 6 4 7 3" xfId="10509" xr:uid="{C3042471-195D-48E7-89F2-B60B2D43741C}"/>
    <cellStyle name="Comma 6 4 7 3 2" xfId="43126" xr:uid="{C39A130D-796A-4DCC-B425-3D6BD0FAE6B1}"/>
    <cellStyle name="Comma 6 4 7 3 3" xfId="30498" xr:uid="{C1122350-0542-41E4-A359-4D5D23C5DD92}"/>
    <cellStyle name="Comma 6 4 7 4" xfId="17869" xr:uid="{A1639FCE-B1D1-43CC-AFF3-397A14DE0645}"/>
    <cellStyle name="Comma 6 4 7 4 2" xfId="36845" xr:uid="{160CB750-B837-43DD-A39D-96063424A588}"/>
    <cellStyle name="Comma 6 4 7 5" xfId="24205" xr:uid="{837B5175-1E63-4416-AE55-09B2674B1DB8}"/>
    <cellStyle name="Comma 6 4 8" xfId="5755" xr:uid="{F42F3A98-DD33-46D3-A66B-9B29B843CAFF}"/>
    <cellStyle name="Comma 6 4 8 2" xfId="13120" xr:uid="{9D9EF725-E04E-4D17-BCE8-3E868E95810B}"/>
    <cellStyle name="Comma 6 4 8 2 2" xfId="45738" xr:uid="{12E3F45B-3B22-4ABC-8DD5-FBEE299F59FC}"/>
    <cellStyle name="Comma 6 4 8 2 3" xfId="33110" xr:uid="{D0739C0B-1C0F-423A-B839-74C72C1114C5}"/>
    <cellStyle name="Comma 6 4 8 3" xfId="20480" xr:uid="{6A330226-5D9B-48D9-AE4B-F6FB8CF533ED}"/>
    <cellStyle name="Comma 6 4 8 3 2" xfId="39457" xr:uid="{E3F710D4-625F-44C0-8E33-F4F09FFC98DE}"/>
    <cellStyle name="Comma 6 4 8 4" xfId="26817" xr:uid="{6CE62FC6-0EA9-4CAA-9B31-CC9717176780}"/>
    <cellStyle name="Comma 6 4 9" xfId="2203" xr:uid="{9FE62A51-67F4-43AA-9679-87405C5D4D86}"/>
    <cellStyle name="Comma 6 4 9 2" xfId="9628" xr:uid="{D586A991-2597-4CB4-8224-DE6E9F545DA6}"/>
    <cellStyle name="Comma 6 4 9 2 2" xfId="41978" xr:uid="{DBF1606B-9F54-4DFA-8735-E47817DDF6D2}"/>
    <cellStyle name="Comma 6 4 9 3" xfId="16988" xr:uid="{368DF9D3-A6B1-4771-941B-C3748E5DE4C6}"/>
    <cellStyle name="Comma 6 4 9 4" xfId="29342" xr:uid="{BF40CD9F-2848-4F47-A0C9-4E272E9BAE8A}"/>
    <cellStyle name="Comma 6 5" xfId="549" xr:uid="{D5A94F85-319F-45B8-BECE-0D4E0540BA6C}"/>
    <cellStyle name="Comma 6 5 10" xfId="8533" xr:uid="{198E3AD9-CB6F-4F1D-A748-DE8809DF564D}"/>
    <cellStyle name="Comma 6 5 11" xfId="15893" xr:uid="{E7409BB9-2FD8-4EE9-8FDC-C09D72F6D248}"/>
    <cellStyle name="Comma 6 5 12" xfId="23395" xr:uid="{6FF3468F-014B-4EF1-9B2C-32E595FCBE1C}"/>
    <cellStyle name="Comma 6 5 2" xfId="1124" xr:uid="{0F60DD57-FEDA-4BEC-BFBA-FE11B5834BEA}"/>
    <cellStyle name="Comma 6 5 2 2" xfId="2575" xr:uid="{DC22E441-0F79-439B-B558-D513D5BB8211}"/>
    <cellStyle name="Comma 6 5 2 3" xfId="8967" xr:uid="{BCD98015-C2A5-4C61-BD5C-E78D4E096177}"/>
    <cellStyle name="Comma 6 5 2 4" xfId="16327" xr:uid="{BA7BDF24-2DBF-474D-885F-C16B091DD3CF}"/>
    <cellStyle name="Comma 6 5 3" xfId="1198" xr:uid="{C9957713-C43D-4D61-B9D7-D584A47EA25D}"/>
    <cellStyle name="Comma 6 5 3 2" xfId="4511" xr:uid="{139DDD80-9133-49FE-B83F-1C7F17EE24EA}"/>
    <cellStyle name="Comma 6 5 3 2 2" xfId="8009" xr:uid="{6BF55686-6DD1-4604-B86C-A7302EF7C0D8}"/>
    <cellStyle name="Comma 6 5 3 2 2 2" xfId="15374" xr:uid="{E59AF1AA-F263-4155-B6FF-39CE6509F3F0}"/>
    <cellStyle name="Comma 6 5 3 2 2 2 2" xfId="47992" xr:uid="{66D8C95B-0E2D-4F27-B421-B9BDAD4799B2}"/>
    <cellStyle name="Comma 6 5 3 2 2 2 3" xfId="35364" xr:uid="{D95A25EE-0573-4C19-A906-5593EF2068D6}"/>
    <cellStyle name="Comma 6 5 3 2 2 3" xfId="22734" xr:uid="{6F600A5C-3BBC-4D6C-AF55-F27704114BEE}"/>
    <cellStyle name="Comma 6 5 3 2 2 3 2" xfId="41711" xr:uid="{FF378CE9-9F6B-467D-A31E-8FD1573A0CE1}"/>
    <cellStyle name="Comma 6 5 3 2 2 4" xfId="29071" xr:uid="{A3DCA02E-1EA3-4E8D-B8B8-CB21F69D4E98}"/>
    <cellStyle name="Comma 6 5 3 2 3" xfId="5391" xr:uid="{F3F2626E-B6CB-43DE-B7A8-8E38FFCCF667}"/>
    <cellStyle name="Comma 6 5 3 2 3 2" xfId="12756" xr:uid="{72C60012-11C1-45D1-9F02-3F8D70B663E6}"/>
    <cellStyle name="Comma 6 5 3 2 3 2 2" xfId="45374" xr:uid="{4963C71A-D7D0-40F9-B0D6-0723DA36986C}"/>
    <cellStyle name="Comma 6 5 3 2 3 2 3" xfId="32746" xr:uid="{30A44C5C-3471-4830-BA14-6AFE825E14A4}"/>
    <cellStyle name="Comma 6 5 3 2 3 3" xfId="20116" xr:uid="{8898F5C7-4E00-4644-8D1E-769A2C8C82B4}"/>
    <cellStyle name="Comma 6 5 3 2 3 3 2" xfId="39093" xr:uid="{96A7E23C-C298-4C61-B083-B91C5E50BB50}"/>
    <cellStyle name="Comma 6 5 3 2 3 4" xfId="26453" xr:uid="{7622B78D-001F-4B29-B17C-B4DFDFDE566A}"/>
    <cellStyle name="Comma 6 5 3 2 4" xfId="11877" xr:uid="{83B91025-35CC-477B-8880-31091BE61AEE}"/>
    <cellStyle name="Comma 6 5 3 2 4 2" xfId="44495" xr:uid="{3E50653F-DE8C-461E-B8FE-C5E37C7FFC25}"/>
    <cellStyle name="Comma 6 5 3 2 4 3" xfId="31867" xr:uid="{CCA7158D-15AB-4C7D-AF82-E67BDC989C15}"/>
    <cellStyle name="Comma 6 5 3 2 5" xfId="19237" xr:uid="{12B736B1-9E76-4A1F-B3B6-44F75698B8A5}"/>
    <cellStyle name="Comma 6 5 3 2 5 2" xfId="38214" xr:uid="{4A294E03-049B-4B5C-A823-37F6C32FB389}"/>
    <cellStyle name="Comma 6 5 3 2 6" xfId="25574" xr:uid="{F2EC9EEE-619A-4D7A-B406-8B6683AEFD4B}"/>
    <cellStyle name="Comma 6 5 3 3" xfId="3656" xr:uid="{F1EFD4E4-8D17-431D-B968-D819B0758132}"/>
    <cellStyle name="Comma 6 5 3 3 2" xfId="7153" xr:uid="{F679815A-2941-4618-AF80-256D6C4315CA}"/>
    <cellStyle name="Comma 6 5 3 3 2 2" xfId="14518" xr:uid="{158B2875-B89C-4DEE-988F-3461F10D9E03}"/>
    <cellStyle name="Comma 6 5 3 3 2 2 2" xfId="47136" xr:uid="{1C68F619-37BE-4B9F-AC25-778FB8688D43}"/>
    <cellStyle name="Comma 6 5 3 3 2 2 3" xfId="34508" xr:uid="{D6ADC015-E66B-440B-8B57-4317E904DD59}"/>
    <cellStyle name="Comma 6 5 3 3 2 3" xfId="21878" xr:uid="{779902F6-BC8C-4164-B346-81655520AF5B}"/>
    <cellStyle name="Comma 6 5 3 3 2 3 2" xfId="40855" xr:uid="{73F342C4-AA08-489C-BF5C-81B5AC4B46F8}"/>
    <cellStyle name="Comma 6 5 3 3 2 4" xfId="28215" xr:uid="{005A5249-A28B-4BD6-84D0-2E882AA2E689}"/>
    <cellStyle name="Comma 6 5 3 3 3" xfId="11022" xr:uid="{5801F0A3-9FE1-4E57-AE9F-50371EE8BBC2}"/>
    <cellStyle name="Comma 6 5 3 3 3 2" xfId="43639" xr:uid="{61C98505-DA3F-4C8F-A904-D935F83C1EBF}"/>
    <cellStyle name="Comma 6 5 3 3 3 3" xfId="31011" xr:uid="{E87FC72B-170C-4C96-AE43-EF0059B2C331}"/>
    <cellStyle name="Comma 6 5 3 3 4" xfId="18382" xr:uid="{4D008C09-D2CD-4FC9-BA23-629D6BC2591A}"/>
    <cellStyle name="Comma 6 5 3 3 4 2" xfId="37358" xr:uid="{50C42C48-5F07-491D-97D0-6175FFEA86F1}"/>
    <cellStyle name="Comma 6 5 3 3 5" xfId="24718" xr:uid="{11BBA1EA-F6F4-461C-9D60-7A2E00002EA0}"/>
    <cellStyle name="Comma 6 5 3 4" xfId="6276" xr:uid="{FCE7D489-054D-4E57-8674-0C0660BD9123}"/>
    <cellStyle name="Comma 6 5 3 4 2" xfId="13641" xr:uid="{D4D1DE1C-C04D-4FBC-8BD7-A67881D6C8BE}"/>
    <cellStyle name="Comma 6 5 3 4 2 2" xfId="46259" xr:uid="{99D1FE58-0096-4B0F-AA33-B2071CB67E47}"/>
    <cellStyle name="Comma 6 5 3 4 2 3" xfId="33631" xr:uid="{E5A112F8-1CB3-4959-8DE6-AEB07A834FFD}"/>
    <cellStyle name="Comma 6 5 3 4 3" xfId="21001" xr:uid="{E254578E-8054-43A9-B18F-4CEAC88A5A43}"/>
    <cellStyle name="Comma 6 5 3 4 3 2" xfId="39978" xr:uid="{75CC919B-80C8-4A75-90BF-7E24FFCFF86F}"/>
    <cellStyle name="Comma 6 5 3 4 4" xfId="27338" xr:uid="{9A1F1B0B-7C43-48E2-BD4D-7F3E48F3A209}"/>
    <cellStyle name="Comma 6 5 3 5" xfId="2779" xr:uid="{8BD0337B-C8E7-4AEB-85DC-88498C74B58D}"/>
    <cellStyle name="Comma 6 5 3 5 2" xfId="10147" xr:uid="{91CF4C4D-584E-4765-8BA3-558B490897D1}"/>
    <cellStyle name="Comma 6 5 3 5 2 2" xfId="42762" xr:uid="{99365FA5-70C8-4F57-AA5F-EC4D7C6414F3}"/>
    <cellStyle name="Comma 6 5 3 5 3" xfId="17507" xr:uid="{9EDF6FCF-870C-4389-8CEC-3C9FF0BF2A17}"/>
    <cellStyle name="Comma 6 5 3 5 4" xfId="30134" xr:uid="{76CBDB15-82AF-4BD1-9E5A-1619D3F975EB}"/>
    <cellStyle name="Comma 6 5 3 6" xfId="9026" xr:uid="{F9CB8916-9FD0-4AA3-B3D6-AB7BA2782AD9}"/>
    <cellStyle name="Comma 6 5 3 6 2" xfId="36481" xr:uid="{D116BDC9-A35C-4BE4-9584-EF1D75E279DC}"/>
    <cellStyle name="Comma 6 5 3 7" xfId="16386" xr:uid="{0AC3E06C-0A4E-46B2-A992-EC097A8141C3}"/>
    <cellStyle name="Comma 6 5 3 8" xfId="23841" xr:uid="{B4ED3F8B-A771-4B92-8155-EC4342669C2D}"/>
    <cellStyle name="Comma 6 5 4" xfId="833" xr:uid="{3D5759FE-1917-4D0E-BD37-9E25EEE7EB65}"/>
    <cellStyle name="Comma 6 5 4 2" xfId="4688" xr:uid="{2AD14328-B407-4879-8E31-A69C1E6750A1}"/>
    <cellStyle name="Comma 6 5 4 2 2" xfId="8186" xr:uid="{D758E02C-F427-483C-B9BF-A93829DE8DEF}"/>
    <cellStyle name="Comma 6 5 4 2 2 2" xfId="15551" xr:uid="{FD6578F6-208C-4C79-94AA-EF3AF28B5661}"/>
    <cellStyle name="Comma 6 5 4 2 2 2 2" xfId="48169" xr:uid="{AA142327-175D-4D8C-AF50-97C0F09B338D}"/>
    <cellStyle name="Comma 6 5 4 2 2 2 3" xfId="35541" xr:uid="{2B855235-17EB-45A5-8615-1E51EE5613CB}"/>
    <cellStyle name="Comma 6 5 4 2 2 3" xfId="22911" xr:uid="{23527B3E-7D08-41BD-9336-E1561C41BC54}"/>
    <cellStyle name="Comma 6 5 4 2 2 3 2" xfId="41888" xr:uid="{24852AB3-5777-4AA3-A9A9-22A149254B70}"/>
    <cellStyle name="Comma 6 5 4 2 2 4" xfId="29248" xr:uid="{282C71EF-C11B-4794-8B96-19C2642AD7BD}"/>
    <cellStyle name="Comma 6 5 4 2 3" xfId="5569" xr:uid="{D3C5BD20-BDF3-430C-A403-DB2D6D5009B9}"/>
    <cellStyle name="Comma 6 5 4 2 3 2" xfId="12934" xr:uid="{A363AFED-273C-4E40-AB4D-10DBF78E4317}"/>
    <cellStyle name="Comma 6 5 4 2 3 2 2" xfId="45552" xr:uid="{2F10CA61-8136-4884-A555-1EEC693C189F}"/>
    <cellStyle name="Comma 6 5 4 2 3 2 3" xfId="32924" xr:uid="{26B07D96-2D54-46C1-8EF9-4506ED76C5F6}"/>
    <cellStyle name="Comma 6 5 4 2 3 3" xfId="20294" xr:uid="{40E70C14-AB60-48A0-856D-181486AC17D3}"/>
    <cellStyle name="Comma 6 5 4 2 3 3 2" xfId="39271" xr:uid="{44C77A1C-2C8F-4C22-BF25-34F10A047BBF}"/>
    <cellStyle name="Comma 6 5 4 2 3 4" xfId="26631" xr:uid="{82AB50CF-539E-41EA-8114-C5508E45F44A}"/>
    <cellStyle name="Comma 6 5 4 2 4" xfId="12054" xr:uid="{5C1697CD-7BF2-48A1-BF41-4762494BA0E2}"/>
    <cellStyle name="Comma 6 5 4 2 4 2" xfId="44672" xr:uid="{C00058D9-4626-477F-B65C-0E1F1A338100}"/>
    <cellStyle name="Comma 6 5 4 2 4 3" xfId="32044" xr:uid="{0C544A99-7E31-4B5A-811F-A02101197BF6}"/>
    <cellStyle name="Comma 6 5 4 2 5" xfId="19414" xr:uid="{9115BF8C-C2A4-49A7-AD75-722B9516D9ED}"/>
    <cellStyle name="Comma 6 5 4 2 5 2" xfId="38391" xr:uid="{F252D9D4-FEF1-497B-8888-772BD4B28840}"/>
    <cellStyle name="Comma 6 5 4 2 6" xfId="25751" xr:uid="{409D575B-2249-493F-9AB2-C23591FE7A3E}"/>
    <cellStyle name="Comma 6 5 4 3" xfId="4071" xr:uid="{914190EF-1718-47EA-9EBA-D8E179F4F4CC}"/>
    <cellStyle name="Comma 6 5 4 3 2" xfId="7568" xr:uid="{92B1F2AA-83DC-4647-9357-0DCD5029C0B7}"/>
    <cellStyle name="Comma 6 5 4 3 2 2" xfId="14933" xr:uid="{EF4AD21D-2FDF-401A-8867-33EFE33926A1}"/>
    <cellStyle name="Comma 6 5 4 3 2 2 2" xfId="47551" xr:uid="{FD57B50D-EB7C-41A5-8D26-39F4DDADE565}"/>
    <cellStyle name="Comma 6 5 4 3 2 2 3" xfId="34923" xr:uid="{56EBCAF7-C242-4769-8564-7876AEE32AD7}"/>
    <cellStyle name="Comma 6 5 4 3 2 3" xfId="22293" xr:uid="{F6BFA648-671B-4EE3-923D-932C3BC0CD57}"/>
    <cellStyle name="Comma 6 5 4 3 2 3 2" xfId="41270" xr:uid="{8D6144D0-2343-4DD3-BD0C-85D7F927184D}"/>
    <cellStyle name="Comma 6 5 4 3 2 4" xfId="28630" xr:uid="{D8A4CC00-DF58-4A06-9DAE-D794EC56536C}"/>
    <cellStyle name="Comma 6 5 4 3 3" xfId="11437" xr:uid="{B2B0B1D6-A8A0-46B1-BE9A-C2F8C9ADA408}"/>
    <cellStyle name="Comma 6 5 4 3 3 2" xfId="44054" xr:uid="{713F3976-FA10-4D0B-A44D-F5623BC5B7D2}"/>
    <cellStyle name="Comma 6 5 4 3 3 3" xfId="31426" xr:uid="{DF6BE56E-6655-4CAF-A900-65A51EBEB21D}"/>
    <cellStyle name="Comma 6 5 4 3 4" xfId="18797" xr:uid="{0C08BA9F-5411-4CD9-B392-A8CB4FF916C1}"/>
    <cellStyle name="Comma 6 5 4 3 4 2" xfId="37773" xr:uid="{6B3DF502-AFEE-4E5F-9CF6-E02287CFF8CB}"/>
    <cellStyle name="Comma 6 5 4 3 5" xfId="25133" xr:uid="{7988415C-DC4A-4E1A-9C62-A5A280499DAD}"/>
    <cellStyle name="Comma 6 5 4 4" xfId="6459" xr:uid="{1B55AE7C-B4BC-450F-A32A-2DDD2B3D163D}"/>
    <cellStyle name="Comma 6 5 4 4 2" xfId="13824" xr:uid="{73A02322-D1BB-4F8F-97FC-48B8BACEB3C5}"/>
    <cellStyle name="Comma 6 5 4 4 2 2" xfId="46442" xr:uid="{C830F8BF-C8B8-4037-B479-3E3F1174C69D}"/>
    <cellStyle name="Comma 6 5 4 4 2 3" xfId="33814" xr:uid="{D0516CDF-AAE8-45D0-9652-F6ACE0CB6A9D}"/>
    <cellStyle name="Comma 6 5 4 4 3" xfId="21184" xr:uid="{5C7696CC-2CB2-4E10-AAEE-AF793C0F162E}"/>
    <cellStyle name="Comma 6 5 4 4 3 2" xfId="40161" xr:uid="{A2F20392-E51A-4F4A-8913-195F7C3CC200}"/>
    <cellStyle name="Comma 6 5 4 4 4" xfId="27521" xr:uid="{3DFB02CF-7C0E-401F-A6E6-60E3200A4D30}"/>
    <cellStyle name="Comma 6 5 4 5" xfId="4949" xr:uid="{F39E9ACA-8374-4544-B6A2-D164EBCAFAD9}"/>
    <cellStyle name="Comma 6 5 4 5 2" xfId="12314" xr:uid="{8C9B37BC-918E-4C52-862F-B4A307950D9E}"/>
    <cellStyle name="Comma 6 5 4 5 2 2" xfId="44932" xr:uid="{FBB9BFA1-BEDD-4170-9BC4-A1BB48F988A5}"/>
    <cellStyle name="Comma 6 5 4 5 2 3" xfId="32304" xr:uid="{2F9233B9-CC28-4434-81FF-BE3DE9FA3BD1}"/>
    <cellStyle name="Comma 6 5 4 5 3" xfId="19674" xr:uid="{1227572B-1109-45E4-8DA5-3D3C625B7C17}"/>
    <cellStyle name="Comma 6 5 4 5 3 2" xfId="38651" xr:uid="{EE47EC72-18F5-4A20-890C-0421DBBCF179}"/>
    <cellStyle name="Comma 6 5 4 5 4" xfId="26011" xr:uid="{6A00E952-8BDD-4F99-B05F-944EE3C0D40B}"/>
    <cellStyle name="Comma 6 5 4 6" xfId="2962" xr:uid="{840E4967-2E72-4DBA-91F4-C7360DCA6145}"/>
    <cellStyle name="Comma 6 5 4 6 2" xfId="10328" xr:uid="{CA89B3BA-BDE4-48D2-A92A-F4E5F5BB4DAB}"/>
    <cellStyle name="Comma 6 5 4 6 2 2" xfId="42945" xr:uid="{26B0B7CB-B605-44F9-9416-EDE10EBCBF43}"/>
    <cellStyle name="Comma 6 5 4 6 3" xfId="17688" xr:uid="{D555C734-EE92-456B-A713-B2F9EF0A5E3F}"/>
    <cellStyle name="Comma 6 5 4 6 4" xfId="30317" xr:uid="{C3F9CEDC-04C1-48FB-905A-D70CEEDA5AD4}"/>
    <cellStyle name="Comma 6 5 4 7" xfId="8702" xr:uid="{57B7AFE0-2B9B-4E64-B8A8-96A9E4EF78FC}"/>
    <cellStyle name="Comma 6 5 4 7 2" xfId="36664" xr:uid="{124500B0-F93D-4F42-9809-9C854EE4B6A2}"/>
    <cellStyle name="Comma 6 5 4 8" xfId="16062" xr:uid="{BD1C4D1B-482B-42C3-AC85-85B6F9CC98D0}"/>
    <cellStyle name="Comma 6 5 4 9" xfId="24024" xr:uid="{33A1D4A8-FBBE-433D-9D8A-B8CB92A02756}"/>
    <cellStyle name="Comma 6 5 5" xfId="3221" xr:uid="{50C72827-EDF3-4F77-8B14-19A526A78A07}"/>
    <cellStyle name="Comma 6 5 5 2" xfId="6718" xr:uid="{E975195F-EB2A-489F-8148-884E086F0327}"/>
    <cellStyle name="Comma 6 5 5 2 2" xfId="14083" xr:uid="{6E12F26B-8E36-40CB-8CD1-45814F1AA170}"/>
    <cellStyle name="Comma 6 5 5 2 2 2" xfId="46701" xr:uid="{F3309885-7F43-4640-B9EA-DD8B627AB8EB}"/>
    <cellStyle name="Comma 6 5 5 2 2 3" xfId="34073" xr:uid="{A474FD6D-C67C-4BB7-92A7-06A92774BE79}"/>
    <cellStyle name="Comma 6 5 5 2 3" xfId="21443" xr:uid="{844A761A-9A3D-4188-8CA1-22D80BD00A55}"/>
    <cellStyle name="Comma 6 5 5 2 3 2" xfId="40420" xr:uid="{84AFF63B-86BA-46C6-BE03-DAB1875B54C6}"/>
    <cellStyle name="Comma 6 5 5 2 4" xfId="27780" xr:uid="{DB67AC89-8757-4341-A6D7-B0EC6525D290}"/>
    <cellStyle name="Comma 6 5 5 3" xfId="10587" xr:uid="{7F7F0EF9-9B13-4CBE-90B6-B696785CB928}"/>
    <cellStyle name="Comma 6 5 5 3 2" xfId="43204" xr:uid="{1BD3A3B4-77F2-44CE-BE82-7B7535602B9F}"/>
    <cellStyle name="Comma 6 5 5 3 3" xfId="30576" xr:uid="{F0A3795B-D2CC-41F4-B85A-E26270609011}"/>
    <cellStyle name="Comma 6 5 5 4" xfId="17947" xr:uid="{DB152397-DB1E-4050-BBD3-2B164500F1CC}"/>
    <cellStyle name="Comma 6 5 5 4 2" xfId="36923" xr:uid="{59ED8D7F-E1E9-4DA6-A1CF-BCECA7B1BDAA}"/>
    <cellStyle name="Comma 6 5 5 5" xfId="24283" xr:uid="{4084F24E-D563-4D8B-B0B0-EC88120B6541}"/>
    <cellStyle name="Comma 6 5 6" xfId="5834" xr:uid="{EC265BA0-5D10-4833-96AB-1FF16C3B678B}"/>
    <cellStyle name="Comma 6 5 6 2" xfId="13199" xr:uid="{9E7A7137-D3E6-46F2-B0BB-D3FF5DEFFEFE}"/>
    <cellStyle name="Comma 6 5 6 2 2" xfId="45817" xr:uid="{17A46F6C-D89B-4956-AD54-66FDC55619E4}"/>
    <cellStyle name="Comma 6 5 6 2 3" xfId="33189" xr:uid="{7CE968C8-78D5-418F-9544-7CFEEB0F4EE8}"/>
    <cellStyle name="Comma 6 5 6 3" xfId="20559" xr:uid="{1C46BAC9-4093-4FE3-8D85-9DC02E264220}"/>
    <cellStyle name="Comma 6 5 6 3 2" xfId="39536" xr:uid="{0B777E6A-10A0-436C-A690-DC8503D5FF31}"/>
    <cellStyle name="Comma 6 5 6 4" xfId="26896" xr:uid="{E85229C7-55D6-44DF-9FDA-7FC71D40D7A1}"/>
    <cellStyle name="Comma 6 5 7" xfId="2282" xr:uid="{A18D89BB-4E88-468B-AFA7-9E9BFE040426}"/>
    <cellStyle name="Comma 6 5 7 2" xfId="9707" xr:uid="{10363A6A-C98B-4B31-A6E0-A9994D86BA1C}"/>
    <cellStyle name="Comma 6 5 7 2 2" xfId="42002" xr:uid="{0CB24FE9-5964-401E-8ACD-EFD04B5E0888}"/>
    <cellStyle name="Comma 6 5 7 3" xfId="17067" xr:uid="{39A34934-8EA2-45E2-8220-F11B18D3CDBF}"/>
    <cellStyle name="Comma 6 5 7 4" xfId="29367" xr:uid="{F915F23D-81DA-4AF8-A597-40196EB1DEBB}"/>
    <cellStyle name="Comma 6 5 8" xfId="1715" xr:uid="{A2D3E8DB-06A8-42B7-B91F-E3BAA86E1503}"/>
    <cellStyle name="Comma 6 5 8 2" xfId="42320" xr:uid="{BB43313E-6D4A-43C8-9E11-8042E7426303}"/>
    <cellStyle name="Comma 6 5 8 3" xfId="29692" xr:uid="{F8999D40-FB2E-4C7C-A1C8-8B33A65B7A55}"/>
    <cellStyle name="Comma 6 5 9" xfId="1529" xr:uid="{7CF0FE8D-B167-4F55-9687-560119A8993D}"/>
    <cellStyle name="Comma 6 5 9 2" xfId="9143" xr:uid="{FC4226C2-718B-4233-8BAB-56EABD7E400A}"/>
    <cellStyle name="Comma 6 5 9 3" xfId="16503" xr:uid="{7841468B-FC23-4816-9F3C-4F8F64AE21DD}"/>
    <cellStyle name="Comma 6 5 9 4" xfId="36007" xr:uid="{D7E3A3C0-81CF-40C3-BA9D-1853BB5CC460}"/>
    <cellStyle name="Comma 6 6" xfId="708" xr:uid="{94CD1758-B67A-4688-B9DC-7109198BAEE7}"/>
    <cellStyle name="Comma 6 6 10" xfId="23240" xr:uid="{4511D6E4-DAB5-4856-8BCB-F6310140004C}"/>
    <cellStyle name="Comma 6 6 2" xfId="2624" xr:uid="{2368EF1F-333F-4803-88FF-D6FCBEF7F490}"/>
    <cellStyle name="Comma 6 6 2 2" xfId="4358" xr:uid="{BDE6F99C-8B31-41C9-8C5F-533F633A3BBF}"/>
    <cellStyle name="Comma 6 6 2 2 2" xfId="7856" xr:uid="{C814D3AD-46B0-470B-9709-E84D328F95DC}"/>
    <cellStyle name="Comma 6 6 2 2 2 2" xfId="15221" xr:uid="{0FE314C8-3A73-4658-B44E-25CCD868FED5}"/>
    <cellStyle name="Comma 6 6 2 2 2 2 2" xfId="47839" xr:uid="{EF7DB075-F770-45D6-8030-F4D48AD44BF3}"/>
    <cellStyle name="Comma 6 6 2 2 2 2 3" xfId="35211" xr:uid="{2DCC135F-C05D-423A-9DF7-8F1E2A4E86B3}"/>
    <cellStyle name="Comma 6 6 2 2 2 3" xfId="22581" xr:uid="{AE0E1792-B18B-4848-8457-01AFFCFD4B1F}"/>
    <cellStyle name="Comma 6 6 2 2 2 3 2" xfId="41558" xr:uid="{9CFA5E37-84C7-433B-8274-55E11F7E9BEB}"/>
    <cellStyle name="Comma 6 6 2 2 2 4" xfId="28918" xr:uid="{01C34458-B2DA-4406-80F8-C5E050E0CD07}"/>
    <cellStyle name="Comma 6 6 2 2 3" xfId="5238" xr:uid="{070FC533-3761-442C-9C19-E6AB52A07409}"/>
    <cellStyle name="Comma 6 6 2 2 3 2" xfId="12603" xr:uid="{1BEC54AC-FCE5-49FC-8249-B6FE009750FF}"/>
    <cellStyle name="Comma 6 6 2 2 3 2 2" xfId="45221" xr:uid="{34F32063-794A-459D-95EF-37D05273970C}"/>
    <cellStyle name="Comma 6 6 2 2 3 2 3" xfId="32593" xr:uid="{6231A0B8-26DA-472A-9BA4-8AEFB8D53BB7}"/>
    <cellStyle name="Comma 6 6 2 2 3 3" xfId="19963" xr:uid="{6B83DCF3-ABEA-49A5-ADFB-8653FBF0F7DC}"/>
    <cellStyle name="Comma 6 6 2 2 3 3 2" xfId="38940" xr:uid="{4EC26F1B-FD74-40A0-9D3A-24B067BF263C}"/>
    <cellStyle name="Comma 6 6 2 2 3 4" xfId="26300" xr:uid="{C3EE5B2D-CC40-4CCD-BA35-7AE0FC3A31AC}"/>
    <cellStyle name="Comma 6 6 2 2 4" xfId="11724" xr:uid="{F0C377BF-72CC-46BA-A0CE-BC52E26C5C04}"/>
    <cellStyle name="Comma 6 6 2 2 4 2" xfId="44342" xr:uid="{58633D64-4A10-4BE2-AAC5-032AA041985E}"/>
    <cellStyle name="Comma 6 6 2 2 4 3" xfId="31714" xr:uid="{2AB5E9D9-3D0D-4EAA-BF6B-6599A191926B}"/>
    <cellStyle name="Comma 6 6 2 2 5" xfId="19084" xr:uid="{DBA54C01-25DB-405B-B13F-0128618C16C0}"/>
    <cellStyle name="Comma 6 6 2 2 5 2" xfId="38061" xr:uid="{BEC438F0-B77B-4AE3-89BD-C22EFCAEED97}"/>
    <cellStyle name="Comma 6 6 2 2 6" xfId="25421" xr:uid="{789BA538-4965-490D-8332-32D11C00516B}"/>
    <cellStyle name="Comma 6 6 2 3" xfId="3504" xr:uid="{E2CD4214-91A2-4F69-87F3-766E8F881AF3}"/>
    <cellStyle name="Comma 6 6 2 3 2" xfId="7001" xr:uid="{35A49415-585B-414F-AACD-E25C7A507FFA}"/>
    <cellStyle name="Comma 6 6 2 3 2 2" xfId="14366" xr:uid="{8DEDA200-287E-45A8-9888-EC1E27DAAF6F}"/>
    <cellStyle name="Comma 6 6 2 3 2 2 2" xfId="46984" xr:uid="{639EBFBC-D218-4379-9BA8-7795235554E3}"/>
    <cellStyle name="Comma 6 6 2 3 2 2 3" xfId="34356" xr:uid="{AECEB8B1-F446-42E6-BCAC-B21DAE9DCD7E}"/>
    <cellStyle name="Comma 6 6 2 3 2 3" xfId="21726" xr:uid="{83CD6CFC-7D15-43E1-8819-1446FD696E72}"/>
    <cellStyle name="Comma 6 6 2 3 2 3 2" xfId="40703" xr:uid="{BF9BBE75-DE36-47B5-9BC5-03ABEFDAF598}"/>
    <cellStyle name="Comma 6 6 2 3 2 4" xfId="28063" xr:uid="{8FB14D51-E842-4EC8-9E8B-22666B52B56E}"/>
    <cellStyle name="Comma 6 6 2 3 3" xfId="10870" xr:uid="{1F160D02-FD8C-43A4-96E6-177420D5C945}"/>
    <cellStyle name="Comma 6 6 2 3 3 2" xfId="43487" xr:uid="{F75D7EDA-5489-48CA-86A7-D65AF2B8947E}"/>
    <cellStyle name="Comma 6 6 2 3 3 3" xfId="30859" xr:uid="{3C9923B3-F399-4D50-B733-1A1CE4891C15}"/>
    <cellStyle name="Comma 6 6 2 3 4" xfId="18230" xr:uid="{12C87637-91B2-4AA2-AF9B-07A68945A1D0}"/>
    <cellStyle name="Comma 6 6 2 3 4 2" xfId="37206" xr:uid="{FE168BB3-5777-4C24-B3B8-9E5052BD99B8}"/>
    <cellStyle name="Comma 6 6 2 3 5" xfId="24566" xr:uid="{E50E1784-971C-4226-A022-FE1F04776E3E}"/>
    <cellStyle name="Comma 6 6 2 4" xfId="6123" xr:uid="{57F1CAA8-C2B5-46B7-9E18-8D4FDB36AD8D}"/>
    <cellStyle name="Comma 6 6 2 4 2" xfId="13488" xr:uid="{03288904-C304-4239-98A8-DEADC843098D}"/>
    <cellStyle name="Comma 6 6 2 4 2 2" xfId="46106" xr:uid="{F01A1C24-9C88-4E97-8678-D083BF60897F}"/>
    <cellStyle name="Comma 6 6 2 4 2 3" xfId="33478" xr:uid="{D3A777AC-E461-490F-A3E9-459DE499F216}"/>
    <cellStyle name="Comma 6 6 2 4 3" xfId="20848" xr:uid="{D03733A5-DA04-4E3F-AC32-1F1F9D91DB96}"/>
    <cellStyle name="Comma 6 6 2 4 3 2" xfId="39825" xr:uid="{74353F03-7055-4C97-9472-5A04748DC3FC}"/>
    <cellStyle name="Comma 6 6 2 4 4" xfId="27185" xr:uid="{FD34D14C-A672-40D6-AE42-7D85C3ABF343}"/>
    <cellStyle name="Comma 6 6 2 5" xfId="9994" xr:uid="{7C69EBDF-574A-45B0-B07B-F41B51A0AA29}"/>
    <cellStyle name="Comma 6 6 2 5 2" xfId="42609" xr:uid="{5D40D656-BC06-4AA6-A6C5-F6F42DCD51C8}"/>
    <cellStyle name="Comma 6 6 2 5 3" xfId="29981" xr:uid="{210B7DB4-B99E-451D-A033-40E488101ED5}"/>
    <cellStyle name="Comma 6 6 2 6" xfId="17354" xr:uid="{44FCB217-1880-4F1D-900E-174B9FD6BE80}"/>
    <cellStyle name="Comma 6 6 2 6 2" xfId="36328" xr:uid="{1B4C8AFD-45DE-4DEF-AEEF-2B7B17151ABD}"/>
    <cellStyle name="Comma 6 6 2 7" xfId="23688" xr:uid="{4BC0BEDE-DD40-49D1-8CC7-823D5534D57D}"/>
    <cellStyle name="Comma 6 6 3" xfId="3920" xr:uid="{02760488-8A82-469C-84A4-0AD2CC11477A}"/>
    <cellStyle name="Comma 6 6 3 2" xfId="7417" xr:uid="{0D9B3CAD-222B-4EEE-BA11-9AD72FEC91ED}"/>
    <cellStyle name="Comma 6 6 3 2 2" xfId="14782" xr:uid="{8612EA68-E615-4F96-A4D3-1224B963E72B}"/>
    <cellStyle name="Comma 6 6 3 2 2 2" xfId="47400" xr:uid="{994739F5-4EBC-4042-811C-0BC574124786}"/>
    <cellStyle name="Comma 6 6 3 2 2 3" xfId="34772" xr:uid="{143942BB-0BB2-4317-BA18-4FDD43DC6584}"/>
    <cellStyle name="Comma 6 6 3 2 3" xfId="22142" xr:uid="{E65022B6-397F-4830-90F4-6BC5FB87AD2E}"/>
    <cellStyle name="Comma 6 6 3 2 3 2" xfId="41119" xr:uid="{0385F4D4-CE9F-46A0-A4C8-15A82A8703CF}"/>
    <cellStyle name="Comma 6 6 3 2 4" xfId="28479" xr:uid="{14C02146-25C9-412E-AFF9-A9E27352CEA9}"/>
    <cellStyle name="Comma 6 6 3 3" xfId="4795" xr:uid="{87F7EEC2-1071-4F76-8B58-F073F1B2C8B3}"/>
    <cellStyle name="Comma 6 6 3 3 2" xfId="12160" xr:uid="{1BF72F77-CBDE-4BB0-B7FD-D2CE21FDA042}"/>
    <cellStyle name="Comma 6 6 3 3 2 2" xfId="44778" xr:uid="{A63E410E-5F88-4F21-BFDA-A7C56D53196A}"/>
    <cellStyle name="Comma 6 6 3 3 2 3" xfId="32150" xr:uid="{FD089219-E109-4371-BBC5-ED359896AE5A}"/>
    <cellStyle name="Comma 6 6 3 3 3" xfId="19520" xr:uid="{BB385BD9-9A16-4C92-99F8-F22F96D0D263}"/>
    <cellStyle name="Comma 6 6 3 3 3 2" xfId="38497" xr:uid="{21E77FC5-E44B-4268-8073-2312D7EE90C8}"/>
    <cellStyle name="Comma 6 6 3 3 4" xfId="25857" xr:uid="{FC654D61-F93E-46BF-8E99-30D826C5D4A3}"/>
    <cellStyle name="Comma 6 6 3 4" xfId="11286" xr:uid="{65325F69-2E74-4BF6-AF41-F31F40E91DAF}"/>
    <cellStyle name="Comma 6 6 3 4 2" xfId="43903" xr:uid="{B56B77BD-E373-451B-BD70-F70D8985B162}"/>
    <cellStyle name="Comma 6 6 3 4 3" xfId="31275" xr:uid="{B4B235CD-93F3-4572-8FED-D58A3797C05E}"/>
    <cellStyle name="Comma 6 6 3 5" xfId="18646" xr:uid="{13FA0D37-B39C-48EB-AE2D-09A65B32C010}"/>
    <cellStyle name="Comma 6 6 3 5 2" xfId="37622" xr:uid="{4F642636-5680-49A1-AD1A-D4C9BD54504F}"/>
    <cellStyle name="Comma 6 6 3 6" xfId="24982" xr:uid="{2134F59A-BB15-414B-AD1D-F1B8345120AE}"/>
    <cellStyle name="Comma 6 6 4" xfId="3070" xr:uid="{2BFCCF88-B7D2-4179-8BA5-5419B7BF9E5D}"/>
    <cellStyle name="Comma 6 6 4 2" xfId="6567" xr:uid="{455B4721-276A-45CA-BFA1-DA570760FC78}"/>
    <cellStyle name="Comma 6 6 4 2 2" xfId="13932" xr:uid="{6FCDC21D-B365-425F-9637-0F9BFBA76AC1}"/>
    <cellStyle name="Comma 6 6 4 2 2 2" xfId="46550" xr:uid="{A453A8FA-2D6F-4715-916C-5EAD4A888BF0}"/>
    <cellStyle name="Comma 6 6 4 2 2 3" xfId="33922" xr:uid="{E4C4DC1D-62C5-4F25-9E6C-7EF00CA2A8F0}"/>
    <cellStyle name="Comma 6 6 4 2 3" xfId="21292" xr:uid="{6587863B-EB8E-4F6E-AA02-E396C8D96665}"/>
    <cellStyle name="Comma 6 6 4 2 3 2" xfId="40269" xr:uid="{8F0770CD-17E9-42DE-B8F5-254FDD9F2ABF}"/>
    <cellStyle name="Comma 6 6 4 2 4" xfId="27629" xr:uid="{A272F44B-3382-4B84-BF15-DB50E58F1BB1}"/>
    <cellStyle name="Comma 6 6 4 3" xfId="10436" xr:uid="{17C1A6A1-22F8-42E8-BBDE-9C35447D9F68}"/>
    <cellStyle name="Comma 6 6 4 3 2" xfId="43053" xr:uid="{9C4131DC-A312-4BA4-9EF5-722852DBE593}"/>
    <cellStyle name="Comma 6 6 4 3 3" xfId="30425" xr:uid="{B2BAA799-16DC-4172-AE7F-EB1B676659BB}"/>
    <cellStyle name="Comma 6 6 4 4" xfId="17796" xr:uid="{5D736A7F-6A79-492C-BB5B-CF9B7FE53192}"/>
    <cellStyle name="Comma 6 6 4 4 2" xfId="36772" xr:uid="{01CAADA2-B777-4922-8634-4DFFC0E76B4E}"/>
    <cellStyle name="Comma 6 6 4 5" xfId="24132" xr:uid="{09702DC3-3E92-48D3-9846-301C10AD27D2}"/>
    <cellStyle name="Comma 6 6 5" xfId="5680" xr:uid="{4648D795-BB29-4CC9-B44E-7F871FAA97B9}"/>
    <cellStyle name="Comma 6 6 5 2" xfId="13045" xr:uid="{14B5A2E4-03AE-4ACB-9C9B-24451D696ED0}"/>
    <cellStyle name="Comma 6 6 5 2 2" xfId="45663" xr:uid="{5239B9F7-80B7-4485-9D56-357E057DE1DF}"/>
    <cellStyle name="Comma 6 6 5 2 3" xfId="33035" xr:uid="{89C0D9A6-C4DC-4F39-A1C6-DD314DE53C8F}"/>
    <cellStyle name="Comma 6 6 5 3" xfId="20405" xr:uid="{06186B70-1F51-431C-9108-A515BC8224A0}"/>
    <cellStyle name="Comma 6 6 5 3 2" xfId="39382" xr:uid="{BF07C132-05C2-4000-99F5-A92B1D36BB9B}"/>
    <cellStyle name="Comma 6 6 5 4" xfId="26742" xr:uid="{5D86AED8-8D24-4B91-8B64-2A588C9737E8}"/>
    <cellStyle name="Comma 6 6 6" xfId="8198" xr:uid="{19C77879-730E-4A4C-B762-A6D6FD668D3D}"/>
    <cellStyle name="Comma 6 6 6 2" xfId="15563" xr:uid="{70602DBA-74E8-4031-B4CD-F8839F41CC29}"/>
    <cellStyle name="Comma 6 6 6 2 2" xfId="48181" xr:uid="{B49E2A88-07BD-46B8-8A5C-8A2B9E10B4E8}"/>
    <cellStyle name="Comma 6 6 6 2 3" xfId="35553" xr:uid="{2D51B787-0A90-4CF4-A1A4-79ACF3F047E2}"/>
    <cellStyle name="Comma 6 6 6 3" xfId="22923" xr:uid="{46C2E914-42F3-423B-88C6-55579D2E6828}"/>
    <cellStyle name="Comma 6 6 6 3 2" xfId="41900" xr:uid="{9B070D6A-4785-41DB-8A9F-6E7D843F5BD8}"/>
    <cellStyle name="Comma 6 6 6 4" xfId="29260" xr:uid="{7DA9501A-555E-4CC6-A0D6-A491F86BC115}"/>
    <cellStyle name="Comma 6 6 7" xfId="2048" xr:uid="{F102BAFC-C5B7-43FE-AA1E-467C04058DA7}"/>
    <cellStyle name="Comma 6 6 7 2" xfId="9553" xr:uid="{A6DEA145-F538-4EFD-8500-087A11729CDA}"/>
    <cellStyle name="Comma 6 6 7 2 2" xfId="42022" xr:uid="{5F5195A8-B5B5-4ACE-8A88-72A58F61BB1D}"/>
    <cellStyle name="Comma 6 6 7 3" xfId="16913" xr:uid="{3B43320C-A48C-4EC5-AD71-5743977A3AFD}"/>
    <cellStyle name="Comma 6 6 7 4" xfId="29387" xr:uid="{BCC22320-763E-47A4-B82B-F4EA84262CC8}"/>
    <cellStyle name="Comma 6 6 8" xfId="1734" xr:uid="{957EDB8D-13BB-4F24-80F1-F5F9D67A6BD3}"/>
    <cellStyle name="Comma 6 6 8 2" xfId="9272" xr:uid="{1CE57636-BD39-4A57-8A36-37DEA9E2B2AF}"/>
    <cellStyle name="Comma 6 6 8 2 2" xfId="42166" xr:uid="{77A9DA75-BA0A-4FD2-997C-68A0B3A99C57}"/>
    <cellStyle name="Comma 6 6 8 3" xfId="16632" xr:uid="{5D140B1B-4AC3-4521-8F55-81E0AB280148}"/>
    <cellStyle name="Comma 6 6 8 4" xfId="29538" xr:uid="{DD66673D-B220-4C5D-84E9-0C0AB51F9395}"/>
    <cellStyle name="Comma 6 6 9" xfId="1549" xr:uid="{58681956-4FA8-4AE1-9517-7C2987E4A1FF}"/>
    <cellStyle name="Comma 6 6 9 2" xfId="9163" xr:uid="{365CBA41-4B1F-4C68-8594-15922AD36594}"/>
    <cellStyle name="Comma 6 6 9 3" xfId="16523" xr:uid="{B8193431-3E0D-492C-BBEE-5A0AAB3F471D}"/>
    <cellStyle name="Comma 6 6 9 4" xfId="35808" xr:uid="{74327D48-2419-492F-AFB3-D8B7071B8934}"/>
    <cellStyle name="Comma 6 7" xfId="434" xr:uid="{8A77FDDC-4E7E-4515-810A-9F3C8C2E76B3}"/>
    <cellStyle name="Comma 6 7 2" xfId="1107" xr:uid="{4AAD39BF-BED2-4C04-97DB-4C539C412B1D}"/>
    <cellStyle name="Comma 6 7 2 2" xfId="7728" xr:uid="{15A07759-3B89-4D9C-B6FF-564D2C29E91F}"/>
    <cellStyle name="Comma 6 7 2 2 2" xfId="15093" xr:uid="{616B0601-2536-43A4-A7C0-8993E308DC44}"/>
    <cellStyle name="Comma 6 7 2 2 2 2" xfId="47711" xr:uid="{B2A24775-B1DB-4839-937B-9EB3EFB134F5}"/>
    <cellStyle name="Comma 6 7 2 2 2 3" xfId="35083" xr:uid="{AE0E7E06-E430-4258-8899-1685C5A7242F}"/>
    <cellStyle name="Comma 6 7 2 2 3" xfId="22453" xr:uid="{CC370592-CB19-4B28-B041-D23902721189}"/>
    <cellStyle name="Comma 6 7 2 2 3 2" xfId="41430" xr:uid="{6EA601AA-D6ED-4111-B666-5C5FAD3F2974}"/>
    <cellStyle name="Comma 6 7 2 2 4" xfId="28790" xr:uid="{54C7CED1-2CDD-498F-8DE0-F8B012FC85CB}"/>
    <cellStyle name="Comma 6 7 2 3" xfId="5110" xr:uid="{02FCC0E1-2E0E-419F-BFD0-ED327EDB879C}"/>
    <cellStyle name="Comma 6 7 2 3 2" xfId="12475" xr:uid="{8E0E9939-CF16-4EAE-88F8-BE3A82049802}"/>
    <cellStyle name="Comma 6 7 2 3 2 2" xfId="45093" xr:uid="{8D5530C3-1405-4538-AF15-C6580907BD87}"/>
    <cellStyle name="Comma 6 7 2 3 2 3" xfId="32465" xr:uid="{09851A06-6DF2-4D49-9212-E883DA67723F}"/>
    <cellStyle name="Comma 6 7 2 3 3" xfId="19835" xr:uid="{F9D9FA3A-2D82-4FE5-BC31-21788A20EA57}"/>
    <cellStyle name="Comma 6 7 2 3 3 2" xfId="38812" xr:uid="{7FAF1D6E-0E3A-47F0-9DAF-2B12F286600E}"/>
    <cellStyle name="Comma 6 7 2 3 4" xfId="26172" xr:uid="{FCBC206E-7062-4758-969D-84952A77C890}"/>
    <cellStyle name="Comma 6 7 2 4" xfId="4231" xr:uid="{C5A35445-2C0B-4A5C-A3CB-1F6C292FA699}"/>
    <cellStyle name="Comma 6 7 2 4 2" xfId="11597" xr:uid="{6516A620-2CB3-471B-897D-182A056D5164}"/>
    <cellStyle name="Comma 6 7 2 4 2 2" xfId="44214" xr:uid="{45D7BBC7-DBEA-4CF0-8044-C3557D7C6A05}"/>
    <cellStyle name="Comma 6 7 2 4 3" xfId="18957" xr:uid="{0A05BB35-2264-4464-A42D-D95FB6259255}"/>
    <cellStyle name="Comma 6 7 2 4 4" xfId="31586" xr:uid="{0F5AD14E-36C1-44CA-9EF9-4B5B87ABBCFF}"/>
    <cellStyle name="Comma 6 7 2 5" xfId="8951" xr:uid="{AD30A054-4BE1-4C6D-AA19-26B8A8438900}"/>
    <cellStyle name="Comma 6 7 2 5 2" xfId="37933" xr:uid="{38E1105C-8B11-45BA-BDAD-CCCDB75F2D92}"/>
    <cellStyle name="Comma 6 7 2 6" xfId="16311" xr:uid="{C17F9A7A-447F-42EC-B3EE-9CBD359D7B5A}"/>
    <cellStyle name="Comma 6 7 2 7" xfId="25293" xr:uid="{E10F59C6-8B4F-459E-999C-3CAA90E9D013}"/>
    <cellStyle name="Comma 6 7 3" xfId="804" xr:uid="{6C5149AB-61AC-4757-BA0A-62362EA8FB23}"/>
    <cellStyle name="Comma 6 7 3 2" xfId="6878" xr:uid="{6763FA5B-1260-4D82-8B32-F4098244122A}"/>
    <cellStyle name="Comma 6 7 3 2 2" xfId="14243" xr:uid="{E635D189-A32C-442F-8CCC-48499698860E}"/>
    <cellStyle name="Comma 6 7 3 2 2 2" xfId="46861" xr:uid="{61E20C39-D029-4780-8896-E33E848E712F}"/>
    <cellStyle name="Comma 6 7 3 2 2 3" xfId="34233" xr:uid="{A9375382-EC85-49E4-B53D-892054DB77D8}"/>
    <cellStyle name="Comma 6 7 3 2 3" xfId="21603" xr:uid="{77916696-DB1D-4ADD-AF05-AE47AACC18A8}"/>
    <cellStyle name="Comma 6 7 3 2 3 2" xfId="40580" xr:uid="{53943A39-D96B-4B2B-8FBB-14A06D309F28}"/>
    <cellStyle name="Comma 6 7 3 2 4" xfId="27940" xr:uid="{7B63BB49-A163-4032-A598-3D96C90E5064}"/>
    <cellStyle name="Comma 6 7 3 3" xfId="3381" xr:uid="{158AD7EE-2A62-497A-BC26-A47EBC25CAEE}"/>
    <cellStyle name="Comma 6 7 3 3 2" xfId="10747" xr:uid="{C1816FB0-7ED7-4FCF-B7E5-DAC10BC2B0EB}"/>
    <cellStyle name="Comma 6 7 3 3 2 2" xfId="43364" xr:uid="{75865F7D-6754-4D65-8D14-7609B17FE772}"/>
    <cellStyle name="Comma 6 7 3 3 3" xfId="18107" xr:uid="{585172F9-B010-4DE0-97DB-F0895F11E19E}"/>
    <cellStyle name="Comma 6 7 3 3 4" xfId="30736" xr:uid="{DD56A658-F526-4C95-B3E1-887A14D24F27}"/>
    <cellStyle name="Comma 6 7 3 4" xfId="8673" xr:uid="{8CD2AEA0-0BB8-4FBA-B166-1C92DA1279E0}"/>
    <cellStyle name="Comma 6 7 3 4 2" xfId="37083" xr:uid="{428F1732-9567-4EA1-BC00-A624335783F5}"/>
    <cellStyle name="Comma 6 7 3 5" xfId="16033" xr:uid="{F52FD85E-850D-4351-87D5-4CD14C5475A1}"/>
    <cellStyle name="Comma 6 7 3 6" xfId="24443" xr:uid="{C1AF2828-3340-4099-80FF-2735F6333B25}"/>
    <cellStyle name="Comma 6 7 4" xfId="5995" xr:uid="{F409F375-C682-4F00-87F7-93460797D9A9}"/>
    <cellStyle name="Comma 6 7 4 2" xfId="13360" xr:uid="{22A39BCF-3AD0-441E-98B1-99EF9D1553EB}"/>
    <cellStyle name="Comma 6 7 4 2 2" xfId="45978" xr:uid="{7745234D-3F70-474D-BE78-93CA1EBC1684}"/>
    <cellStyle name="Comma 6 7 4 2 3" xfId="33350" xr:uid="{7E5C3A65-E0FC-4190-9630-6347064C690F}"/>
    <cellStyle name="Comma 6 7 4 3" xfId="20720" xr:uid="{F03287CF-B1D6-46F8-8694-CFF63ECAE5B5}"/>
    <cellStyle name="Comma 6 7 4 3 2" xfId="39697" xr:uid="{2CFED4E7-A4FF-431C-97D7-AB620E21B257}"/>
    <cellStyle name="Comma 6 7 4 4" xfId="27057" xr:uid="{EE529567-4BAF-4957-8678-549796823E55}"/>
    <cellStyle name="Comma 6 7 5" xfId="2469" xr:uid="{13BD8F5D-2F93-4E24-A790-050A2FF386BD}"/>
    <cellStyle name="Comma 6 7 5 2" xfId="9868" xr:uid="{EE6B5539-B741-4851-B331-14EDC8CF70D8}"/>
    <cellStyle name="Comma 6 7 5 2 2" xfId="42056" xr:uid="{DDB24FB8-47D6-4A31-A152-D4DDEBA8708C}"/>
    <cellStyle name="Comma 6 7 5 3" xfId="17228" xr:uid="{FFA9C9FE-CBCF-4332-87B1-F3A89596E927}"/>
    <cellStyle name="Comma 6 7 5 4" xfId="29427" xr:uid="{9776512A-8207-49C8-8123-679EB1E6A12A}"/>
    <cellStyle name="Comma 6 7 6" xfId="1831" xr:uid="{9B3FDCD8-F62D-4B51-8991-49AD196118F3}"/>
    <cellStyle name="Comma 6 7 6 2" xfId="9368" xr:uid="{43B95970-5D0C-4CF9-B27D-20BD2C47599E}"/>
    <cellStyle name="Comma 6 7 6 2 2" xfId="42484" xr:uid="{BEB64F3B-1BAF-43AA-BC2C-8E8377457D30}"/>
    <cellStyle name="Comma 6 7 6 3" xfId="16728" xr:uid="{9972DBEC-7ADD-4496-BE43-6CFEFCAE5C60}"/>
    <cellStyle name="Comma 6 7 6 4" xfId="29856" xr:uid="{3A224640-02FC-44D5-A971-9E3701843125}"/>
    <cellStyle name="Comma 6 7 7" xfId="8504" xr:uid="{00B5AFE8-2246-4B2A-8873-11E42B6CC8A2}"/>
    <cellStyle name="Comma 6 7 7 2" xfId="36178" xr:uid="{9C9B5838-DED6-4885-91AE-FE6502847AC5}"/>
    <cellStyle name="Comma 6 7 8" xfId="15864" xr:uid="{0EA8F491-E8AF-4780-B63C-6F629CBCF7C2}"/>
    <cellStyle name="Comma 6 7 9" xfId="23560" xr:uid="{548D391F-3CDF-45FC-94E3-DB31A5E882C3}"/>
    <cellStyle name="Comma 6 8" xfId="399" xr:uid="{EE6633D2-7716-45EA-834E-A5C4DD7EDE99}"/>
    <cellStyle name="Comma 6 8 2" xfId="1092" xr:uid="{DECAD8E2-E274-4FFF-A5F2-D061E5AE56C8}"/>
    <cellStyle name="Comma 6 8 2 2" xfId="7322" xr:uid="{F5D7631B-4B69-4826-BFEE-75D112CE5FA2}"/>
    <cellStyle name="Comma 6 8 2 2 2" xfId="14687" xr:uid="{32A45177-47B7-4D62-9FD4-A471715579E8}"/>
    <cellStyle name="Comma 6 8 2 2 2 2" xfId="47305" xr:uid="{B2920E67-4894-4A99-A54C-471607C26770}"/>
    <cellStyle name="Comma 6 8 2 2 3" xfId="22047" xr:uid="{4C450C32-9298-4C30-95A8-41F149F8143E}"/>
    <cellStyle name="Comma 6 8 2 2 4" xfId="34677" xr:uid="{6D35F77A-26A7-4504-B444-16198B533602}"/>
    <cellStyle name="Comma 6 8 2 3" xfId="8936" xr:uid="{44E43327-3B45-4C95-BA91-F072671830AE}"/>
    <cellStyle name="Comma 6 8 2 3 2" xfId="41024" xr:uid="{4AA49FDA-6E62-4C68-B1A3-F69032003F70}"/>
    <cellStyle name="Comma 6 8 2 4" xfId="16296" xr:uid="{421EDB56-C374-48F6-86E3-46BC31668FC2}"/>
    <cellStyle name="Comma 6 8 2 5" xfId="28384" xr:uid="{B0D24D64-E372-4224-8A38-25A553C7FF8E}"/>
    <cellStyle name="Comma 6 8 3" xfId="782" xr:uid="{0A42A9F2-4EB8-4E63-A223-5009F8925529}"/>
    <cellStyle name="Comma 6 8 3 2" xfId="4699" xr:uid="{DECA5EE6-04F1-430B-A8EA-69490675B80F}"/>
    <cellStyle name="Comma 6 8 3 2 2" xfId="12064" xr:uid="{C4A2FC05-E04C-4125-9C27-5984EF4CB680}"/>
    <cellStyle name="Comma 6 8 3 2 2 2" xfId="44682" xr:uid="{B0987B5E-4C39-4C30-ADC9-CA40B8ADF9EA}"/>
    <cellStyle name="Comma 6 8 3 2 3" xfId="19424" xr:uid="{7E1EDEE6-37E2-4E69-AF2C-D5D8074D927B}"/>
    <cellStyle name="Comma 6 8 3 2 4" xfId="32054" xr:uid="{6A28A888-0460-4462-B2BE-39508E4D26E3}"/>
    <cellStyle name="Comma 6 8 3 3" xfId="8651" xr:uid="{F494E9C3-7EB1-4E8E-A304-2A2F7DBADABC}"/>
    <cellStyle name="Comma 6 8 3 3 2" xfId="38401" xr:uid="{2CEF4688-578D-461B-B930-82F70E2B3AA6}"/>
    <cellStyle name="Comma 6 8 3 4" xfId="16011" xr:uid="{C0E862DD-BADF-49F3-A68B-03BA2B203928}"/>
    <cellStyle name="Comma 6 8 3 5" xfId="25761" xr:uid="{8BED9B4E-8C6A-4D75-A407-CE76C4E9F720}"/>
    <cellStyle name="Comma 6 8 4" xfId="3825" xr:uid="{0F4BE17C-E379-412C-B999-B23CEA648684}"/>
    <cellStyle name="Comma 6 8 4 2" xfId="11191" xr:uid="{6098DB47-C3D8-4C47-AE34-666EB1D93FE3}"/>
    <cellStyle name="Comma 6 8 4 2 2" xfId="43808" xr:uid="{16CA0D61-CE79-4672-BC2D-4CEC54AEC179}"/>
    <cellStyle name="Comma 6 8 4 3" xfId="18551" xr:uid="{983BB5DB-93C9-4C07-97EA-C1CE575FD752}"/>
    <cellStyle name="Comma 6 8 4 4" xfId="31180" xr:uid="{B74645F7-2761-4B14-AAA5-01C522D865A1}"/>
    <cellStyle name="Comma 6 8 5" xfId="8482" xr:uid="{52BD3B61-CBC7-4A42-B4EC-DD0313834778}"/>
    <cellStyle name="Comma 6 8 5 2" xfId="37527" xr:uid="{8D07DE29-3742-4262-B94B-7A1319290AD3}"/>
    <cellStyle name="Comma 6 8 6" xfId="15842" xr:uid="{42F59A69-2CC2-488C-AD18-6B38772CC527}"/>
    <cellStyle name="Comma 6 8 7" xfId="24887" xr:uid="{F9A419CC-AEC7-4C67-BE1B-434C84639BD4}"/>
    <cellStyle name="Comma 6 9" xfId="370" xr:uid="{44336252-23D3-480B-B2FD-1EEDF3B6D107}"/>
    <cellStyle name="Comma 6 9 2" xfId="985" xr:uid="{8C8726A7-D453-4F74-8507-F0E3972900C1}"/>
    <cellStyle name="Comma 6 9 2 2" xfId="6474" xr:uid="{D055AFD8-1127-4402-8AE1-5196EFBED2B6}"/>
    <cellStyle name="Comma 6 9 2 2 2" xfId="13839" xr:uid="{1F868F67-493B-4F54-9534-361DBED318FD}"/>
    <cellStyle name="Comma 6 9 2 2 2 2" xfId="46457" xr:uid="{B0CC93B7-8257-42D2-9D27-4FA1AE8D9869}"/>
    <cellStyle name="Comma 6 9 2 2 3" xfId="21199" xr:uid="{8FEB5C96-F57D-4366-90D0-8D8E26AF2DC8}"/>
    <cellStyle name="Comma 6 9 2 2 4" xfId="33829" xr:uid="{38A8CC74-EDAA-483B-B121-E7591ECABCA9}"/>
    <cellStyle name="Comma 6 9 2 3" xfId="8841" xr:uid="{5B4F746F-8139-4610-B96E-8A6F4DAFEE97}"/>
    <cellStyle name="Comma 6 9 2 3 2" xfId="40176" xr:uid="{565786A8-1434-4AA9-BA83-E4E7C7367F06}"/>
    <cellStyle name="Comma 6 9 2 4" xfId="16201" xr:uid="{AA7DF0DC-721F-4407-A70E-67CC5772397B}"/>
    <cellStyle name="Comma 6 9 2 5" xfId="27536" xr:uid="{9B0322EF-8F84-4E40-9A88-6F85894C43BA}"/>
    <cellStyle name="Comma 6 9 3" xfId="2977" xr:uid="{ED4E65D3-71CD-4CEF-98FF-BCA92F231EED}"/>
    <cellStyle name="Comma 6 9 3 2" xfId="10343" xr:uid="{BBF60C90-9DC0-4445-A1F0-8680E122AB10}"/>
    <cellStyle name="Comma 6 9 3 2 2" xfId="42960" xr:uid="{742AA31B-4795-49C2-82AA-A176901D45B4}"/>
    <cellStyle name="Comma 6 9 3 3" xfId="17703" xr:uid="{8E1722ED-B8FC-4B3D-82D4-D7D24813E824}"/>
    <cellStyle name="Comma 6 9 3 4" xfId="30332" xr:uid="{F53FC9C6-9801-4B65-B158-312C9914F535}"/>
    <cellStyle name="Comma 6 9 4" xfId="8470" xr:uid="{8E5FBD21-99DC-4D90-88A0-1E6AE4A80D4A}"/>
    <cellStyle name="Comma 6 9 4 2" xfId="36679" xr:uid="{FD1D7BD5-082F-4A2D-9AE9-370546B7F1CE}"/>
    <cellStyle name="Comma 6 9 5" xfId="15830" xr:uid="{A5A29A77-1347-43D0-AD97-30B35F4F0C09}"/>
    <cellStyle name="Comma 6 9 6" xfId="24039" xr:uid="{FD68C099-BB23-452C-832C-FF13DB342701}"/>
    <cellStyle name="Comma 62" xfId="48457" xr:uid="{E7EE6C69-CF4C-409F-8BBA-D92D30A5E5AB}"/>
    <cellStyle name="Comma 62 2" xfId="48476" xr:uid="{7E3F8DE1-F28B-4EAC-A2E0-5AC80531B485}"/>
    <cellStyle name="Comma 63" xfId="48460" xr:uid="{4025401B-77D1-496E-9855-928A7777905F}"/>
    <cellStyle name="Comma 63 2" xfId="48471" xr:uid="{6B91A116-164D-44A8-B0AD-DF650470094B}"/>
    <cellStyle name="Comma 64" xfId="1704" xr:uid="{694636A2-99C9-40C1-817D-EE67FD28F400}"/>
    <cellStyle name="Comma 64 2" xfId="1815" xr:uid="{A2DF729F-9CC4-45A9-8732-04E7B98A97B1}"/>
    <cellStyle name="Comma 64 2 2" xfId="7816" xr:uid="{82989C61-60BF-4C14-997B-3631D4F9B3EC}"/>
    <cellStyle name="Comma 64 2 2 2" xfId="15181" xr:uid="{64A0643E-C64E-4E1F-B9B8-9AE15613D1CD}"/>
    <cellStyle name="Comma 64 2 2 2 2" xfId="47799" xr:uid="{68C241AB-C40D-42C5-8B91-AEF3E96D3323}"/>
    <cellStyle name="Comma 64 2 2 2 3" xfId="35171" xr:uid="{91FDB3A6-498C-4A4F-AD8C-A490161B2EAA}"/>
    <cellStyle name="Comma 64 2 2 3" xfId="22541" xr:uid="{9A8D9B63-7EE2-46F7-B541-85903A6BDD19}"/>
    <cellStyle name="Comma 64 2 2 3 2" xfId="41518" xr:uid="{57CCB5E0-006B-4370-8EED-FA06C86F0395}"/>
    <cellStyle name="Comma 64 2 2 4" xfId="28878" xr:uid="{F04425BE-5F1E-4CF3-990F-734ADAC36EB1}"/>
    <cellStyle name="Comma 64 2 3" xfId="5198" xr:uid="{AC78095E-9B32-4304-A20B-64E5B54806BA}"/>
    <cellStyle name="Comma 64 2 3 2" xfId="12563" xr:uid="{9B20D513-877D-4FB5-B213-710A7BC24F65}"/>
    <cellStyle name="Comma 64 2 3 2 2" xfId="45181" xr:uid="{82551205-5D69-4892-9DC2-036DF883E42B}"/>
    <cellStyle name="Comma 64 2 3 2 3" xfId="32553" xr:uid="{616800B7-EC7B-4961-8C0F-09E1F5F2A0FA}"/>
    <cellStyle name="Comma 64 2 3 3" xfId="19923" xr:uid="{5FDB9534-6D25-412F-A816-896194295D68}"/>
    <cellStyle name="Comma 64 2 3 3 2" xfId="38900" xr:uid="{4FB8713A-DEA6-4692-B8BB-A84AF6184EC8}"/>
    <cellStyle name="Comma 64 2 3 4" xfId="26260" xr:uid="{07E413A2-6FFA-46B2-9CEF-9A21C7F66EA2}"/>
    <cellStyle name="Comma 64 2 4" xfId="4318" xr:uid="{2C1FDC49-8409-4861-89F1-8A80CA392A9D}"/>
    <cellStyle name="Comma 64 2 4 2" xfId="11684" xr:uid="{30315F80-4F43-4782-86D5-41EE542AD842}"/>
    <cellStyle name="Comma 64 2 4 2 2" xfId="44302" xr:uid="{F1C1C128-146D-4559-897A-EE6A783CADA2}"/>
    <cellStyle name="Comma 64 2 4 3" xfId="19044" xr:uid="{A8FFFDB3-962F-4555-9E4D-7233ADA32B61}"/>
    <cellStyle name="Comma 64 2 4 4" xfId="31674" xr:uid="{0EAF5681-65EB-4943-9715-EFB4BC620327}"/>
    <cellStyle name="Comma 64 2 5" xfId="9352" xr:uid="{8FA77F4D-71E1-44C7-81F0-1182975FDB19}"/>
    <cellStyle name="Comma 64 2 5 2" xfId="38021" xr:uid="{633EAD46-3D6F-46ED-A4EC-1A19AD5A8ED8}"/>
    <cellStyle name="Comma 64 2 6" xfId="16712" xr:uid="{F2DCDD91-FF9A-499B-B918-902E06C40871}"/>
    <cellStyle name="Comma 64 2 7" xfId="25381" xr:uid="{1D9EF627-1D87-404C-9ECB-641F5AABEDEC}"/>
    <cellStyle name="Comma 64 3" xfId="1911" xr:uid="{60195E75-2FD3-416C-B4DA-885D953B6C84}"/>
    <cellStyle name="Comma 64 3 2" xfId="6965" xr:uid="{5C224E6B-54D9-46CB-B102-724108E57FBA}"/>
    <cellStyle name="Comma 64 3 2 2" xfId="14330" xr:uid="{94E332C2-D67F-44F5-B0EB-CFBB29F9FBFC}"/>
    <cellStyle name="Comma 64 3 2 2 2" xfId="46948" xr:uid="{F03A5A7E-C145-4F76-9DDA-C028167561EA}"/>
    <cellStyle name="Comma 64 3 2 2 3" xfId="34320" xr:uid="{20A7871F-EE9F-47AC-8B2A-D9D93644E305}"/>
    <cellStyle name="Comma 64 3 2 3" xfId="21690" xr:uid="{0C01839B-16C2-43B6-8354-9B4FCC87FCCA}"/>
    <cellStyle name="Comma 64 3 2 3 2" xfId="40667" xr:uid="{61320869-3147-4C1B-9079-1435637CE6E5}"/>
    <cellStyle name="Comma 64 3 2 4" xfId="28027" xr:uid="{802C3580-68E7-42BB-AB6C-BA6962E6AC4E}"/>
    <cellStyle name="Comma 64 3 3" xfId="3468" xr:uid="{0D044588-90C9-4F96-95DE-1797B9B3CC40}"/>
    <cellStyle name="Comma 64 3 3 2" xfId="10834" xr:uid="{B499A941-B02F-4A38-978D-8B1D1C282CA7}"/>
    <cellStyle name="Comma 64 3 3 2 2" xfId="43451" xr:uid="{EDAB9226-1C58-499F-BCD9-4B5299EC72D7}"/>
    <cellStyle name="Comma 64 3 3 3" xfId="18194" xr:uid="{CB90E4BD-9372-40A8-9648-ABB1F893869E}"/>
    <cellStyle name="Comma 64 3 3 4" xfId="30823" xr:uid="{28FDBEF8-E3C9-4293-A8FE-9C8536E4C92D}"/>
    <cellStyle name="Comma 64 3 4" xfId="9448" xr:uid="{8C9E469C-9D88-46E8-AF3E-C136D7682DF2}"/>
    <cellStyle name="Comma 64 3 4 2" xfId="37170" xr:uid="{291CB131-7077-42DB-96A6-D3D0F1F0EC45}"/>
    <cellStyle name="Comma 64 3 5" xfId="16808" xr:uid="{20F9C8CB-6CA0-448A-8098-56A627DD7335}"/>
    <cellStyle name="Comma 64 3 6" xfId="24530" xr:uid="{25F1A3FF-39FB-4577-BD44-302302D0A4C9}"/>
    <cellStyle name="Comma 64 4" xfId="6083" xr:uid="{64794EFA-B4AC-43AB-B4C8-E7C34AFA02C9}"/>
    <cellStyle name="Comma 64 4 2" xfId="13448" xr:uid="{EBD55A72-4E1A-4B2C-BFD3-062520044316}"/>
    <cellStyle name="Comma 64 4 2 2" xfId="46066" xr:uid="{FAAB98AD-4357-4602-9C8E-F7C8267F3BCF}"/>
    <cellStyle name="Comma 64 4 2 3" xfId="33438" xr:uid="{7E8E55AF-0817-447A-A6C1-C266AC037B7C}"/>
    <cellStyle name="Comma 64 4 3" xfId="20808" xr:uid="{1E780B44-91F3-4388-A322-7252814A4655}"/>
    <cellStyle name="Comma 64 4 3 2" xfId="39785" xr:uid="{8BD20BDA-797F-479C-BB11-FF6D3667DFCF}"/>
    <cellStyle name="Comma 64 4 4" xfId="27145" xr:uid="{959AE1A1-A916-4200-B38C-1BD80FE86A4F}"/>
    <cellStyle name="Comma 64 5" xfId="2572" xr:uid="{0E62F243-2D7B-4E2A-BAD4-AA91791FE746}"/>
    <cellStyle name="Comma 64 5 2" xfId="9955" xr:uid="{B35B7074-FD5E-46A3-AA9A-83F15FF12DBC}"/>
    <cellStyle name="Comma 64 5 2 2" xfId="42569" xr:uid="{528C0D88-DF08-4DC0-A0FC-EBD77E5DCD3D}"/>
    <cellStyle name="Comma 64 5 3" xfId="17315" xr:uid="{F3B93DB7-5B55-497D-B2A6-1F621C131E9E}"/>
    <cellStyle name="Comma 64 5 4" xfId="29941" xr:uid="{2744F3D8-A7BD-4668-9FF4-CBCCDCB2DCD7}"/>
    <cellStyle name="Comma 64 6" xfId="8313" xr:uid="{F935EBE4-23B5-46E5-9A1C-DCF409E1A583}"/>
    <cellStyle name="Comma 64 6 2" xfId="15678" xr:uid="{9DAEF3AF-C289-4C9C-A812-CDF4CB030E12}"/>
    <cellStyle name="Comma 64 6 3" xfId="23038" xr:uid="{390126CA-74D4-4198-A2D7-E91DD1A6A2FE}"/>
    <cellStyle name="Comma 64 6 4" xfId="36278" xr:uid="{C293FC33-4291-4A97-B951-6B09C6C8E587}"/>
    <cellStyle name="Comma 64 7" xfId="9257" xr:uid="{92D6B2D8-A789-4C44-8951-E28DBAF5EF3B}"/>
    <cellStyle name="Comma 64 8" xfId="16617" xr:uid="{C5027BE7-3C0D-4491-8039-4D34280451DE}"/>
    <cellStyle name="Comma 64 9" xfId="23648" xr:uid="{A94B597C-9894-44E0-8F7B-44061A33FF89}"/>
    <cellStyle name="Comma 7" xfId="173" xr:uid="{82F96AE2-D114-4F72-B0F7-A00B74FAE63D}"/>
    <cellStyle name="Comma 7 10" xfId="1368" xr:uid="{5667BB29-4E97-49A1-AD91-95A51C8CC621}"/>
    <cellStyle name="Comma 7 10 2" xfId="2607" xr:uid="{D0CABAC1-2A2F-4F00-8BFC-FFE63C38BA8B}"/>
    <cellStyle name="Comma 7 10 2 2" xfId="4341" xr:uid="{AFEF778A-B615-4948-AD5F-1B1EBA2B3591}"/>
    <cellStyle name="Comma 7 10 2 2 2" xfId="7839" xr:uid="{3C062BF6-6B8D-431E-8ED6-19369FD29099}"/>
    <cellStyle name="Comma 7 10 2 2 2 2" xfId="15204" xr:uid="{133F3CA0-CC74-4E6A-A27F-C8151ABB2032}"/>
    <cellStyle name="Comma 7 10 2 2 2 2 2" xfId="8214" xr:uid="{A46B6F7A-C8AD-4425-BAF9-42E53DC295E4}"/>
    <cellStyle name="Comma 7 10 2 2 2 2 2 2" xfId="15579" xr:uid="{3D8475CC-221C-4E8E-9544-99A5E07F010E}"/>
    <cellStyle name="Comma 7 10 2 2 2 2 2 2 2" xfId="48197" xr:uid="{BCD19BDA-D5A0-4BEB-A10B-B4CE642C2267}"/>
    <cellStyle name="Comma 7 10 2 2 2 2 2 2 3" xfId="35569" xr:uid="{91AB9F40-12C4-4C73-9F83-277F625D4CA8}"/>
    <cellStyle name="Comma 7 10 2 2 2 2 2 3" xfId="22939" xr:uid="{4D48F94B-FFAF-46AF-AC6A-8ED32D9B183D}"/>
    <cellStyle name="Comma 7 10 2 2 2 2 2 3 2" xfId="41916" xr:uid="{6AB289B8-122B-4E79-B488-B11996CFED1B}"/>
    <cellStyle name="Comma 7 10 2 2 2 2 2 4" xfId="29276" xr:uid="{33C2D79A-B1EF-443C-9F4F-3DF9E154FDB8}"/>
    <cellStyle name="Comma 7 10 2 2 2 2 3" xfId="47822" xr:uid="{4CAEFBDD-5AC5-4922-B4E3-13FA18F70EE2}"/>
    <cellStyle name="Comma 7 10 2 2 2 2 4" xfId="35194" xr:uid="{1AB4B196-AA10-4AF5-BD8B-872079508FC4}"/>
    <cellStyle name="Comma 7 10 2 2 2 3" xfId="22564" xr:uid="{C1EC5577-0CA9-4AC7-A3D3-EDD0A036DD58}"/>
    <cellStyle name="Comma 7 10 2 2 2 3 2" xfId="41541" xr:uid="{5A8AD351-19FF-48B7-BDE7-8AE3CE05EB0D}"/>
    <cellStyle name="Comma 7 10 2 2 2 4" xfId="28901" xr:uid="{1BC28C32-345B-4AF3-AD23-6AB5590FEC50}"/>
    <cellStyle name="Comma 7 10 2 2 3" xfId="5221" xr:uid="{BD0B49A7-2BF1-4B3B-ACC0-92FC78C5A9AE}"/>
    <cellStyle name="Comma 7 10 2 2 3 2" xfId="12586" xr:uid="{F90ACD52-4F2A-4835-BECF-4A7BFF6308B2}"/>
    <cellStyle name="Comma 7 10 2 2 3 2 2" xfId="45204" xr:uid="{D4BFA2B7-A075-4BD8-AB72-6C37B41C6C42}"/>
    <cellStyle name="Comma 7 10 2 2 3 2 3" xfId="32576" xr:uid="{CF7DFCD3-42F5-42EC-8932-EF67757F313B}"/>
    <cellStyle name="Comma 7 10 2 2 3 3" xfId="19946" xr:uid="{C1001BBC-FBE4-4E1A-BEDB-E4D6F0A8D0C6}"/>
    <cellStyle name="Comma 7 10 2 2 3 3 2" xfId="38923" xr:uid="{3C84C496-619F-4CC2-994C-77D0E2B1B08C}"/>
    <cellStyle name="Comma 7 10 2 2 3 4" xfId="26283" xr:uid="{50D431B8-CF25-4F15-808A-6C14D47D5D8E}"/>
    <cellStyle name="Comma 7 10 2 2 4" xfId="11707" xr:uid="{9CEF05D2-2F6E-462C-B00E-6CCC86AC2975}"/>
    <cellStyle name="Comma 7 10 2 2 4 2" xfId="44325" xr:uid="{E40DB9B8-0843-4B69-81E0-3CD4514F6D66}"/>
    <cellStyle name="Comma 7 10 2 2 4 3" xfId="31697" xr:uid="{A27708CD-06A8-49AF-B2D3-5E14D8D12866}"/>
    <cellStyle name="Comma 7 10 2 2 5" xfId="19067" xr:uid="{D22B3B87-DA5A-4C3A-B7BD-92ECC1BDA30E}"/>
    <cellStyle name="Comma 7 10 2 2 5 2" xfId="38044" xr:uid="{350F9436-708C-4F03-AC45-9CA4344CA6BB}"/>
    <cellStyle name="Comma 7 10 2 2 6" xfId="25404" xr:uid="{BA21CEEB-6AB9-4DAC-B49F-3ECA818E42FA}"/>
    <cellStyle name="Comma 7 10 2 3" xfId="3487" xr:uid="{725EA7C5-6A9E-454D-94CA-A1F187327D0B}"/>
    <cellStyle name="Comma 7 10 2 3 2" xfId="6984" xr:uid="{14FC8BDC-DADA-447D-89C2-EC8CFA7DBCBB}"/>
    <cellStyle name="Comma 7 10 2 3 2 2" xfId="14349" xr:uid="{7553CD5B-40EC-4F05-88F9-B22FE97D53EC}"/>
    <cellStyle name="Comma 7 10 2 3 2 2 2" xfId="46967" xr:uid="{F53E8DAA-CFA3-4245-947B-DBDEEDAB6A65}"/>
    <cellStyle name="Comma 7 10 2 3 2 2 3" xfId="34339" xr:uid="{8798DFC5-164C-4E3E-A243-6195C87B8CBA}"/>
    <cellStyle name="Comma 7 10 2 3 2 3" xfId="21709" xr:uid="{61E3F615-219B-4E17-A06B-EDD0E7E3FB8B}"/>
    <cellStyle name="Comma 7 10 2 3 2 3 2" xfId="40686" xr:uid="{5DBEBD21-4CCA-401E-8EEB-ACB9B89EBA2E}"/>
    <cellStyle name="Comma 7 10 2 3 2 4" xfId="28046" xr:uid="{32C0BC63-9D91-4E8E-8F32-2810A6E1961F}"/>
    <cellStyle name="Comma 7 10 2 3 3" xfId="10853" xr:uid="{A2ADB4DB-00E1-4384-A6DA-B837A5E24AB8}"/>
    <cellStyle name="Comma 7 10 2 3 3 2" xfId="43470" xr:uid="{F4EEF524-D179-4D97-BC61-31D5C40BFFBD}"/>
    <cellStyle name="Comma 7 10 2 3 3 3" xfId="30842" xr:uid="{DE36C6AD-AFFB-4D46-B7AE-4173C6AF7AFF}"/>
    <cellStyle name="Comma 7 10 2 3 4" xfId="18213" xr:uid="{6DA259BA-D4D0-4384-8F25-9021C6669F3B}"/>
    <cellStyle name="Comma 7 10 2 3 4 2" xfId="37189" xr:uid="{DC18FAA7-6A9E-409A-B993-CD61FD6CF462}"/>
    <cellStyle name="Comma 7 10 2 3 5" xfId="24549" xr:uid="{DF542D0B-FA9E-4ADD-97A4-CBA4B80E52E4}"/>
    <cellStyle name="Comma 7 10 2 4" xfId="6106" xr:uid="{465437A7-0220-46FF-962B-44196D161081}"/>
    <cellStyle name="Comma 7 10 2 4 2" xfId="13471" xr:uid="{AD378253-5A70-4DB7-8E1E-31E62D957AC4}"/>
    <cellStyle name="Comma 7 10 2 4 2 2" xfId="46089" xr:uid="{87707FBA-4A8A-43BA-AD2A-E79CD31F51D6}"/>
    <cellStyle name="Comma 7 10 2 4 2 3" xfId="33461" xr:uid="{6A6F5458-F0D2-4E47-8BAD-8E9A1BE71D29}"/>
    <cellStyle name="Comma 7 10 2 4 3" xfId="20831" xr:uid="{69E13694-CA56-4225-B47C-F4D5E0003B2C}"/>
    <cellStyle name="Comma 7 10 2 4 3 2" xfId="39808" xr:uid="{83C3EB62-1DF4-4631-84ED-EA5DFEAC019A}"/>
    <cellStyle name="Comma 7 10 2 4 4" xfId="27168" xr:uid="{9D7E5189-2A19-44F4-8F24-4F56D95A06EF}"/>
    <cellStyle name="Comma 7 10 2 5" xfId="9977" xr:uid="{0AE85CA2-01E8-46A4-B527-51B6C4FF19D1}"/>
    <cellStyle name="Comma 7 10 2 5 2" xfId="42592" xr:uid="{07F59ED8-1724-4FE8-B90B-1A16EC7568F2}"/>
    <cellStyle name="Comma 7 10 2 5 3" xfId="29964" xr:uid="{6CC58810-A3D1-4E19-B6FC-4AEFF54A8F8A}"/>
    <cellStyle name="Comma 7 10 2 6" xfId="17337" xr:uid="{70A8C13E-625B-4F2D-A508-FD05849DF0BD}"/>
    <cellStyle name="Comma 7 10 2 6 2" xfId="36311" xr:uid="{CAF6CD87-B069-48D7-A0E8-10575D967A9C}"/>
    <cellStyle name="Comma 7 10 2 7" xfId="23671" xr:uid="{948E5410-8041-42C5-95DD-B6CD9C3B7133}"/>
    <cellStyle name="Comma 7 10 3" xfId="3902" xr:uid="{4BC19E4C-B99A-472A-BD6A-93B5056519E2}"/>
    <cellStyle name="Comma 7 10 3 2" xfId="7399" xr:uid="{41ADF3CF-8019-4DF8-9BF2-96332D4A36EC}"/>
    <cellStyle name="Comma 7 10 3 2 2" xfId="14764" xr:uid="{ED97DA05-A4A4-4ED3-AB20-1A975B01569E}"/>
    <cellStyle name="Comma 7 10 3 2 2 2" xfId="47382" xr:uid="{405C72AC-E057-41F6-B8ED-A7BFEF8FCF11}"/>
    <cellStyle name="Comma 7 10 3 2 2 3" xfId="34754" xr:uid="{BDDBED10-6038-4539-9C27-FEE180EF9D9D}"/>
    <cellStyle name="Comma 7 10 3 2 3" xfId="22124" xr:uid="{6843260F-7851-4E0A-B8B3-31AE010777F9}"/>
    <cellStyle name="Comma 7 10 3 2 3 2" xfId="41101" xr:uid="{0057B88F-90C6-46B5-8D05-D7226C2F8606}"/>
    <cellStyle name="Comma 7 10 3 2 4" xfId="28461" xr:uid="{4635B11B-B5F2-4F2E-ADFA-BEEC7EE8118E}"/>
    <cellStyle name="Comma 7 10 3 3" xfId="4777" xr:uid="{4C656F85-BAFF-48F4-9820-985F43718A69}"/>
    <cellStyle name="Comma 7 10 3 3 2" xfId="12142" xr:uid="{90C3AF20-89BF-46EA-967D-B3490629388A}"/>
    <cellStyle name="Comma 7 10 3 3 2 2" xfId="44760" xr:uid="{3D4AD5BF-8513-4019-BEDB-7D4B9B42C749}"/>
    <cellStyle name="Comma 7 10 3 3 2 3" xfId="32132" xr:uid="{930F3233-7B7A-4BC9-B0B3-BE7D0E444213}"/>
    <cellStyle name="Comma 7 10 3 3 3" xfId="19502" xr:uid="{EF756CDF-FBFF-4824-8753-78368735448D}"/>
    <cellStyle name="Comma 7 10 3 3 3 2" xfId="38479" xr:uid="{60621CC0-AB3A-447C-BE37-79667225E9D6}"/>
    <cellStyle name="Comma 7 10 3 3 4" xfId="25839" xr:uid="{272A0A76-7E80-443A-A2C3-A3AC2AA3EC13}"/>
    <cellStyle name="Comma 7 10 3 4" xfId="11268" xr:uid="{15EB1EDF-668A-49AD-86CF-B086E92DB31F}"/>
    <cellStyle name="Comma 7 10 3 4 2" xfId="43885" xr:uid="{CB1256F9-DE53-43B1-90BB-E1F6EC15E88F}"/>
    <cellStyle name="Comma 7 10 3 4 3" xfId="31257" xr:uid="{8AB56B56-3985-4D69-9EFC-175DA6922AD5}"/>
    <cellStyle name="Comma 7 10 3 5" xfId="18628" xr:uid="{D32606C6-B1ED-4A49-B87C-7DA2FD1352ED}"/>
    <cellStyle name="Comma 7 10 3 5 2" xfId="37604" xr:uid="{108C526D-3D8F-4A1B-A03D-8D93E1D8C8C1}"/>
    <cellStyle name="Comma 7 10 3 6" xfId="24964" xr:uid="{3414CAD2-991B-4903-831C-0133745F8E5B}"/>
    <cellStyle name="Comma 7 10 4" xfId="3052" xr:uid="{52246708-4DB2-47F0-B75D-F1E5CDFB102B}"/>
    <cellStyle name="Comma 7 10 4 2" xfId="6549" xr:uid="{969F2397-B2E6-4FE9-AB76-2FDE547DDC70}"/>
    <cellStyle name="Comma 7 10 4 2 2" xfId="13914" xr:uid="{7C0836A5-4A34-44C7-8327-736D6951B37E}"/>
    <cellStyle name="Comma 7 10 4 2 2 2" xfId="46532" xr:uid="{4AFD2839-22A9-490A-8B78-A7C4C6636037}"/>
    <cellStyle name="Comma 7 10 4 2 2 3" xfId="33904" xr:uid="{31E8E7D7-3349-4843-9ABA-979972335834}"/>
    <cellStyle name="Comma 7 10 4 2 3" xfId="21274" xr:uid="{8F18F59D-2D7C-4A8F-A647-B1BE5BCD091D}"/>
    <cellStyle name="Comma 7 10 4 2 3 2" xfId="40251" xr:uid="{B9FEF138-36E9-4D54-94B8-35142D80844D}"/>
    <cellStyle name="Comma 7 10 4 2 4" xfId="27611" xr:uid="{E8F12012-BEEB-426B-BF73-7675AEA70487}"/>
    <cellStyle name="Comma 7 10 4 3" xfId="10418" xr:uid="{53C721FD-1495-45D1-A257-E7D7D4A70F54}"/>
    <cellStyle name="Comma 7 10 4 3 2" xfId="43035" xr:uid="{5D99F0A6-226C-4A78-89AD-0CE2BEED7FC0}"/>
    <cellStyle name="Comma 7 10 4 3 3" xfId="30407" xr:uid="{16ECD4E6-6A57-4E8B-8E26-5F50FEA29188}"/>
    <cellStyle name="Comma 7 10 4 4" xfId="17778" xr:uid="{13CF6364-48B3-4D99-B5D2-4AE22EDBC607}"/>
    <cellStyle name="Comma 7 10 4 4 2" xfId="36754" xr:uid="{B21CAED9-133C-4BE0-9A33-21ABC4C21123}"/>
    <cellStyle name="Comma 7 10 4 5" xfId="24114" xr:uid="{09F8D311-9733-41CE-9CD7-F89A276A8D63}"/>
    <cellStyle name="Comma 7 10 5" xfId="5662" xr:uid="{A7C946AB-D638-4D07-9D68-15B292A9C7BB}"/>
    <cellStyle name="Comma 7 10 5 2" xfId="13027" xr:uid="{23B695E8-FC19-4FB7-AD2F-11ED8652EECA}"/>
    <cellStyle name="Comma 7 10 5 2 2" xfId="45645" xr:uid="{020F9E59-C83D-4940-8F09-5801BA6A3F40}"/>
    <cellStyle name="Comma 7 10 5 2 3" xfId="33017" xr:uid="{23A72863-A07E-47E5-AE81-06A6F45D108C}"/>
    <cellStyle name="Comma 7 10 5 3" xfId="20387" xr:uid="{7B76F5BE-7A43-4E69-A5C4-2565EB821D1C}"/>
    <cellStyle name="Comma 7 10 5 3 2" xfId="39364" xr:uid="{7AB15ADD-785F-4BE4-8617-61551F780CBA}"/>
    <cellStyle name="Comma 7 10 5 4" xfId="26724" xr:uid="{1507D422-314F-4379-A059-E09057DF069E}"/>
    <cellStyle name="Comma 7 10 6" xfId="2019" xr:uid="{77053784-D098-48A4-B69B-54B6C8B49E93}"/>
    <cellStyle name="Comma 7 10 6 2" xfId="9535" xr:uid="{621F661A-766B-4014-80EF-B73C806D74CF}"/>
    <cellStyle name="Comma 7 10 6 2 2" xfId="42148" xr:uid="{A8681F9E-162D-408C-B7BE-51FDC62DAFB5}"/>
    <cellStyle name="Comma 7 10 6 3" xfId="16895" xr:uid="{C7BBDF3E-BDF2-4018-9733-60B657A769B0}"/>
    <cellStyle name="Comma 7 10 6 4" xfId="29520" xr:uid="{67C4D298-C023-47A7-B19B-A572D5AAAE01}"/>
    <cellStyle name="Comma 7 10 7" xfId="9067" xr:uid="{B4E950CA-E39E-478B-BD14-CCDE5E3CB269}"/>
    <cellStyle name="Comma 7 10 7 2" xfId="35790" xr:uid="{48A51A79-AD3F-4A42-B21E-4A4CE6836DEE}"/>
    <cellStyle name="Comma 7 10 8" xfId="16427" xr:uid="{53357332-3D3C-4781-859D-B0C7210F3D25}"/>
    <cellStyle name="Comma 7 10 9" xfId="23221" xr:uid="{070893BD-B122-48C8-8C1F-0CAA10E23D4C}"/>
    <cellStyle name="Comma 7 11" xfId="2090" xr:uid="{2AC4BEEB-F35B-4B10-9D01-E3C2CE740332}"/>
    <cellStyle name="Comma 7 11 2" xfId="2646" xr:uid="{7A466346-D12E-4AA1-9887-1DD1D857B284}"/>
    <cellStyle name="Comma 7 11 2 2" xfId="4380" xr:uid="{339AA388-04E7-47FC-B594-129520DCD2AB}"/>
    <cellStyle name="Comma 7 11 2 2 2" xfId="7878" xr:uid="{3D740025-2E92-46CE-A0EF-B2033B4AE09F}"/>
    <cellStyle name="Comma 7 11 2 2 2 2" xfId="15243" xr:uid="{183709F9-0422-4CCC-8FCD-55576A46F516}"/>
    <cellStyle name="Comma 7 11 2 2 2 2 2" xfId="47861" xr:uid="{823C6894-A641-4D23-B71D-72CC19DAF199}"/>
    <cellStyle name="Comma 7 11 2 2 2 2 3" xfId="35233" xr:uid="{41954D98-5E86-4514-A056-B735C80B41E0}"/>
    <cellStyle name="Comma 7 11 2 2 2 3" xfId="22603" xr:uid="{FF98F3E5-2752-493C-AD94-574C6500DEE7}"/>
    <cellStyle name="Comma 7 11 2 2 2 3 2" xfId="41580" xr:uid="{1839B2A5-5491-455D-B250-392EABCCAD52}"/>
    <cellStyle name="Comma 7 11 2 2 2 4" xfId="28940" xr:uid="{9673CD2B-C159-4779-9304-9B1C9FC2A447}"/>
    <cellStyle name="Comma 7 11 2 2 3" xfId="5260" xr:uid="{900A7BCD-B287-4599-85B7-22A8C26CE1BF}"/>
    <cellStyle name="Comma 7 11 2 2 3 2" xfId="12625" xr:uid="{976B7924-8E0D-4855-A9BE-2C9F0C084118}"/>
    <cellStyle name="Comma 7 11 2 2 3 2 2" xfId="45243" xr:uid="{F37E91B6-F61A-4074-902A-66D6FFD4D9DD}"/>
    <cellStyle name="Comma 7 11 2 2 3 2 3" xfId="32615" xr:uid="{50AD2386-73EA-44F7-AE43-7A4154EC87EC}"/>
    <cellStyle name="Comma 7 11 2 2 3 3" xfId="19985" xr:uid="{D4AFC415-095D-4D9D-9C3B-717DE9DA03D4}"/>
    <cellStyle name="Comma 7 11 2 2 3 3 2" xfId="38962" xr:uid="{72FE7FEA-3B85-46DD-8EBD-5FFEA7CBF2BF}"/>
    <cellStyle name="Comma 7 11 2 2 3 4" xfId="26322" xr:uid="{CBBA5AA9-E791-4F20-9EE2-A007020937C7}"/>
    <cellStyle name="Comma 7 11 2 2 4" xfId="11746" xr:uid="{C3DE158C-6251-467E-BA24-2173040D19F9}"/>
    <cellStyle name="Comma 7 11 2 2 4 2" xfId="44364" xr:uid="{33F48D22-5375-454D-8558-74B54017D1C9}"/>
    <cellStyle name="Comma 7 11 2 2 4 3" xfId="31736" xr:uid="{06969411-395A-40D1-B518-DA8638089F94}"/>
    <cellStyle name="Comma 7 11 2 2 5" xfId="19106" xr:uid="{511B3E40-C13C-4959-BE5D-A3016675551F}"/>
    <cellStyle name="Comma 7 11 2 2 5 2" xfId="38083" xr:uid="{983DC74B-3855-4815-8356-103DD96D718B}"/>
    <cellStyle name="Comma 7 11 2 2 6" xfId="25443" xr:uid="{B5B64087-7C94-4929-8954-F1622B6B7294}"/>
    <cellStyle name="Comma 7 11 2 3" xfId="3526" xr:uid="{49ACF797-724E-45EB-A5BF-2C0A54E4E622}"/>
    <cellStyle name="Comma 7 11 2 3 2" xfId="7023" xr:uid="{040A0FF0-A274-46D1-B3C3-C278D9E453CB}"/>
    <cellStyle name="Comma 7 11 2 3 2 2" xfId="14388" xr:uid="{697EB533-55F1-41EF-8B22-9132D75D3A93}"/>
    <cellStyle name="Comma 7 11 2 3 2 2 2" xfId="47006" xr:uid="{A647FA38-1B8D-4A00-BD8D-64D0E57732AA}"/>
    <cellStyle name="Comma 7 11 2 3 2 2 3" xfId="34378" xr:uid="{EE9DC249-8E23-493E-8DC5-4143E63D1ABC}"/>
    <cellStyle name="Comma 7 11 2 3 2 3" xfId="21748" xr:uid="{C2018170-A286-4FD6-A153-0288BCE9D465}"/>
    <cellStyle name="Comma 7 11 2 3 2 3 2" xfId="40725" xr:uid="{A9004D70-3E02-4D5F-ADCC-16304A82733E}"/>
    <cellStyle name="Comma 7 11 2 3 2 4" xfId="28085" xr:uid="{89292CA2-1964-4B84-B63B-C862AA9E6FEF}"/>
    <cellStyle name="Comma 7 11 2 3 3" xfId="10892" xr:uid="{94C2B7AC-DBDB-4F8D-ABF1-DF0F74D914B1}"/>
    <cellStyle name="Comma 7 11 2 3 3 2" xfId="43509" xr:uid="{AA7F7892-724E-46BB-A76B-7A013281A302}"/>
    <cellStyle name="Comma 7 11 2 3 3 3" xfId="30881" xr:uid="{8927EA98-4485-412B-8211-D12512213BB6}"/>
    <cellStyle name="Comma 7 11 2 3 4" xfId="18252" xr:uid="{67DF1A48-22A2-41C8-A754-189DEFF0B7FA}"/>
    <cellStyle name="Comma 7 11 2 3 4 2" xfId="37228" xr:uid="{9361AC55-9E4D-41A3-AF2A-341BAD954B12}"/>
    <cellStyle name="Comma 7 11 2 3 5" xfId="24588" xr:uid="{44BCB968-46CF-4DD7-B63E-CF5B531A5861}"/>
    <cellStyle name="Comma 7 11 2 4" xfId="6145" xr:uid="{D816C378-4641-43F8-85DC-5452B979245C}"/>
    <cellStyle name="Comma 7 11 2 4 2" xfId="13510" xr:uid="{5A264901-AAF2-46DB-8BCC-79F916CBDA73}"/>
    <cellStyle name="Comma 7 11 2 4 2 2" xfId="46128" xr:uid="{E9599336-024D-4717-A256-8077E7F0CBF7}"/>
    <cellStyle name="Comma 7 11 2 4 2 3" xfId="33500" xr:uid="{8AA49A9E-BE88-44D7-9E8B-BA7AFABFEDA4}"/>
    <cellStyle name="Comma 7 11 2 4 3" xfId="20870" xr:uid="{14512AF1-688E-469E-86F1-C2A780F3DACF}"/>
    <cellStyle name="Comma 7 11 2 4 3 2" xfId="39847" xr:uid="{044B11F2-B180-4849-8365-C3F8ADBF0483}"/>
    <cellStyle name="Comma 7 11 2 4 4" xfId="27207" xr:uid="{F1E12CDC-CCA4-4763-8EF8-76CA4D4187F2}"/>
    <cellStyle name="Comma 7 11 2 5" xfId="10016" xr:uid="{F1A2787E-EF41-4061-BCBF-0457EEB9F17F}"/>
    <cellStyle name="Comma 7 11 2 5 2" xfId="42631" xr:uid="{6759F5C5-3B8F-41D1-A14D-B9A254570BC1}"/>
    <cellStyle name="Comma 7 11 2 5 3" xfId="30003" xr:uid="{A108593F-059F-4E4B-8EE0-2BCD1F6EF54A}"/>
    <cellStyle name="Comma 7 11 2 6" xfId="17376" xr:uid="{F3253709-D704-4CA5-9149-6FB5AB544ECC}"/>
    <cellStyle name="Comma 7 11 2 6 2" xfId="36350" xr:uid="{1D79352B-0196-4E5D-A609-31904A08429A}"/>
    <cellStyle name="Comma 7 11 2 7" xfId="23710" xr:uid="{4D15DB40-5CF6-418F-921D-213784477E49}"/>
    <cellStyle name="Comma 7 11 3" xfId="3942" xr:uid="{2BE0C816-5E8B-41FD-83F6-3015D1599765}"/>
    <cellStyle name="Comma 7 11 3 2" xfId="7439" xr:uid="{807AF5D6-7E9F-45F6-839B-EA7E8DCA9F34}"/>
    <cellStyle name="Comma 7 11 3 2 2" xfId="14804" xr:uid="{977BA950-68D4-4FD0-B486-B535C70E4794}"/>
    <cellStyle name="Comma 7 11 3 2 2 2" xfId="47422" xr:uid="{52598C10-BE32-45A4-87CB-3A40C9A594B3}"/>
    <cellStyle name="Comma 7 11 3 2 2 3" xfId="34794" xr:uid="{61D16419-D04B-4CC2-ACB5-45D1FA1C8DBC}"/>
    <cellStyle name="Comma 7 11 3 2 3" xfId="22164" xr:uid="{B6A07544-9566-4AFE-B11B-282AA819A0D1}"/>
    <cellStyle name="Comma 7 11 3 2 3 2" xfId="41141" xr:uid="{BDF2283D-1AAD-41BB-A660-AA4ACFC20432}"/>
    <cellStyle name="Comma 7 11 3 2 4" xfId="28501" xr:uid="{C3A91577-A880-4E93-A3E6-245E2A415E36}"/>
    <cellStyle name="Comma 7 11 3 3" xfId="4817" xr:uid="{5F8346A8-D7BC-4B52-8B4A-EE4AF59CCBDA}"/>
    <cellStyle name="Comma 7 11 3 3 2" xfId="12182" xr:uid="{C82BFA56-7F6C-4799-88CD-143C2ED9E27F}"/>
    <cellStyle name="Comma 7 11 3 3 2 2" xfId="44800" xr:uid="{831F968F-D270-4674-8C96-F725D0797683}"/>
    <cellStyle name="Comma 7 11 3 3 2 3" xfId="32172" xr:uid="{F48AED1E-2EE2-418C-89C6-598C71C49AEA}"/>
    <cellStyle name="Comma 7 11 3 3 3" xfId="19542" xr:uid="{CBEC9A74-A937-4C10-85FB-88F92E500A54}"/>
    <cellStyle name="Comma 7 11 3 3 3 2" xfId="38519" xr:uid="{50C3625D-9BEC-4C3F-9097-D943A935FF48}"/>
    <cellStyle name="Comma 7 11 3 3 4" xfId="25879" xr:uid="{2E018990-E3EF-4EBD-B740-3DF3B6B6D65C}"/>
    <cellStyle name="Comma 7 11 3 4" xfId="11308" xr:uid="{6D497993-A757-4C5F-8F5C-2D7DC44372A1}"/>
    <cellStyle name="Comma 7 11 3 4 2" xfId="43925" xr:uid="{A2FBB38F-B36C-4E04-814A-82D1E1C98D94}"/>
    <cellStyle name="Comma 7 11 3 4 3" xfId="31297" xr:uid="{66F18E32-7D2F-4253-A99B-C56EEBDD2C9B}"/>
    <cellStyle name="Comma 7 11 3 5" xfId="18668" xr:uid="{3A63B04C-351A-4E92-AC28-E9BEE175FAAA}"/>
    <cellStyle name="Comma 7 11 3 5 2" xfId="37644" xr:uid="{0D1162BF-A9E4-4956-AB3B-D7CEAA529DBF}"/>
    <cellStyle name="Comma 7 11 3 6" xfId="25004" xr:uid="{30EC6209-F8B5-4666-B5B3-64AD2E81C43A}"/>
    <cellStyle name="Comma 7 11 4" xfId="3092" xr:uid="{153CC9AF-938D-4DDC-BEC3-094DE331945A}"/>
    <cellStyle name="Comma 7 11 4 2" xfId="6589" xr:uid="{C53FE2B3-C0C0-4653-B078-F49DE9E439E4}"/>
    <cellStyle name="Comma 7 11 4 2 2" xfId="13954" xr:uid="{07711D42-C678-4328-A08E-735658341979}"/>
    <cellStyle name="Comma 7 11 4 2 2 2" xfId="46572" xr:uid="{2994F4A4-262E-4770-992C-C02041A2A866}"/>
    <cellStyle name="Comma 7 11 4 2 2 3" xfId="33944" xr:uid="{C43E915B-4952-4A92-9F03-5549F542639F}"/>
    <cellStyle name="Comma 7 11 4 2 3" xfId="21314" xr:uid="{5462EFC8-2F82-4945-A7D9-5EA2E41E04DE}"/>
    <cellStyle name="Comma 7 11 4 2 3 2" xfId="40291" xr:uid="{0CCFFB39-60F8-4EEF-A137-F4D55A00922C}"/>
    <cellStyle name="Comma 7 11 4 2 4" xfId="27651" xr:uid="{F4CE72F8-5016-4169-BBAA-14D425C55D70}"/>
    <cellStyle name="Comma 7 11 4 3" xfId="10458" xr:uid="{2811B6AA-DBB6-4456-88C9-861B49E78776}"/>
    <cellStyle name="Comma 7 11 4 3 2" xfId="43075" xr:uid="{41DFD773-E0EA-4510-BFE7-82BFAD64B070}"/>
    <cellStyle name="Comma 7 11 4 3 3" xfId="30447" xr:uid="{8FFB6A46-F242-434E-8928-46E9471D7816}"/>
    <cellStyle name="Comma 7 11 4 4" xfId="17818" xr:uid="{DD14307D-3F7B-4826-9323-4BC46A760802}"/>
    <cellStyle name="Comma 7 11 4 4 2" xfId="36794" xr:uid="{C01D0DC6-4D20-44A1-8F68-42E585114A1A}"/>
    <cellStyle name="Comma 7 11 4 5" xfId="24154" xr:uid="{70371C44-CC10-43B2-94D5-73A815A9D723}"/>
    <cellStyle name="Comma 7 11 5" xfId="5702" xr:uid="{9C99F8B8-50F5-4F7E-9AFA-CABC68CA9A40}"/>
    <cellStyle name="Comma 7 11 5 2" xfId="13067" xr:uid="{E5C169DE-3836-4EBE-BF47-70B24A6316DA}"/>
    <cellStyle name="Comma 7 11 5 2 2" xfId="45685" xr:uid="{D76707D2-0C24-4E5D-A288-00B4B5623E8A}"/>
    <cellStyle name="Comma 7 11 5 2 3" xfId="33057" xr:uid="{6A4AFFFD-FA4C-4972-98FB-10706B6A0CD6}"/>
    <cellStyle name="Comma 7 11 5 3" xfId="20427" xr:uid="{D4996B7B-4482-4B27-B331-10E151700D56}"/>
    <cellStyle name="Comma 7 11 5 3 2" xfId="39404" xr:uid="{22E2FC20-B64B-426E-8DE6-4C6860602B4C}"/>
    <cellStyle name="Comma 7 11 5 4" xfId="26764" xr:uid="{6DFCB662-0C99-4FB9-B9F5-020D25D1BED7}"/>
    <cellStyle name="Comma 7 11 6" xfId="9575" xr:uid="{5807C25C-0919-463D-A322-000D8AF04059}"/>
    <cellStyle name="Comma 7 11 6 2" xfId="42188" xr:uid="{0902B1FA-AF04-4D41-8B8A-64423D7FE03B}"/>
    <cellStyle name="Comma 7 11 6 3" xfId="29560" xr:uid="{B558CC78-5485-4271-959C-DA3EF5E68CC1}"/>
    <cellStyle name="Comma 7 11 7" xfId="16935" xr:uid="{61655A82-3217-4F6E-B903-30AA88B3DF7A}"/>
    <cellStyle name="Comma 7 11 7 2" xfId="35838" xr:uid="{EC48FF36-1682-432F-BEEC-9E90E00D64C4}"/>
    <cellStyle name="Comma 7 11 8" xfId="23262" xr:uid="{5495F6E9-2023-4EAC-BB43-526B38344048}"/>
    <cellStyle name="Comma 7 12" xfId="2501" xr:uid="{5C04BE62-0FF2-4001-9A38-D9D19542C7FC}"/>
    <cellStyle name="Comma 7 12 2" xfId="4260" xr:uid="{0A5D8489-B5BD-497B-B1A6-19AA443418BD}"/>
    <cellStyle name="Comma 7 12 2 2" xfId="7757" xr:uid="{A5F4839D-640A-4F1C-B301-213839113FD7}"/>
    <cellStyle name="Comma 7 12 2 2 2" xfId="15122" xr:uid="{62FA95A5-3BDE-4947-9CE1-E4C314E5DC62}"/>
    <cellStyle name="Comma 7 12 2 2 2 2" xfId="47740" xr:uid="{D1974DCD-11AD-45BF-B3D1-A733CE5F3595}"/>
    <cellStyle name="Comma 7 12 2 2 2 3" xfId="35112" xr:uid="{F28CD5CB-2F54-4D97-BA89-41DB7CD2471C}"/>
    <cellStyle name="Comma 7 12 2 2 3" xfId="22482" xr:uid="{EBFD95AE-0023-4A4F-BC26-6E77C606A910}"/>
    <cellStyle name="Comma 7 12 2 2 3 2" xfId="41459" xr:uid="{F9EC3260-F1BB-481D-8703-B5A7D94C2FBC}"/>
    <cellStyle name="Comma 7 12 2 2 4" xfId="28819" xr:uid="{74964ACF-ABBC-4EDA-842B-E915E60ECDB3}"/>
    <cellStyle name="Comma 7 12 2 3" xfId="5139" xr:uid="{8DB787F6-C036-4163-BF41-77A265D63122}"/>
    <cellStyle name="Comma 7 12 2 3 2" xfId="12504" xr:uid="{FB1A4A38-A0A3-4FCF-8ABA-9B02EC015EEC}"/>
    <cellStyle name="Comma 7 12 2 3 2 2" xfId="45122" xr:uid="{1C6B9320-05F3-480E-87C3-0EA9754A1DC4}"/>
    <cellStyle name="Comma 7 12 2 3 2 3" xfId="32494" xr:uid="{C9EF18B7-087D-42D9-B96A-6EE4F07CE290}"/>
    <cellStyle name="Comma 7 12 2 3 3" xfId="19864" xr:uid="{3B67C21F-92FE-4303-8577-BBCCE045F224}"/>
    <cellStyle name="Comma 7 12 2 3 3 2" xfId="38841" xr:uid="{5443919F-E4BC-4AB6-A8C1-7AA46D5B7AED}"/>
    <cellStyle name="Comma 7 12 2 3 4" xfId="26201" xr:uid="{CE28D331-4CFB-4D8A-9C7B-8AEC4BA739A4}"/>
    <cellStyle name="Comma 7 12 2 4" xfId="11626" xr:uid="{DA766585-A005-4C5B-84D3-1B127904F9C0}"/>
    <cellStyle name="Comma 7 12 2 4 2" xfId="44243" xr:uid="{7D7DBE1B-514F-42C0-A0CB-66EF58A2170E}"/>
    <cellStyle name="Comma 7 12 2 4 3" xfId="31615" xr:uid="{F64FD673-B627-4416-9DB1-09B12A13A8B9}"/>
    <cellStyle name="Comma 7 12 2 5" xfId="18986" xr:uid="{7204105A-38E6-4FC7-9C56-A76E39A51282}"/>
    <cellStyle name="Comma 7 12 2 5 2" xfId="37962" xr:uid="{5ECA44DE-4C7E-4C8B-9AF3-0C101B8D4212}"/>
    <cellStyle name="Comma 7 12 2 6" xfId="25322" xr:uid="{CB89E90C-7A09-480E-BDEE-D9E3FCB6FBD3}"/>
    <cellStyle name="Comma 7 12 3" xfId="3410" xr:uid="{376310EE-FCA2-43C8-BF67-9407D03A3E71}"/>
    <cellStyle name="Comma 7 12 3 2" xfId="6907" xr:uid="{B53EE0A3-6BDB-49ED-8AF4-E417BCED84C1}"/>
    <cellStyle name="Comma 7 12 3 2 2" xfId="14272" xr:uid="{49A85CC1-33B0-4380-9FF3-21FA6839B649}"/>
    <cellStyle name="Comma 7 12 3 2 2 2" xfId="46890" xr:uid="{541BF96D-EAF3-4E55-B97E-5A3AA97045B8}"/>
    <cellStyle name="Comma 7 12 3 2 2 3" xfId="34262" xr:uid="{04E530A2-2B82-49CA-BF1C-4BA2431AD365}"/>
    <cellStyle name="Comma 7 12 3 2 3" xfId="21632" xr:uid="{57A8511B-B331-49FF-AB71-4683D3C56E9E}"/>
    <cellStyle name="Comma 7 12 3 2 3 2" xfId="40609" xr:uid="{E5B6BA40-70D5-4B9C-91E1-3233D0E72EB2}"/>
    <cellStyle name="Comma 7 12 3 2 4" xfId="27969" xr:uid="{A6F31C48-A788-4C9A-A393-AF4A91777206}"/>
    <cellStyle name="Comma 7 12 3 3" xfId="10776" xr:uid="{FFD4996C-A56F-49A7-8B36-AA37A7DFD040}"/>
    <cellStyle name="Comma 7 12 3 3 2" xfId="43393" xr:uid="{8B93A377-A7FE-4877-A757-924013AEC7D4}"/>
    <cellStyle name="Comma 7 12 3 3 3" xfId="30765" xr:uid="{B16CFC08-2A33-426E-878C-BC70056E364F}"/>
    <cellStyle name="Comma 7 12 3 4" xfId="18136" xr:uid="{BE8857E5-3842-4AE4-8B1F-4F336F2C7FFD}"/>
    <cellStyle name="Comma 7 12 3 4 2" xfId="37112" xr:uid="{1BE0A94C-5607-4121-8EF5-09A8EC0E5219}"/>
    <cellStyle name="Comma 7 12 3 5" xfId="24472" xr:uid="{2746F5CE-2DDC-4D1C-9841-1781140B1F4C}"/>
    <cellStyle name="Comma 7 12 4" xfId="6024" xr:uid="{AEE94663-694B-412B-99CE-ABCD70811AE9}"/>
    <cellStyle name="Comma 7 12 4 2" xfId="13389" xr:uid="{AA948EBD-79B6-4113-B7F7-9AC004983F82}"/>
    <cellStyle name="Comma 7 12 4 2 2" xfId="46007" xr:uid="{2AA80A15-8823-467B-A049-64825A9615B6}"/>
    <cellStyle name="Comma 7 12 4 2 3" xfId="33379" xr:uid="{EDD9C7E8-1CA2-4FCB-9B27-ECDAA353CCD0}"/>
    <cellStyle name="Comma 7 12 4 3" xfId="20749" xr:uid="{28F7368E-BCC9-4E28-BB5E-3C7071C7DD49}"/>
    <cellStyle name="Comma 7 12 4 3 2" xfId="39726" xr:uid="{BD96E4D6-16B2-4327-9B4D-739F163ABF6C}"/>
    <cellStyle name="Comma 7 12 4 4" xfId="27086" xr:uid="{F9F56261-A4BC-443F-BC60-2CDA360860DD}"/>
    <cellStyle name="Comma 7 12 5" xfId="9897" xr:uid="{A3475558-3C5D-4BB4-AD25-6D6994FFCC59}"/>
    <cellStyle name="Comma 7 12 5 2" xfId="42512" xr:uid="{F5EBD8B0-5D93-42C6-A15D-B79DCB2E0800}"/>
    <cellStyle name="Comma 7 12 5 3" xfId="29884" xr:uid="{D863480C-B9BF-41D1-BFEE-D86B2485BCF8}"/>
    <cellStyle name="Comma 7 12 6" xfId="17257" xr:uid="{1DE988E7-A985-418D-B989-96D48EC0203B}"/>
    <cellStyle name="Comma 7 12 6 2" xfId="36208" xr:uid="{66630F37-0D47-490E-835D-AC45C6F97780}"/>
    <cellStyle name="Comma 7 12 7" xfId="23589" xr:uid="{9C81BD36-65AF-488B-BDF9-EBC68984660C}"/>
    <cellStyle name="Comma 7 13" xfId="3853" xr:uid="{743503FA-64ED-4E08-928D-2D2D8E3A2306}"/>
    <cellStyle name="Comma 7 13 2" xfId="7350" xr:uid="{77CE0307-64F7-4AFD-9B87-FE42727E521C}"/>
    <cellStyle name="Comma 7 13 2 2" xfId="14715" xr:uid="{6DD6AA93-6F89-4F8B-A9BC-68AC7A154B94}"/>
    <cellStyle name="Comma 7 13 2 2 2" xfId="47333" xr:uid="{ABD2103B-EC89-415F-A6C9-0C5A66C7B099}"/>
    <cellStyle name="Comma 7 13 2 2 3" xfId="34705" xr:uid="{1130E8E4-E040-4DBF-A27B-97E7841E74AB}"/>
    <cellStyle name="Comma 7 13 2 3" xfId="22075" xr:uid="{D6844211-E226-4C7E-92AE-00644FDB68AE}"/>
    <cellStyle name="Comma 7 13 2 3 2" xfId="41052" xr:uid="{A50321DA-25AD-4FEC-B51A-422E924B5698}"/>
    <cellStyle name="Comma 7 13 2 4" xfId="28412" xr:uid="{6D1612CC-5DD4-4070-850D-CCCBDAC9B4F3}"/>
    <cellStyle name="Comma 7 13 3" xfId="4728" xr:uid="{4E514BCC-2169-4C69-81A2-BD21BF9B341D}"/>
    <cellStyle name="Comma 7 13 3 2" xfId="12093" xr:uid="{F34AAE61-2379-4C1D-8193-2234DAFC1DA6}"/>
    <cellStyle name="Comma 7 13 3 2 2" xfId="44711" xr:uid="{5ABFB850-E31B-4ACF-BCE6-8B4CDECA94C8}"/>
    <cellStyle name="Comma 7 13 3 2 3" xfId="32083" xr:uid="{FEBB49A5-C5EC-40FF-B83C-E3EF11646300}"/>
    <cellStyle name="Comma 7 13 3 3" xfId="19453" xr:uid="{A6E7A7E6-27F1-40B9-B5A3-DF74A7BFCC51}"/>
    <cellStyle name="Comma 7 13 3 3 2" xfId="38430" xr:uid="{7D41742C-5A1F-447D-A81E-6C68F4538558}"/>
    <cellStyle name="Comma 7 13 3 4" xfId="25790" xr:uid="{1D272B48-C9CD-4007-9421-753F8728C9E2}"/>
    <cellStyle name="Comma 7 13 4" xfId="11219" xr:uid="{BE194837-A323-4A0A-8DE9-BB052AA6B8CC}"/>
    <cellStyle name="Comma 7 13 4 2" xfId="43836" xr:uid="{8C436AD8-59EA-42FF-B1A8-929C0E179D92}"/>
    <cellStyle name="Comma 7 13 4 3" xfId="31208" xr:uid="{50808236-E0A7-49FE-A4EA-49238F60E23B}"/>
    <cellStyle name="Comma 7 13 5" xfId="18579" xr:uid="{895F2B15-9530-402E-B6C3-9A4BD3C0289D}"/>
    <cellStyle name="Comma 7 13 5 2" xfId="37555" xr:uid="{06B55351-AB23-4D75-9142-A2BCC116E6EF}"/>
    <cellStyle name="Comma 7 13 6" xfId="24915" xr:uid="{CCA98CD2-4BF0-4AF1-A1AF-96E45371DEA8}"/>
    <cellStyle name="Comma 7 14" xfId="3005" xr:uid="{541FABCB-EB00-42C4-A7AF-EA62852CB53B}"/>
    <cellStyle name="Comma 7 14 2" xfId="210" xr:uid="{4DCC71C8-AAB5-463C-936B-E44820BEED2F}"/>
    <cellStyle name="Comma 7 14 2 10" xfId="27564" xr:uid="{C1D4F1D4-ACE9-42A5-A246-B78291FD273E}"/>
    <cellStyle name="Comma 7 14 2 2" xfId="285" xr:uid="{C96B387F-60BC-417D-9AF4-A0D13A331836}"/>
    <cellStyle name="Comma 7 14 2 2 2" xfId="916" xr:uid="{816DB6E8-0727-4098-8B70-7450076159C2}"/>
    <cellStyle name="Comma 7 14 2 2 2 2" xfId="8775" xr:uid="{242376B4-7E67-4399-8021-E7DE3BC6391C}"/>
    <cellStyle name="Comma 7 14 2 2 2 3" xfId="16135" xr:uid="{5ECE9177-120D-41F4-879A-D767EDEAE91F}"/>
    <cellStyle name="Comma 7 14 2 2 2 4" xfId="42041" xr:uid="{834E2BD3-5AE2-473E-A837-04F9A3C8335D}"/>
    <cellStyle name="Comma 7 14 2 2 3" xfId="8388" xr:uid="{BCC702F7-D986-4C7E-AF0F-F33BFBAF478A}"/>
    <cellStyle name="Comma 7 14 2 2 4" xfId="15749" xr:uid="{0D69E19F-E4D4-4268-98E5-2AB0686A9F56}"/>
    <cellStyle name="Comma 7 14 2 2 5" xfId="29408" xr:uid="{179B75D7-8EF3-4E5D-BB66-B030A561944A}"/>
    <cellStyle name="Comma 7 14 2 3" xfId="326" xr:uid="{17A0C953-40EC-4036-8883-FB86EC71FF33}"/>
    <cellStyle name="Comma 7 14 2 3 2" xfId="946" xr:uid="{54B10F8F-84E1-481F-98C0-8F90283D771D}"/>
    <cellStyle name="Comma 7 14 2 3 2 2" xfId="8803" xr:uid="{55EA5C2F-D9A5-4089-BCB6-01A31D7E1F8C}"/>
    <cellStyle name="Comma 7 14 2 3 2 3" xfId="16163" xr:uid="{990A10F6-5373-41FE-BF6B-C1A189F05490}"/>
    <cellStyle name="Comma 7 14 2 3 2 4" xfId="46485" xr:uid="{8787F8AB-DCB0-4822-AA15-B328DFC499CD}"/>
    <cellStyle name="Comma 7 14 2 3 3" xfId="8427" xr:uid="{D2B4A097-8DA8-4FEA-86A9-DE694FEFB113}"/>
    <cellStyle name="Comma 7 14 2 3 4" xfId="15788" xr:uid="{F2C97936-239E-4669-82EF-FC8560DEF508}"/>
    <cellStyle name="Comma 7 14 2 3 5" xfId="33857" xr:uid="{5752B0EE-775A-4219-AA88-5122C5168FC9}"/>
    <cellStyle name="Comma 7 14 2 4" xfId="341" xr:uid="{B3FD1910-6143-418A-A657-90F9C98AEAA0}"/>
    <cellStyle name="Comma 7 14 2 4 2" xfId="958" xr:uid="{9B99856E-1A7D-4CCD-AF2F-6AB9D5A08D60}"/>
    <cellStyle name="Comma 7 14 2 4 2 2" xfId="8814" xr:uid="{B8A0DF32-B21C-48E3-9FA9-E05161451694}"/>
    <cellStyle name="Comma 7 14 2 4 2 3" xfId="16174" xr:uid="{498F0A59-1A6D-42A9-BCC8-E7AE05BD5D9E}"/>
    <cellStyle name="Comma 7 14 2 4 3" xfId="8441" xr:uid="{BC93A285-CA2A-4E1A-86E0-C754F59EEB1A}"/>
    <cellStyle name="Comma 7 14 2 4 4" xfId="15802" xr:uid="{44AC8703-F42C-4B2B-ACDE-669FA08303B4}"/>
    <cellStyle name="Comma 7 14 2 4 5" xfId="40204" xr:uid="{53A5EF22-945D-4886-8D7F-C3A4F609FDF3}"/>
    <cellStyle name="Comma 7 14 2 5" xfId="724" xr:uid="{17B08080-83AB-4B42-87E6-B231A21E0744}"/>
    <cellStyle name="Comma 7 14 2 5 2" xfId="1052" xr:uid="{AE33E843-B707-43E3-9AA6-D486CE03E29D}"/>
    <cellStyle name="Comma 7 14 2 5 2 2" xfId="8908" xr:uid="{816A756F-6097-423F-B7C5-472CEDBA5572}"/>
    <cellStyle name="Comma 7 14 2 5 2 3" xfId="16268" xr:uid="{A9F72202-9A8C-4A3D-BBB1-3049D2244293}"/>
    <cellStyle name="Comma 7 14 2 5 3" xfId="8603" xr:uid="{5E7D9580-426F-41AC-B1C4-DE4D963F71A9}"/>
    <cellStyle name="Comma 7 14 2 5 4" xfId="15963" xr:uid="{BDE05485-F7A8-4A10-976F-077BC38F3D1B}"/>
    <cellStyle name="Comma 7 14 2 6" xfId="897" xr:uid="{7A845E44-202D-4202-AC39-E5349AEE7658}"/>
    <cellStyle name="Comma 7 14 2 6 2" xfId="8762" xr:uid="{85D25A4F-1DE6-48D2-AB06-78E728F90153}"/>
    <cellStyle name="Comma 7 14 2 6 3" xfId="16122" xr:uid="{F64EC507-B0FB-4A8A-9928-AF973183A08C}"/>
    <cellStyle name="Comma 7 14 2 7" xfId="6502" xr:uid="{C07C440E-6042-4BBC-8E45-9445DB9138FB}"/>
    <cellStyle name="Comma 7 14 2 7 2" xfId="13867" xr:uid="{929D3B4C-D862-46ED-B232-97A578C6B8A2}"/>
    <cellStyle name="Comma 7 14 2 7 3" xfId="21227" xr:uid="{ABFF9FE6-4F92-4E58-B5C2-A8CCE5BEACA1}"/>
    <cellStyle name="Comma 7 14 2 8" xfId="8348" xr:uid="{CFAECDC2-DD4F-41AC-8130-B5826A51C90E}"/>
    <cellStyle name="Comma 7 14 2 9" xfId="15709" xr:uid="{EC2B75D9-E480-4956-BBF3-213CA0080AA6}"/>
    <cellStyle name="Comma 7 14 3" xfId="10371" xr:uid="{0FAF48DA-7F41-44E9-A028-E1126AA33B2E}"/>
    <cellStyle name="Comma 7 14 3 2" xfId="42988" xr:uid="{7C01C99C-107E-4F2E-9249-5C4CAD2DED11}"/>
    <cellStyle name="Comma 7 14 3 3" xfId="30360" xr:uid="{8CBC19B2-D3B2-4630-A4C1-BB80EB02FD88}"/>
    <cellStyle name="Comma 7 14 4" xfId="17731" xr:uid="{72301D9A-CAAA-4262-B221-76D06E1D61FB}"/>
    <cellStyle name="Comma 7 14 4 2" xfId="36707" xr:uid="{A7F328D0-A53A-4ADC-831B-4AD5144A4CC4}"/>
    <cellStyle name="Comma 7 14 5" xfId="24067" xr:uid="{DD474BBC-08CD-44F7-8F6B-E50CE8227278}"/>
    <cellStyle name="Comma 7 15" xfId="5613" xr:uid="{D457A5AA-574D-4D81-B7A9-A3223E65097D}"/>
    <cellStyle name="Comma 7 15 2" xfId="12978" xr:uid="{2277BE4E-7B76-4AF5-9B6C-B0E2608EED46}"/>
    <cellStyle name="Comma 7 15 2 2" xfId="45596" xr:uid="{D1BB0225-B1A6-40B7-B631-4EF134DE22B6}"/>
    <cellStyle name="Comma 7 15 2 3" xfId="32968" xr:uid="{F8D9E73D-11FF-4A3C-90F7-1F8D1228E05B}"/>
    <cellStyle name="Comma 7 15 3" xfId="20338" xr:uid="{8AE6636F-34BE-431B-B25F-42306D478B4D}"/>
    <cellStyle name="Comma 7 15 3 2" xfId="39315" xr:uid="{1760896E-A9BF-4992-AC57-BE5CBAC5DEB8}"/>
    <cellStyle name="Comma 7 15 4" xfId="26675" xr:uid="{FB3A9395-1709-488D-BB6A-217DF9C1B020}"/>
    <cellStyle name="Comma 7 16" xfId="1947" xr:uid="{4C943453-B81C-4801-8831-587361022DB0}"/>
    <cellStyle name="Comma 7 16 2" xfId="9484" xr:uid="{A439F48B-237A-4482-9134-AA026B353AAD}"/>
    <cellStyle name="Comma 7 16 2 2" xfId="41930" xr:uid="{05FEA101-4177-4DFB-B360-097F2DCF788F}"/>
    <cellStyle name="Comma 7 16 3" xfId="16844" xr:uid="{A6F3BAC7-C6DD-4274-B81D-9B0DA181100E}"/>
    <cellStyle name="Comma 7 16 4" xfId="29290" xr:uid="{46AA0395-A947-4E2A-B137-F6B9317C1577}"/>
    <cellStyle name="Comma 7 17" xfId="8260" xr:uid="{F734E9FA-F792-4535-8B1E-300DDFA58B68}"/>
    <cellStyle name="Comma 7 17 2" xfId="15625" xr:uid="{798368B7-039D-43CD-A3BA-8B53F4F00AC1}"/>
    <cellStyle name="Comma 7 17 2 2" xfId="41941" xr:uid="{0A6A2690-9BFC-4360-B5E1-B2B11A95F312}"/>
    <cellStyle name="Comma 7 17 3" xfId="22985" xr:uid="{E0CE08E2-46FA-4D25-A58B-E560C204606C}"/>
    <cellStyle name="Comma 7 17 4" xfId="29302" xr:uid="{752D86A4-F25C-4E9C-BC4E-1D154D0F2EB0}"/>
    <cellStyle name="Comma 7 18" xfId="2444" xr:uid="{BDEF9940-1D83-48B2-94DC-704F9D5044DC}"/>
    <cellStyle name="Comma 7 18 2" xfId="2929" xr:uid="{CE55E05F-8F2C-4F3E-B0D5-A25139C80541}"/>
    <cellStyle name="Comma 7 18 2 2" xfId="4660" xr:uid="{904D788A-F429-4952-9312-3C272E2370AC}"/>
    <cellStyle name="Comma 7 18 2 2 2" xfId="8158" xr:uid="{356FFB9D-1C84-44BA-9A8A-67005312BB49}"/>
    <cellStyle name="Comma 7 18 2 2 2 2" xfId="15523" xr:uid="{EF0E4870-EF47-482F-8AEA-BC10C4D1DDCD}"/>
    <cellStyle name="Comma 7 18 2 2 2 2 2" xfId="48141" xr:uid="{D897E8C3-6EA8-43B6-90D7-8812011870EF}"/>
    <cellStyle name="Comma 7 18 2 2 2 2 3" xfId="35513" xr:uid="{4DA3B1A4-9699-49C8-831C-E4BAB89452F0}"/>
    <cellStyle name="Comma 7 18 2 2 2 3" xfId="22883" xr:uid="{D247B848-29EA-4C9A-A32E-6BD7478ED07B}"/>
    <cellStyle name="Comma 7 18 2 2 2 3 2" xfId="41860" xr:uid="{929C09CE-D29A-4FFD-8BD8-1842527B872B}"/>
    <cellStyle name="Comma 7 18 2 2 2 4" xfId="29220" xr:uid="{648047F0-C441-4FBD-B972-410CF079CC71}"/>
    <cellStyle name="Comma 7 18 2 2 3" xfId="5540" xr:uid="{2D56D66D-7482-43B5-8770-9AF8593F7C11}"/>
    <cellStyle name="Comma 7 18 2 2 3 2" xfId="12905" xr:uid="{7593D50A-FD32-4215-98FB-9F53B313FC9A}"/>
    <cellStyle name="Comma 7 18 2 2 3 2 2" xfId="45523" xr:uid="{D3E042FC-6179-4C28-AF04-B21E47C91170}"/>
    <cellStyle name="Comma 7 18 2 2 3 2 3" xfId="32895" xr:uid="{6518AF79-0DF0-426D-AD8E-664B13965171}"/>
    <cellStyle name="Comma 7 18 2 2 3 3" xfId="20265" xr:uid="{31895AFB-B7F3-43C2-87D7-F0BE8D094756}"/>
    <cellStyle name="Comma 7 18 2 2 3 3 2" xfId="39242" xr:uid="{779FB770-1728-4C68-B3F7-469C9EC9382F}"/>
    <cellStyle name="Comma 7 18 2 2 3 4" xfId="26602" xr:uid="{91EC0A40-A29B-4ED1-9A32-59B59B1263C0}"/>
    <cellStyle name="Comma 7 18 2 2 4" xfId="12026" xr:uid="{6CFFFB0E-65DD-4BE0-8E24-000CB1B1D4D8}"/>
    <cellStyle name="Comma 7 18 2 2 4 2" xfId="44644" xr:uid="{7CED60D8-91B1-483C-A760-A520158338FD}"/>
    <cellStyle name="Comma 7 18 2 2 4 3" xfId="32016" xr:uid="{33673A39-3384-410D-939E-1074EF85117A}"/>
    <cellStyle name="Comma 7 18 2 2 5" xfId="19386" xr:uid="{83DC3F33-6EA9-4AB1-9692-FDD285087540}"/>
    <cellStyle name="Comma 7 18 2 2 5 2" xfId="38363" xr:uid="{EC7C8B1C-A96A-432E-BC59-2FE81DAC75E7}"/>
    <cellStyle name="Comma 7 18 2 2 6" xfId="25723" xr:uid="{BDC59339-BE8F-4E65-9CF6-EBC9A12C2DDA}"/>
    <cellStyle name="Comma 7 18 2 3" xfId="3369" xr:uid="{DBE89959-2B34-410D-858B-692DDFEA4FC3}"/>
    <cellStyle name="Comma 7 18 2 3 2" xfId="6866" xr:uid="{B0A4E0A8-0FC4-424E-A837-31339D180F22}"/>
    <cellStyle name="Comma 7 18 2 3 2 2" xfId="14231" xr:uid="{7BCFD07E-7CDC-4A5A-806E-54C5E6878EB1}"/>
    <cellStyle name="Comma 7 18 2 3 2 2 2" xfId="46849" xr:uid="{A4200EDE-D26E-4F2C-B4C8-27875DE1721E}"/>
    <cellStyle name="Comma 7 18 2 3 2 2 3" xfId="34221" xr:uid="{AA0813A7-15F2-4BD1-AF57-191A6EF329CD}"/>
    <cellStyle name="Comma 7 18 2 3 2 3" xfId="21591" xr:uid="{28336C43-F1E1-4E2A-BAF4-B8D0FD90D002}"/>
    <cellStyle name="Comma 7 18 2 3 2 3 2" xfId="40568" xr:uid="{6C4E82AF-FA27-4FA5-BE8B-4A743D46816E}"/>
    <cellStyle name="Comma 7 18 2 3 2 4" xfId="27928" xr:uid="{0223B40C-DB35-4A75-A04A-FB1F5F4E2111}"/>
    <cellStyle name="Comma 7 18 2 3 3" xfId="10735" xr:uid="{A15A03A2-556D-4853-940F-44C20A072EE1}"/>
    <cellStyle name="Comma 7 18 2 3 3 2" xfId="43352" xr:uid="{4F9E67E8-6E0D-4D21-91A7-278B4172CBA1}"/>
    <cellStyle name="Comma 7 18 2 3 3 3" xfId="30724" xr:uid="{7F069BF6-D518-4FC1-9F7E-06AFDBA511E1}"/>
    <cellStyle name="Comma 7 18 2 3 4" xfId="18095" xr:uid="{2C1ED5B5-A737-4779-9380-017DCB4317E0}"/>
    <cellStyle name="Comma 7 18 2 3 4 2" xfId="37071" xr:uid="{972116B2-57D5-4923-968D-B794B9BDE5B3}"/>
    <cellStyle name="Comma 7 18 2 3 5" xfId="24431" xr:uid="{23218EAB-8090-4EAC-817B-AC9F86C5F0DA}"/>
    <cellStyle name="Comma 7 18 2 4" xfId="6425" xr:uid="{C28CC623-41BD-4580-952C-9F0F609759F3}"/>
    <cellStyle name="Comma 7 18 2 4 2" xfId="13790" xr:uid="{3E13E316-3F83-4BB2-AF8C-E31CDD5E5401}"/>
    <cellStyle name="Comma 7 18 2 4 2 2" xfId="46408" xr:uid="{79126C78-5AC5-4533-996A-0846B4E14045}"/>
    <cellStyle name="Comma 7 18 2 4 2 3" xfId="33780" xr:uid="{8186E372-8544-4C41-9D59-820B9A95CF8D}"/>
    <cellStyle name="Comma 7 18 2 4 3" xfId="21150" xr:uid="{176150DF-AAE3-4370-9CA6-37AD3E03AAB2}"/>
    <cellStyle name="Comma 7 18 2 4 3 2" xfId="40127" xr:uid="{1A364B5F-1428-44AA-B710-C01DC27C96B2}"/>
    <cellStyle name="Comma 7 18 2 4 4" xfId="27487" xr:uid="{A5F67160-87A0-45C5-A782-27EE771AD43B}"/>
    <cellStyle name="Comma 7 18 2 5" xfId="10296" xr:uid="{9F813CD8-8CA5-4839-A52B-B8CD5F77B7B3}"/>
    <cellStyle name="Comma 7 18 2 5 2" xfId="42911" xr:uid="{20E860EA-C3BE-4F89-B468-C2EDF7AF3D98}"/>
    <cellStyle name="Comma 7 18 2 5 3" xfId="30283" xr:uid="{1F0AF9D5-DE85-4616-BCB9-F864494D20B1}"/>
    <cellStyle name="Comma 7 18 2 6" xfId="17656" xr:uid="{98E176B4-875A-4B63-94BE-1B408DB60304}"/>
    <cellStyle name="Comma 7 18 2 6 2" xfId="36630" xr:uid="{4C4DF53B-28C1-450C-8F0C-7EF03237B19D}"/>
    <cellStyle name="Comma 7 18 2 7" xfId="23990" xr:uid="{3D221DC2-AEED-4A02-AE60-05E3E0851E72}"/>
    <cellStyle name="Comma 7 18 3" xfId="4219" xr:uid="{2862796D-AF04-416E-9E8B-2A86E445ADD7}"/>
    <cellStyle name="Comma 7 18 3 2" xfId="7716" xr:uid="{3EC7A46B-E898-478F-96EF-B60546345B58}"/>
    <cellStyle name="Comma 7 18 3 2 2" xfId="15081" xr:uid="{E9C0D235-C25A-4B6E-AD02-1217DBD1B89D}"/>
    <cellStyle name="Comma 7 18 3 2 2 2" xfId="47699" xr:uid="{8E3C08B8-B7B8-4140-8392-E1A44A632662}"/>
    <cellStyle name="Comma 7 18 3 2 2 3" xfId="35071" xr:uid="{F9DAD621-058E-400A-92F2-2EEAD27B8A8C}"/>
    <cellStyle name="Comma 7 18 3 2 3" xfId="22441" xr:uid="{D00375BE-BA7F-48B6-9E29-B5869239DB04}"/>
    <cellStyle name="Comma 7 18 3 2 3 2" xfId="41418" xr:uid="{9CD5111C-6A3B-4E41-AAB7-52C45C316385}"/>
    <cellStyle name="Comma 7 18 3 2 4" xfId="28778" xr:uid="{5023610C-339E-473E-9838-93F590085517}"/>
    <cellStyle name="Comma 7 18 3 3" xfId="5097" xr:uid="{BC0B0272-2D9D-492F-B020-769704F9B2A9}"/>
    <cellStyle name="Comma 7 18 3 3 2" xfId="12462" xr:uid="{F3D1DD5E-F9EA-4FA2-BCD9-7C6B60AAA49C}"/>
    <cellStyle name="Comma 7 18 3 3 2 2" xfId="45080" xr:uid="{16C05CEF-13B4-4D67-AFFD-0A8D3A32BB5C}"/>
    <cellStyle name="Comma 7 18 3 3 2 3" xfId="32452" xr:uid="{2BE4CBAE-255C-4C68-B9E4-EE5582ED0A15}"/>
    <cellStyle name="Comma 7 18 3 3 3" xfId="19822" xr:uid="{F1428658-2BD3-438F-8FFE-711846FB9923}"/>
    <cellStyle name="Comma 7 18 3 3 3 2" xfId="38799" xr:uid="{6BCE4869-431D-4EFB-BE8A-B39F5C3676F8}"/>
    <cellStyle name="Comma 7 18 3 3 4" xfId="26159" xr:uid="{38AFD7AD-74DA-46BE-90F6-24FA0F6DA3B7}"/>
    <cellStyle name="Comma 7 18 3 4" xfId="11585" xr:uid="{0B156AE8-62A0-4DFF-B061-251C7D2B4CE9}"/>
    <cellStyle name="Comma 7 18 3 4 2" xfId="44202" xr:uid="{9B6E320B-DF97-4A55-899C-B38AE5A8C00D}"/>
    <cellStyle name="Comma 7 18 3 4 3" xfId="31574" xr:uid="{8A397C29-01D7-405B-85D9-EC371284D7A9}"/>
    <cellStyle name="Comma 7 18 3 5" xfId="18945" xr:uid="{D1CB2195-6DDE-46A1-8B3C-062CDC45B00A}"/>
    <cellStyle name="Comma 7 18 3 5 2" xfId="37921" xr:uid="{101F4CE8-7E34-4A0B-8236-54FAFCD72F51}"/>
    <cellStyle name="Comma 7 18 3 6" xfId="25281" xr:uid="{CB87A63E-18FF-4639-9C81-4E696D379CFB}"/>
    <cellStyle name="Comma 7 18 4" xfId="5982" xr:uid="{50B1F54C-8298-4AF9-8E8B-263862D8147E}"/>
    <cellStyle name="Comma 7 18 4 2" xfId="13347" xr:uid="{26DBEE2F-147E-4365-9461-ADCC7ABEAB73}"/>
    <cellStyle name="Comma 7 18 4 2 2" xfId="45965" xr:uid="{09D3F9F2-D312-4E34-BBBC-820DD696A44C}"/>
    <cellStyle name="Comma 7 18 4 2 3" xfId="33337" xr:uid="{A0D91447-46D1-4B25-9943-CE655C235914}"/>
    <cellStyle name="Comma 7 18 4 3" xfId="20707" xr:uid="{D1BCF810-218B-4688-9CC9-E1876A704DDD}"/>
    <cellStyle name="Comma 7 18 4 3 2" xfId="39684" xr:uid="{30358994-AD30-4989-A76B-5C9D4945944F}"/>
    <cellStyle name="Comma 7 18 4 4" xfId="27044" xr:uid="{157B9B5D-517B-45BC-AC8E-87756A66D779}"/>
    <cellStyle name="Comma 7 18 5" xfId="9856" xr:uid="{5896DDD9-F632-44A5-A28B-54CC605500AE}"/>
    <cellStyle name="Comma 7 18 5 2" xfId="42470" xr:uid="{B0B1B0DA-2853-4497-9C02-B15274666F43}"/>
    <cellStyle name="Comma 7 18 5 3" xfId="29842" xr:uid="{16515608-FE75-494E-AC69-0A18E308363F}"/>
    <cellStyle name="Comma 7 18 6" xfId="17216" xr:uid="{56CB2911-A95C-45D2-B2D3-318E7941C646}"/>
    <cellStyle name="Comma 7 18 6 2" xfId="36160" xr:uid="{E5FCBE26-2988-47CB-95AB-29D5C389059B}"/>
    <cellStyle name="Comma 7 18 7" xfId="23546" xr:uid="{C266737E-0B89-4701-A26B-CAE1C21F77F6}"/>
    <cellStyle name="Comma 7 19" xfId="1618" xr:uid="{F15DD4A3-C88D-448C-AAF5-CA6BA27A7501}"/>
    <cellStyle name="Comma 7 19 2" xfId="9211" xr:uid="{3FA7CE0F-8A81-4BF3-81CB-AC78AF2F15DF}"/>
    <cellStyle name="Comma 7 19 2 2" xfId="41968" xr:uid="{D5C143D6-B8B0-47B8-A46D-43C13EE3A181}"/>
    <cellStyle name="Comma 7 19 3" xfId="16571" xr:uid="{5D66B217-01CD-4EA1-917B-96A069F8ACED}"/>
    <cellStyle name="Comma 7 19 4" xfId="29332" xr:uid="{AD5B0F58-A331-4CF1-9E4E-3C26F7B70545}"/>
    <cellStyle name="Comma 7 2" xfId="280" xr:uid="{EE6029C3-F465-4DBA-B5F2-8AD0802164A6}"/>
    <cellStyle name="Comma 7 2 10" xfId="1536" xr:uid="{5E2D7871-BE99-4A98-916D-F72598A552F0}"/>
    <cellStyle name="Comma 7 2 10 2" xfId="9150" xr:uid="{0566A4FD-81F0-413F-840D-4A5201982A56}"/>
    <cellStyle name="Comma 7 2 10 3" xfId="16510" xr:uid="{BFFED899-9127-4437-BB28-0066D0934BEA}"/>
    <cellStyle name="Comma 7 2 10 4" xfId="23168" xr:uid="{D8171C93-4F6D-40BC-89A5-69DC206483B6}"/>
    <cellStyle name="Comma 7 2 11" xfId="8330" xr:uid="{222103A5-0DDC-4B44-A177-D8EEF8113B6B}"/>
    <cellStyle name="Comma 7 2 11 2" xfId="15693" xr:uid="{50DCB8C8-5C40-4847-8520-3A929FF39809}"/>
    <cellStyle name="Comma 7 2 11 3" xfId="35603" xr:uid="{EC263334-1B6A-4C02-B89C-89502589362D}"/>
    <cellStyle name="Comma 7 2 12" xfId="8383" xr:uid="{B690BF15-D62F-4040-9821-E545BB25ADEF}"/>
    <cellStyle name="Comma 7 2 13" xfId="15744" xr:uid="{FEFBFCFB-A265-4AC7-B7BD-240C0C95BF87}"/>
    <cellStyle name="Comma 7 2 14" xfId="23074" xr:uid="{92840F3A-B606-4E99-8561-E4AAFF4D8DCC}"/>
    <cellStyle name="Comma 7 2 2" xfId="655" xr:uid="{088A77A3-7C3E-4AE3-91FC-9C5C98BDEA55}"/>
    <cellStyle name="Comma 7 2 2 10" xfId="15928" xr:uid="{4B5A742B-3FF8-498A-A03E-1B2A9FE3AE60}"/>
    <cellStyle name="Comma 7 2 2 10 2" xfId="35830" xr:uid="{26BF8343-9E81-49F9-8065-DCEA6CE3D348}"/>
    <cellStyle name="Comma 7 2 2 11" xfId="48310" xr:uid="{65F5F061-0831-4254-9FDB-4B1CB205FA62}"/>
    <cellStyle name="Comma 7 2 2 12" xfId="23255" xr:uid="{478F76A1-C444-4BC1-96A4-4C0144CBAA58}"/>
    <cellStyle name="Comma 7 2 2 2" xfId="1147" xr:uid="{3C389237-D1A0-4B07-A0B8-C1158E23FAD9}"/>
    <cellStyle name="Comma 7 2 2 2 10" xfId="23331" xr:uid="{229BB335-8B2A-4F15-840E-79585134BB2B}"/>
    <cellStyle name="Comma 7 2 2 2 2" xfId="2373" xr:uid="{40EAA508-40BB-4F95-AFDD-49CA437B39CF}"/>
    <cellStyle name="Comma 7 2 2 2 2 2" xfId="2870" xr:uid="{E5CB4B4B-7D48-4D51-95EF-FD98D806CD79}"/>
    <cellStyle name="Comma 7 2 2 2 2 2 2" xfId="4602" xr:uid="{1A0663A2-DB0A-4A81-8B8A-4346824980A1}"/>
    <cellStyle name="Comma 7 2 2 2 2 2 2 2" xfId="8100" xr:uid="{52FA32EA-9C14-4861-8249-F69C3FF29E99}"/>
    <cellStyle name="Comma 7 2 2 2 2 2 2 2 2" xfId="15465" xr:uid="{7AD62D8B-5D67-4CEC-9B81-02027BE82B7D}"/>
    <cellStyle name="Comma 7 2 2 2 2 2 2 2 2 2" xfId="48083" xr:uid="{993DE42B-E072-47E8-8355-C35A79F7ADB6}"/>
    <cellStyle name="Comma 7 2 2 2 2 2 2 2 2 3" xfId="35455" xr:uid="{3BB083F1-4A61-4619-B401-160A72E7616E}"/>
    <cellStyle name="Comma 7 2 2 2 2 2 2 2 3" xfId="22825" xr:uid="{2B4F15BF-F9C8-4E99-892C-38250049AE17}"/>
    <cellStyle name="Comma 7 2 2 2 2 2 2 2 3 2" xfId="41802" xr:uid="{92C496BE-E38E-4F9A-80BF-35CE0E22AE99}"/>
    <cellStyle name="Comma 7 2 2 2 2 2 2 2 4" xfId="29162" xr:uid="{278C5245-411E-475F-AF90-3F5C40D67E6A}"/>
    <cellStyle name="Comma 7 2 2 2 2 2 2 3" xfId="5482" xr:uid="{3D35F3C2-CA23-4310-90AC-9AED9DB0D64B}"/>
    <cellStyle name="Comma 7 2 2 2 2 2 2 3 2" xfId="12847" xr:uid="{DF02B47C-2C14-493F-8EE1-C1CC02492BF3}"/>
    <cellStyle name="Comma 7 2 2 2 2 2 2 3 2 2" xfId="45465" xr:uid="{A723C0BB-0A16-490B-A45E-D79341448B74}"/>
    <cellStyle name="Comma 7 2 2 2 2 2 2 3 2 3" xfId="32837" xr:uid="{E3E7B938-8FD2-4F6B-BB15-6EC86F698035}"/>
    <cellStyle name="Comma 7 2 2 2 2 2 2 3 3" xfId="20207" xr:uid="{D66B8C80-0C78-4BB3-B6A2-7F404217A45A}"/>
    <cellStyle name="Comma 7 2 2 2 2 2 2 3 3 2" xfId="39184" xr:uid="{A7934986-C39E-4C6D-A4A3-8F5D65B606EB}"/>
    <cellStyle name="Comma 7 2 2 2 2 2 2 3 4" xfId="26544" xr:uid="{870014B5-989F-4E19-89A8-F43AF26E8FF1}"/>
    <cellStyle name="Comma 7 2 2 2 2 2 2 4" xfId="11968" xr:uid="{FA846BE2-1842-459E-B2A3-7BE8CAFA0EEF}"/>
    <cellStyle name="Comma 7 2 2 2 2 2 2 4 2" xfId="44586" xr:uid="{9BED9241-2B11-46F5-9A71-25D928B417DC}"/>
    <cellStyle name="Comma 7 2 2 2 2 2 2 4 3" xfId="31958" xr:uid="{EFE783AF-64E2-485E-93A3-CB88560C3AAC}"/>
    <cellStyle name="Comma 7 2 2 2 2 2 2 5" xfId="19328" xr:uid="{ECE2743C-9110-4EF4-B5B3-FD0B381540BF}"/>
    <cellStyle name="Comma 7 2 2 2 2 2 2 5 2" xfId="38305" xr:uid="{C7E5350B-4E03-45BF-906C-DA8BE270E051}"/>
    <cellStyle name="Comma 7 2 2 2 2 2 2 6" xfId="25665" xr:uid="{7F291444-60A3-4A0A-B516-20DCFCA37C02}"/>
    <cellStyle name="Comma 7 2 2 2 2 2 3" xfId="3746" xr:uid="{8C61034C-477B-4C80-98F7-4FC82D7635B0}"/>
    <cellStyle name="Comma 7 2 2 2 2 2 3 2" xfId="7243" xr:uid="{521136F2-F7F6-4540-80A0-63A347A0313E}"/>
    <cellStyle name="Comma 7 2 2 2 2 2 3 2 2" xfId="14608" xr:uid="{A7615AC1-8B9D-492B-ADF0-17A96D13B8F5}"/>
    <cellStyle name="Comma 7 2 2 2 2 2 3 2 2 2" xfId="47226" xr:uid="{10864617-74D9-4D01-88B3-7802AAC624F7}"/>
    <cellStyle name="Comma 7 2 2 2 2 2 3 2 2 3" xfId="34598" xr:uid="{B01F32F8-CA5A-4509-AF11-494CAE80F8A2}"/>
    <cellStyle name="Comma 7 2 2 2 2 2 3 2 3" xfId="21968" xr:uid="{96A6B2DC-001B-4AFE-BBEA-F3D0FFDC9139}"/>
    <cellStyle name="Comma 7 2 2 2 2 2 3 2 3 2" xfId="40945" xr:uid="{6217A438-AF41-4C45-A83D-5B25BD193BCF}"/>
    <cellStyle name="Comma 7 2 2 2 2 2 3 2 4" xfId="28305" xr:uid="{AB9D1A11-4140-43EC-88D5-2047F7595E87}"/>
    <cellStyle name="Comma 7 2 2 2 2 2 3 3" xfId="11112" xr:uid="{B30B67B4-5A88-4B68-A96C-6463C6961CA6}"/>
    <cellStyle name="Comma 7 2 2 2 2 2 3 3 2" xfId="43729" xr:uid="{605878E2-C83E-4801-9002-1F24128389C5}"/>
    <cellStyle name="Comma 7 2 2 2 2 2 3 3 3" xfId="31101" xr:uid="{CCCF153C-BDC2-4E87-8E8B-E8067097A8D2}"/>
    <cellStyle name="Comma 7 2 2 2 2 2 3 4" xfId="18472" xr:uid="{41CFCC6F-20E3-4ACA-AE9B-0DB82BCD5DC0}"/>
    <cellStyle name="Comma 7 2 2 2 2 2 3 4 2" xfId="37448" xr:uid="{E760EE6A-8602-4303-9A48-DA34AE44E444}"/>
    <cellStyle name="Comma 7 2 2 2 2 2 3 5" xfId="24808" xr:uid="{27B15936-2DFC-48B3-B204-68957A0E228C}"/>
    <cellStyle name="Comma 7 2 2 2 2 2 4" xfId="6367" xr:uid="{E3CE789C-0810-4865-B060-BC02834180BE}"/>
    <cellStyle name="Comma 7 2 2 2 2 2 4 2" xfId="13732" xr:uid="{C6DB81EF-96A9-47DE-AD03-F7F00A3C873B}"/>
    <cellStyle name="Comma 7 2 2 2 2 2 4 2 2" xfId="46350" xr:uid="{ACD4011F-0451-4704-B6C9-CA5B6D4A1E08}"/>
    <cellStyle name="Comma 7 2 2 2 2 2 4 2 3" xfId="33722" xr:uid="{FA7E0C6A-73C1-469A-9817-D478EC32DB51}"/>
    <cellStyle name="Comma 7 2 2 2 2 2 4 3" xfId="21092" xr:uid="{053BA0CF-B8BF-4B21-B6A2-BFC4543A9558}"/>
    <cellStyle name="Comma 7 2 2 2 2 2 4 3 2" xfId="40069" xr:uid="{4D34F3AD-A293-43E1-B9E0-1D4BDF51EC33}"/>
    <cellStyle name="Comma 7 2 2 2 2 2 4 4" xfId="27429" xr:uid="{5B5507A0-B3E4-4E81-BA0C-F32B11D2D6F4}"/>
    <cellStyle name="Comma 7 2 2 2 2 2 5" xfId="10238" xr:uid="{20A7CF89-E343-4BA4-BAFB-93677AD2319D}"/>
    <cellStyle name="Comma 7 2 2 2 2 2 5 2" xfId="42853" xr:uid="{B9F6C3D2-175E-475B-90CE-61B7154C5356}"/>
    <cellStyle name="Comma 7 2 2 2 2 2 5 3" xfId="30225" xr:uid="{942A06C6-596A-4CE1-A1E3-750A9554DDD3}"/>
    <cellStyle name="Comma 7 2 2 2 2 2 6" xfId="17598" xr:uid="{A372B521-100C-4D54-B606-A6D7F6AC8704}"/>
    <cellStyle name="Comma 7 2 2 2 2 2 6 2" xfId="36572" xr:uid="{DA1873F4-4D1A-4A6A-ADDB-284C8A274A20}"/>
    <cellStyle name="Comma 7 2 2 2 2 2 7" xfId="23932" xr:uid="{5DE33BAC-5F8E-4658-BBC0-5B0D833D1B12}"/>
    <cellStyle name="Comma 7 2 2 2 2 3" xfId="4162" xr:uid="{624BBCA8-93B6-4DB8-9D2D-C1A28C27A624}"/>
    <cellStyle name="Comma 7 2 2 2 2 3 2" xfId="7659" xr:uid="{7CBE9D7B-B922-4864-8E3E-3EDFFEF59501}"/>
    <cellStyle name="Comma 7 2 2 2 2 3 2 2" xfId="15024" xr:uid="{78B82916-743E-40C7-B96E-F76FAB1434C6}"/>
    <cellStyle name="Comma 7 2 2 2 2 3 2 2 2" xfId="47642" xr:uid="{9230A85E-AF78-4A4C-96B5-522A98DF6E96}"/>
    <cellStyle name="Comma 7 2 2 2 2 3 2 2 3" xfId="35014" xr:uid="{61D78AA8-4DF5-40A4-BE4A-60C11E9E224D}"/>
    <cellStyle name="Comma 7 2 2 2 2 3 2 3" xfId="22384" xr:uid="{B03C2E83-9E02-4450-889A-EDF702AF1DF4}"/>
    <cellStyle name="Comma 7 2 2 2 2 3 2 3 2" xfId="41361" xr:uid="{8C1690E2-A115-43BD-91A2-C0590E46B952}"/>
    <cellStyle name="Comma 7 2 2 2 2 3 2 4" xfId="28721" xr:uid="{5648A21C-C32F-4EFB-8438-6CF42DEB16BE}"/>
    <cellStyle name="Comma 7 2 2 2 2 3 3" xfId="5040" xr:uid="{2C5A3283-393E-45E1-AFD5-4AE0FEAB6AC6}"/>
    <cellStyle name="Comma 7 2 2 2 2 3 3 2" xfId="12405" xr:uid="{7F2014B6-3A52-4CF7-AA82-17DD0E160E1B}"/>
    <cellStyle name="Comma 7 2 2 2 2 3 3 2 2" xfId="45023" xr:uid="{CAF74AE2-1B6C-4AF1-A379-F537B1393E1A}"/>
    <cellStyle name="Comma 7 2 2 2 2 3 3 2 3" xfId="32395" xr:uid="{E7AF5674-52F6-48D5-9D66-85ADF6DDE3A4}"/>
    <cellStyle name="Comma 7 2 2 2 2 3 3 3" xfId="19765" xr:uid="{0653F244-FBFA-4FA8-B255-978BBAE9C5A4}"/>
    <cellStyle name="Comma 7 2 2 2 2 3 3 3 2" xfId="38742" xr:uid="{615C5B85-3A90-47D8-B2E2-C8C661F12CC5}"/>
    <cellStyle name="Comma 7 2 2 2 2 3 3 4" xfId="26102" xr:uid="{A2FA772C-D762-4EB3-9C63-D84CC1754B5D}"/>
    <cellStyle name="Comma 7 2 2 2 2 3 4" xfId="11528" xr:uid="{4DB39AF1-7A75-4002-B77B-DE2446B2C7B1}"/>
    <cellStyle name="Comma 7 2 2 2 2 3 4 2" xfId="44145" xr:uid="{C49CC066-81FA-44CB-BA56-31525633E3B7}"/>
    <cellStyle name="Comma 7 2 2 2 2 3 4 3" xfId="31517" xr:uid="{6DC5B012-8997-4C77-BF56-67AE20133B7A}"/>
    <cellStyle name="Comma 7 2 2 2 2 3 5" xfId="18888" xr:uid="{EE93443B-DECA-4835-8964-3938992CDB3E}"/>
    <cellStyle name="Comma 7 2 2 2 2 3 5 2" xfId="37864" xr:uid="{DC695989-A222-4BE3-BC9A-5D466C0F6173}"/>
    <cellStyle name="Comma 7 2 2 2 2 3 6" xfId="25224" xr:uid="{5C6D76B2-45D5-40D3-B33F-5D1DDBBA7C85}"/>
    <cellStyle name="Comma 7 2 2 2 2 4" xfId="3312" xr:uid="{232B3ADA-0458-4421-AC53-D03802588EF2}"/>
    <cellStyle name="Comma 7 2 2 2 2 4 2" xfId="6809" xr:uid="{B03D9EAD-C5FB-47E4-AF79-14479F7F4FF2}"/>
    <cellStyle name="Comma 7 2 2 2 2 4 2 2" xfId="14174" xr:uid="{6F97BBB4-0266-4001-A51A-CAB4909AAEFF}"/>
    <cellStyle name="Comma 7 2 2 2 2 4 2 2 2" xfId="46792" xr:uid="{E9A732C3-D163-4740-B672-A3517321CF4D}"/>
    <cellStyle name="Comma 7 2 2 2 2 4 2 2 3" xfId="34164" xr:uid="{11203E1B-F4F7-4EE8-A1A5-AFAE454CC739}"/>
    <cellStyle name="Comma 7 2 2 2 2 4 2 3" xfId="21534" xr:uid="{9A07C433-C782-45B9-AD02-76DA5C05D44B}"/>
    <cellStyle name="Comma 7 2 2 2 2 4 2 3 2" xfId="40511" xr:uid="{2A8E2B85-F12C-479C-AAF0-153BB965963B}"/>
    <cellStyle name="Comma 7 2 2 2 2 4 2 4" xfId="27871" xr:uid="{7B53B998-653F-403F-BBA6-46A196E05043}"/>
    <cellStyle name="Comma 7 2 2 2 2 4 3" xfId="10678" xr:uid="{4B52A6AD-2497-407C-9087-ADDDD79A587E}"/>
    <cellStyle name="Comma 7 2 2 2 2 4 3 2" xfId="43295" xr:uid="{4894E68E-64F2-42C0-9EB1-444867724724}"/>
    <cellStyle name="Comma 7 2 2 2 2 4 3 3" xfId="30667" xr:uid="{77A45CA5-875C-4C86-8A61-28C12C6A1266}"/>
    <cellStyle name="Comma 7 2 2 2 2 4 4" xfId="18038" xr:uid="{7F5E6126-06B1-481E-9357-D0941ABC4537}"/>
    <cellStyle name="Comma 7 2 2 2 2 4 4 2" xfId="37014" xr:uid="{A09C8D43-3A84-453F-9F5A-9E47B1EBFC9E}"/>
    <cellStyle name="Comma 7 2 2 2 2 4 5" xfId="24374" xr:uid="{01B70DA5-E393-4E73-8FD2-9DD14E09A0A6}"/>
    <cellStyle name="Comma 7 2 2 2 2 5" xfId="5925" xr:uid="{F392EAA9-7874-47D8-9A52-9D08BF716BAE}"/>
    <cellStyle name="Comma 7 2 2 2 2 5 2" xfId="13290" xr:uid="{F157A363-7895-48F8-A3E5-72C4AE65CAC0}"/>
    <cellStyle name="Comma 7 2 2 2 2 5 2 2" xfId="45908" xr:uid="{73E6FDDD-66D1-4400-AD3C-594A9469ABDC}"/>
    <cellStyle name="Comma 7 2 2 2 2 5 2 3" xfId="33280" xr:uid="{CB7BEE27-C613-47D0-A711-FD8649D2F160}"/>
    <cellStyle name="Comma 7 2 2 2 2 5 3" xfId="20650" xr:uid="{2B8CA87A-0224-4EDE-9DDC-547EAC5A916B}"/>
    <cellStyle name="Comma 7 2 2 2 2 5 3 2" xfId="39627" xr:uid="{45D331C2-87BF-49DC-AE51-318A9E87A829}"/>
    <cellStyle name="Comma 7 2 2 2 2 5 4" xfId="26987" xr:uid="{AB7D3F5B-B302-4A84-BE7E-C6BD2651D54F}"/>
    <cellStyle name="Comma 7 2 2 2 2 6" xfId="9798" xr:uid="{791F179D-A7DE-48E5-B025-7EF7587DBE6C}"/>
    <cellStyle name="Comma 7 2 2 2 2 6 2" xfId="42411" xr:uid="{E8CE554A-9627-44AF-A9D9-A68985EC8798}"/>
    <cellStyle name="Comma 7 2 2 2 2 6 3" xfId="29783" xr:uid="{0512CD2D-15E3-479C-AF9A-7B0F53BD5A1B}"/>
    <cellStyle name="Comma 7 2 2 2 2 7" xfId="17158" xr:uid="{024ED904-1D9F-4458-A67C-802972F6ABA3}"/>
    <cellStyle name="Comma 7 2 2 2 2 7 2" xfId="36098" xr:uid="{969FABB8-0657-411C-8BBF-07C1AE1CA968}"/>
    <cellStyle name="Comma 7 2 2 2 2 8" xfId="23486" xr:uid="{6EBD56EC-3E45-464C-B004-1BD8C7072440}"/>
    <cellStyle name="Comma 7 2 2 2 3" xfId="2715" xr:uid="{D09EB5E5-2127-432D-9DE9-05FAEB48343A}"/>
    <cellStyle name="Comma 7 2 2 2 3 2" xfId="4447" xr:uid="{65C73D72-0812-415D-BA42-648D56964F0E}"/>
    <cellStyle name="Comma 7 2 2 2 3 2 2" xfId="7945" xr:uid="{B8BF139C-FEA7-4EF1-A23B-9645A901B579}"/>
    <cellStyle name="Comma 7 2 2 2 3 2 2 2" xfId="15310" xr:uid="{59E8E7F0-396A-4AE0-9DE2-A62D920B04AE}"/>
    <cellStyle name="Comma 7 2 2 2 3 2 2 2 2" xfId="47928" xr:uid="{EE2AC641-B5B6-4498-8A35-7E116D9ECB2C}"/>
    <cellStyle name="Comma 7 2 2 2 3 2 2 2 3" xfId="35300" xr:uid="{EC8BD6B1-C2B4-41D6-88F5-107C2F9E094C}"/>
    <cellStyle name="Comma 7 2 2 2 3 2 2 3" xfId="22670" xr:uid="{A70192CA-EADD-41C3-98FD-39BA1F215A96}"/>
    <cellStyle name="Comma 7 2 2 2 3 2 2 3 2" xfId="41647" xr:uid="{BEB7F393-2E4C-4BBB-8F13-E3FE632E7AF3}"/>
    <cellStyle name="Comma 7 2 2 2 3 2 2 4" xfId="29007" xr:uid="{5C6B8903-5681-41F1-B672-EB5436B7B0FD}"/>
    <cellStyle name="Comma 7 2 2 2 3 2 3" xfId="5327" xr:uid="{B04FB4F7-1B78-4EC8-A565-C8056CD1CD68}"/>
    <cellStyle name="Comma 7 2 2 2 3 2 3 2" xfId="12692" xr:uid="{2DEA957D-4B77-46E1-8B3B-D5F696736593}"/>
    <cellStyle name="Comma 7 2 2 2 3 2 3 2 2" xfId="45310" xr:uid="{49564534-35C1-480D-B8E3-FDCF449BBD12}"/>
    <cellStyle name="Comma 7 2 2 2 3 2 3 2 3" xfId="32682" xr:uid="{7CC3B71B-E5F6-4334-8526-2A16836FE9FA}"/>
    <cellStyle name="Comma 7 2 2 2 3 2 3 3" xfId="20052" xr:uid="{8A24710D-C343-4B21-9281-7CF12D3A07EC}"/>
    <cellStyle name="Comma 7 2 2 2 3 2 3 3 2" xfId="39029" xr:uid="{F5337074-F8E4-438D-B909-73E52A2036A6}"/>
    <cellStyle name="Comma 7 2 2 2 3 2 3 4" xfId="26389" xr:uid="{FC1F622B-6D92-417A-B17B-B9B3DEFFACDB}"/>
    <cellStyle name="Comma 7 2 2 2 3 2 4" xfId="11813" xr:uid="{839CB29E-B0D7-409F-8E47-70B26F99EF18}"/>
    <cellStyle name="Comma 7 2 2 2 3 2 4 2" xfId="44431" xr:uid="{80C98309-BD4A-4C18-A6FF-ACA081E87674}"/>
    <cellStyle name="Comma 7 2 2 2 3 2 4 3" xfId="31803" xr:uid="{D9CB18B1-6D45-4E70-A351-86ED829F9E60}"/>
    <cellStyle name="Comma 7 2 2 2 3 2 5" xfId="19173" xr:uid="{D7557D5E-E6A5-4F02-95FF-7F1E5EBD18E2}"/>
    <cellStyle name="Comma 7 2 2 2 3 2 5 2" xfId="38150" xr:uid="{DF3C353D-ACC4-4330-8E38-6B2F26C050C2}"/>
    <cellStyle name="Comma 7 2 2 2 3 2 6" xfId="25510" xr:uid="{7B404170-D09E-470C-9B70-8FA8DC013AB3}"/>
    <cellStyle name="Comma 7 2 2 2 3 3" xfId="3592" xr:uid="{4504EC4C-90ED-4604-9B68-466BFA059B6E}"/>
    <cellStyle name="Comma 7 2 2 2 3 3 2" xfId="7089" xr:uid="{97BA9DF2-890A-47EA-9D4A-9C9930102494}"/>
    <cellStyle name="Comma 7 2 2 2 3 3 2 2" xfId="14454" xr:uid="{50C1C9B6-7731-46BF-903E-F8D6E89AAD7F}"/>
    <cellStyle name="Comma 7 2 2 2 3 3 2 2 2" xfId="47072" xr:uid="{B190E9CB-3E22-4CAD-BA0A-44C9AB6856DB}"/>
    <cellStyle name="Comma 7 2 2 2 3 3 2 2 3" xfId="34444" xr:uid="{CAC7B78D-F9B0-43FA-966A-9E72DA512723}"/>
    <cellStyle name="Comma 7 2 2 2 3 3 2 3" xfId="21814" xr:uid="{5D45147E-9574-49F6-8DED-FE8180F093B4}"/>
    <cellStyle name="Comma 7 2 2 2 3 3 2 3 2" xfId="40791" xr:uid="{E1B83E04-8B2C-4882-9679-B55D3C308EFA}"/>
    <cellStyle name="Comma 7 2 2 2 3 3 2 4" xfId="28151" xr:uid="{46996D68-4CC8-49E2-94B8-E3A3041F87ED}"/>
    <cellStyle name="Comma 7 2 2 2 3 3 3" xfId="10958" xr:uid="{5A6B36D4-123A-49E0-8481-F59D6AFEBC54}"/>
    <cellStyle name="Comma 7 2 2 2 3 3 3 2" xfId="43575" xr:uid="{7599881B-5106-4573-9192-3152053DC914}"/>
    <cellStyle name="Comma 7 2 2 2 3 3 3 3" xfId="30947" xr:uid="{A3768B05-8B4A-4F25-ACC1-E8E4C9F37766}"/>
    <cellStyle name="Comma 7 2 2 2 3 3 4" xfId="18318" xr:uid="{948A5BD3-17B9-4467-B847-D36DA4C11B9E}"/>
    <cellStyle name="Comma 7 2 2 2 3 3 4 2" xfId="37294" xr:uid="{CA050280-B01A-4DAB-BBCF-BF3FFAD3C22F}"/>
    <cellStyle name="Comma 7 2 2 2 3 3 5" xfId="24654" xr:uid="{8A55745A-F739-42CD-85BD-D3FB55E21A41}"/>
    <cellStyle name="Comma 7 2 2 2 3 4" xfId="6212" xr:uid="{6B077EF3-DA30-4570-A012-84F8952959EA}"/>
    <cellStyle name="Comma 7 2 2 2 3 4 2" xfId="13577" xr:uid="{3776B121-FD93-40A6-AAC5-7B3B523CC503}"/>
    <cellStyle name="Comma 7 2 2 2 3 4 2 2" xfId="46195" xr:uid="{7992E457-1F2C-4BB2-8EFF-BD6EAABABA00}"/>
    <cellStyle name="Comma 7 2 2 2 3 4 2 3" xfId="33567" xr:uid="{20455460-DCAA-4561-9993-6DB873E46637}"/>
    <cellStyle name="Comma 7 2 2 2 3 4 3" xfId="20937" xr:uid="{58AED9A9-75F9-4ABD-83CF-32E57D2205AE}"/>
    <cellStyle name="Comma 7 2 2 2 3 4 3 2" xfId="39914" xr:uid="{F357E58A-831C-44ED-8AE7-37DA960ABFB6}"/>
    <cellStyle name="Comma 7 2 2 2 3 4 4" xfId="27274" xr:uid="{379A3F2F-91A4-4D90-9404-051F431CC443}"/>
    <cellStyle name="Comma 7 2 2 2 3 5" xfId="10083" xr:uid="{8F313798-8F06-4AFF-823E-1A138C2D7AEE}"/>
    <cellStyle name="Comma 7 2 2 2 3 5 2" xfId="42698" xr:uid="{F6C7266A-EA71-4542-8180-337203831515}"/>
    <cellStyle name="Comma 7 2 2 2 3 5 3" xfId="30070" xr:uid="{166736D0-0398-4A63-9BDD-BF0F34765A34}"/>
    <cellStyle name="Comma 7 2 2 2 3 6" xfId="17443" xr:uid="{88C65F11-70E3-4CAC-8AE4-D5F34DE8CE74}"/>
    <cellStyle name="Comma 7 2 2 2 3 6 2" xfId="36417" xr:uid="{7ADE55DC-1466-4711-B392-3067734991C2}"/>
    <cellStyle name="Comma 7 2 2 2 3 7" xfId="23777" xr:uid="{F62C992F-C4AB-4571-90EB-4D8E7E60F5E1}"/>
    <cellStyle name="Comma 7 2 2 2 4" xfId="4008" xr:uid="{8659469E-2FF3-4DA5-B40D-100F154B2624}"/>
    <cellStyle name="Comma 7 2 2 2 4 2" xfId="7505" xr:uid="{6F44C16D-D31C-4097-89B1-3438839D3F9E}"/>
    <cellStyle name="Comma 7 2 2 2 4 2 2" xfId="14870" xr:uid="{32799F43-16FD-4509-88E3-5D7D9897DB51}"/>
    <cellStyle name="Comma 7 2 2 2 4 2 2 2" xfId="47488" xr:uid="{C025279A-49DE-4301-B09C-CFC83468FDAB}"/>
    <cellStyle name="Comma 7 2 2 2 4 2 2 3" xfId="34860" xr:uid="{191D4B7C-31F6-47A1-B6F5-B6260A2A94ED}"/>
    <cellStyle name="Comma 7 2 2 2 4 2 3" xfId="22230" xr:uid="{7509CB35-E796-4FC5-9C2D-78FBDD2F0CAC}"/>
    <cellStyle name="Comma 7 2 2 2 4 2 3 2" xfId="41207" xr:uid="{3B1ACD85-8DD8-4B9E-B7F4-AB5F67F1DBE2}"/>
    <cellStyle name="Comma 7 2 2 2 4 2 4" xfId="28567" xr:uid="{5ABE9C0B-1041-42A5-8951-FBAF10A37DF2}"/>
    <cellStyle name="Comma 7 2 2 2 4 3" xfId="4885" xr:uid="{9F00BA36-DD35-4C0A-BF35-E4ABD68BF9A9}"/>
    <cellStyle name="Comma 7 2 2 2 4 3 2" xfId="12250" xr:uid="{B1DE2648-518F-4842-881C-7A5A4D02FBC3}"/>
    <cellStyle name="Comma 7 2 2 2 4 3 2 2" xfId="44868" xr:uid="{131119D8-1699-45E8-895C-43F460643C7D}"/>
    <cellStyle name="Comma 7 2 2 2 4 3 2 3" xfId="32240" xr:uid="{B3B9A36E-D35A-4996-B04F-4E5DE6E691B7}"/>
    <cellStyle name="Comma 7 2 2 2 4 3 3" xfId="19610" xr:uid="{733875C3-6395-47EA-97D4-A40936F54778}"/>
    <cellStyle name="Comma 7 2 2 2 4 3 3 2" xfId="38587" xr:uid="{5A7986AF-5075-4433-A1D9-F698CE21270F}"/>
    <cellStyle name="Comma 7 2 2 2 4 3 4" xfId="25947" xr:uid="{12016B80-57AA-4DD3-8AC3-8E9DA0F3BEF4}"/>
    <cellStyle name="Comma 7 2 2 2 4 4" xfId="11374" xr:uid="{E900EA7C-D9C4-4A5F-8C01-171D9A9308BA}"/>
    <cellStyle name="Comma 7 2 2 2 4 4 2" xfId="43991" xr:uid="{6655118F-F608-4A23-B763-7E0DA0177040}"/>
    <cellStyle name="Comma 7 2 2 2 4 4 3" xfId="31363" xr:uid="{8388FBE8-13C1-431A-8C49-01367ECAE534}"/>
    <cellStyle name="Comma 7 2 2 2 4 5" xfId="18734" xr:uid="{C29EEA7B-CC9D-481C-86EE-B85E04E9D2D9}"/>
    <cellStyle name="Comma 7 2 2 2 4 5 2" xfId="37710" xr:uid="{E6BA80A0-5EC0-4DE8-9609-30B2FE573DCC}"/>
    <cellStyle name="Comma 7 2 2 2 4 6" xfId="25070" xr:uid="{D51E4644-6F09-44E9-952C-46EDD799BCE9}"/>
    <cellStyle name="Comma 7 2 2 2 5" xfId="3158" xr:uid="{B8C46AC1-6809-45D5-BF7A-A263D92A09B4}"/>
    <cellStyle name="Comma 7 2 2 2 5 2" xfId="6655" xr:uid="{19B9CCB0-5608-4A8E-92A3-A86EE9700483}"/>
    <cellStyle name="Comma 7 2 2 2 5 2 2" xfId="14020" xr:uid="{95E95F40-4FD0-468D-8666-D222D92D07D3}"/>
    <cellStyle name="Comma 7 2 2 2 5 2 2 2" xfId="46638" xr:uid="{30F23FE4-3987-4D99-8F80-5B4E5A551F05}"/>
    <cellStyle name="Comma 7 2 2 2 5 2 2 3" xfId="34010" xr:uid="{86F107A4-71A8-4086-9897-278CD2043658}"/>
    <cellStyle name="Comma 7 2 2 2 5 2 3" xfId="21380" xr:uid="{CF8A941C-C5D1-4405-90DF-10410CAB4ACE}"/>
    <cellStyle name="Comma 7 2 2 2 5 2 3 2" xfId="40357" xr:uid="{4B0F444A-977F-4C2C-8F54-75CFC21CCB0D}"/>
    <cellStyle name="Comma 7 2 2 2 5 2 4" xfId="27717" xr:uid="{97B8BC6D-3F47-42EE-8CEE-AC6A57C74868}"/>
    <cellStyle name="Comma 7 2 2 2 5 3" xfId="10524" xr:uid="{D8F94AF1-F434-41E3-8713-6481005D4D63}"/>
    <cellStyle name="Comma 7 2 2 2 5 3 2" xfId="43141" xr:uid="{81EE42C1-2C76-4C5E-AACD-59F4EBECD69A}"/>
    <cellStyle name="Comma 7 2 2 2 5 3 3" xfId="30513" xr:uid="{F688DE85-82B4-441D-A11B-8FE14DAF4F8C}"/>
    <cellStyle name="Comma 7 2 2 2 5 4" xfId="17884" xr:uid="{6210A142-3944-4D2C-A718-3F80ADB4E83F}"/>
    <cellStyle name="Comma 7 2 2 2 5 4 2" xfId="36860" xr:uid="{AC061151-C0E6-400F-B41C-C465FE503540}"/>
    <cellStyle name="Comma 7 2 2 2 5 5" xfId="24220" xr:uid="{39CE681A-DAEC-49E1-A352-F6FD7EBA55AB}"/>
    <cellStyle name="Comma 7 2 2 2 6" xfId="5770" xr:uid="{A8A9D6F6-3EB0-4FB2-B35D-E6CE36980B08}"/>
    <cellStyle name="Comma 7 2 2 2 6 2" xfId="13135" xr:uid="{72881659-9326-4DBA-B833-E1178813A1D3}"/>
    <cellStyle name="Comma 7 2 2 2 6 2 2" xfId="45753" xr:uid="{315B6024-59CF-441C-9F12-A3E775946F8D}"/>
    <cellStyle name="Comma 7 2 2 2 6 2 3" xfId="33125" xr:uid="{FD302DD1-945D-4B8D-96C5-B7BADDCF2B6D}"/>
    <cellStyle name="Comma 7 2 2 2 6 3" xfId="20495" xr:uid="{2235E666-2D44-4669-BED4-CAA25A2754EB}"/>
    <cellStyle name="Comma 7 2 2 2 6 3 2" xfId="39472" xr:uid="{E60BD8A4-56C2-48B4-8B21-A0D84D8AA209}"/>
    <cellStyle name="Comma 7 2 2 2 6 4" xfId="26832" xr:uid="{30AB36FD-BFEC-4C1F-B6A6-D88F1CC1EA5D}"/>
    <cellStyle name="Comma 7 2 2 2 7" xfId="2218" xr:uid="{D272E9F5-86DC-42D9-8EBC-348C499C0579}"/>
    <cellStyle name="Comma 7 2 2 2 7 2" xfId="9643" xr:uid="{64FAF030-40AC-4F0E-A0D7-94F8684B76A3}"/>
    <cellStyle name="Comma 7 2 2 2 7 2 2" xfId="42256" xr:uid="{7D3167BB-15E6-4B10-998F-DC9C46B75087}"/>
    <cellStyle name="Comma 7 2 2 2 7 3" xfId="17003" xr:uid="{699560D6-09A2-4757-B2F5-448238101D0E}"/>
    <cellStyle name="Comma 7 2 2 2 7 4" xfId="29628" xr:uid="{4BF56A7D-896B-4B0B-B1D4-6A22581BBA53}"/>
    <cellStyle name="Comma 7 2 2 2 8" xfId="8990" xr:uid="{8622250B-43D1-42CB-BD59-05ECDA8E8D0B}"/>
    <cellStyle name="Comma 7 2 2 2 8 2" xfId="35943" xr:uid="{3CC7B46E-B0E5-4AA1-9D68-21D55E312A13}"/>
    <cellStyle name="Comma 7 2 2 2 9" xfId="16350" xr:uid="{690BDE66-064B-4E35-A413-0CD1A19DFB22}"/>
    <cellStyle name="Comma 7 2 2 3" xfId="868" xr:uid="{8023B2FB-2671-4DCE-B7C9-A9460C8A9FD7}"/>
    <cellStyle name="Comma 7 2 2 3 2" xfId="2794" xr:uid="{939C72EF-1557-44F7-B508-3B7898019CA8}"/>
    <cellStyle name="Comma 7 2 2 3 2 2" xfId="4526" xr:uid="{7E347E05-EC2F-4E39-A69B-8691BF8CAE15}"/>
    <cellStyle name="Comma 7 2 2 3 2 2 2" xfId="8024" xr:uid="{B43780AE-A342-4117-8D69-5DF93F20A38B}"/>
    <cellStyle name="Comma 7 2 2 3 2 2 2 2" xfId="15389" xr:uid="{7A94E1C6-85DC-4E92-A407-FA8F757B2372}"/>
    <cellStyle name="Comma 7 2 2 3 2 2 2 2 2" xfId="48007" xr:uid="{97E81E78-47F5-4793-843F-D97F2E97215D}"/>
    <cellStyle name="Comma 7 2 2 3 2 2 2 2 3" xfId="35379" xr:uid="{8466C7BE-ADA3-489D-A9CF-3EA9817A2AFD}"/>
    <cellStyle name="Comma 7 2 2 3 2 2 2 3" xfId="22749" xr:uid="{5C2DCA2F-9CB1-4CC2-B487-4235296881DB}"/>
    <cellStyle name="Comma 7 2 2 3 2 2 2 3 2" xfId="41726" xr:uid="{2337921A-4926-431C-8CAE-0C53CCDE930D}"/>
    <cellStyle name="Comma 7 2 2 3 2 2 2 4" xfId="29086" xr:uid="{926F4718-C7F0-410E-8A87-FC8DA793A998}"/>
    <cellStyle name="Comma 7 2 2 3 2 2 3" xfId="5406" xr:uid="{0938E6E0-5499-485A-AAC9-BD57359A0CCC}"/>
    <cellStyle name="Comma 7 2 2 3 2 2 3 2" xfId="12771" xr:uid="{808D503A-BD08-4C79-91AD-FB167DABAC5B}"/>
    <cellStyle name="Comma 7 2 2 3 2 2 3 2 2" xfId="45389" xr:uid="{A9A7CE30-26B3-4BB9-9C88-9000ADB07962}"/>
    <cellStyle name="Comma 7 2 2 3 2 2 3 2 3" xfId="32761" xr:uid="{D528EA65-59BD-4E49-B1C4-0BBB63D11240}"/>
    <cellStyle name="Comma 7 2 2 3 2 2 3 3" xfId="20131" xr:uid="{20481392-1F6E-487A-956C-B489B6B38646}"/>
    <cellStyle name="Comma 7 2 2 3 2 2 3 3 2" xfId="39108" xr:uid="{97F7D168-607C-433C-BDFE-0DE7BB2D1777}"/>
    <cellStyle name="Comma 7 2 2 3 2 2 3 4" xfId="26468" xr:uid="{82A16956-72DA-4DC6-AE18-8D8BFF3F7EE1}"/>
    <cellStyle name="Comma 7 2 2 3 2 2 4" xfId="11892" xr:uid="{36970EC7-06F1-40DB-BBE1-61944FD59186}"/>
    <cellStyle name="Comma 7 2 2 3 2 2 4 2" xfId="44510" xr:uid="{1814B847-DAD2-473B-B7BA-6079261A5907}"/>
    <cellStyle name="Comma 7 2 2 3 2 2 4 3" xfId="31882" xr:uid="{3BCC74C8-F41D-48E9-A9C6-E524C60F9AA5}"/>
    <cellStyle name="Comma 7 2 2 3 2 2 5" xfId="19252" xr:uid="{761E0AB9-EFF0-4824-A099-AD55C0AF4AAB}"/>
    <cellStyle name="Comma 7 2 2 3 2 2 5 2" xfId="38229" xr:uid="{BD41745E-7E0A-4BC5-BC51-DF4023E8628F}"/>
    <cellStyle name="Comma 7 2 2 3 2 2 6" xfId="25589" xr:uid="{DBFEBD0D-F98E-4CA6-A134-4DB359C78725}"/>
    <cellStyle name="Comma 7 2 2 3 2 3" xfId="3670" xr:uid="{A152CF74-220D-43D3-934A-6E48C1CE2704}"/>
    <cellStyle name="Comma 7 2 2 3 2 3 2" xfId="7167" xr:uid="{31F185FA-557F-4072-B67D-D6E114CACE6F}"/>
    <cellStyle name="Comma 7 2 2 3 2 3 2 2" xfId="14532" xr:uid="{33CB823D-9DC6-47A8-A68D-5EF3A14A8DBC}"/>
    <cellStyle name="Comma 7 2 2 3 2 3 2 2 2" xfId="47150" xr:uid="{743918F3-58D7-4183-9CEE-74CE3110364B}"/>
    <cellStyle name="Comma 7 2 2 3 2 3 2 2 3" xfId="34522" xr:uid="{7EE60231-2F55-45C3-A6F0-172BD146DF65}"/>
    <cellStyle name="Comma 7 2 2 3 2 3 2 3" xfId="21892" xr:uid="{F7E0326A-DA46-46B4-896B-410B5E752C56}"/>
    <cellStyle name="Comma 7 2 2 3 2 3 2 3 2" xfId="40869" xr:uid="{1AA1013D-2FA1-4A3E-BC7E-5EEDEFA27195}"/>
    <cellStyle name="Comma 7 2 2 3 2 3 2 4" xfId="28229" xr:uid="{EC2434F4-72A6-4ADA-B98A-5062BCCE9656}"/>
    <cellStyle name="Comma 7 2 2 3 2 3 3" xfId="11036" xr:uid="{8074243B-0F40-4626-BF07-D3139239E85C}"/>
    <cellStyle name="Comma 7 2 2 3 2 3 3 2" xfId="43653" xr:uid="{08E027F5-CC66-4881-A8B3-480395AAC3F7}"/>
    <cellStyle name="Comma 7 2 2 3 2 3 3 3" xfId="31025" xr:uid="{FE7C4A8C-3E60-4178-9E13-0877A3EA5EF2}"/>
    <cellStyle name="Comma 7 2 2 3 2 3 4" xfId="18396" xr:uid="{5BD2A5F2-D7C5-4A5C-9894-D4377AB97A26}"/>
    <cellStyle name="Comma 7 2 2 3 2 3 4 2" xfId="37372" xr:uid="{17D84F39-0AA0-427E-B2B6-0E57E063AA90}"/>
    <cellStyle name="Comma 7 2 2 3 2 3 5" xfId="24732" xr:uid="{6029C6FE-3B65-4DEB-8438-D9A0726DE81B}"/>
    <cellStyle name="Comma 7 2 2 3 2 4" xfId="6291" xr:uid="{79368563-F469-4A53-AE0C-7380B722FE80}"/>
    <cellStyle name="Comma 7 2 2 3 2 4 2" xfId="13656" xr:uid="{522A7E1D-7A24-448B-8994-C5A5E6606F46}"/>
    <cellStyle name="Comma 7 2 2 3 2 4 2 2" xfId="46274" xr:uid="{CDE34FC5-24B5-4436-8DD2-CE507E327A22}"/>
    <cellStyle name="Comma 7 2 2 3 2 4 2 3" xfId="33646" xr:uid="{F19D7693-A1C3-4D33-B9B4-9C6E2A4BAEDE}"/>
    <cellStyle name="Comma 7 2 2 3 2 4 3" xfId="21016" xr:uid="{7B4E085D-0869-4AD7-80E0-117BA715C6B1}"/>
    <cellStyle name="Comma 7 2 2 3 2 4 3 2" xfId="39993" xr:uid="{EEF60F37-9CF5-4D44-870D-8B79E8A955F6}"/>
    <cellStyle name="Comma 7 2 2 3 2 4 4" xfId="27353" xr:uid="{CA867C77-8DB9-42D3-8BEE-5185CEF6720C}"/>
    <cellStyle name="Comma 7 2 2 3 2 5" xfId="10162" xr:uid="{0D432B6C-298B-417A-A8CA-97D8A94A8943}"/>
    <cellStyle name="Comma 7 2 2 3 2 5 2" xfId="42777" xr:uid="{A5218FCF-5B33-47CA-BFD3-68DDAD1A565A}"/>
    <cellStyle name="Comma 7 2 2 3 2 5 3" xfId="30149" xr:uid="{A262A353-8E33-426C-BE89-FDD502C7F6BC}"/>
    <cellStyle name="Comma 7 2 2 3 2 6" xfId="17522" xr:uid="{1CAE6FBC-4A0F-4B68-A1A9-2826F4A60E02}"/>
    <cellStyle name="Comma 7 2 2 3 2 6 2" xfId="36496" xr:uid="{A92FCBF7-A062-4BF1-87C1-CB23ABBC47DD}"/>
    <cellStyle name="Comma 7 2 2 3 2 7" xfId="23856" xr:uid="{98784D66-E86E-4964-A788-70227BC5F0EC}"/>
    <cellStyle name="Comma 7 2 2 3 3" xfId="4086" xr:uid="{FFC98B45-FD63-4F9E-B2EA-CA710C3349D5}"/>
    <cellStyle name="Comma 7 2 2 3 3 2" xfId="7583" xr:uid="{3BF041BA-9B89-49B8-BC68-F92E48997A49}"/>
    <cellStyle name="Comma 7 2 2 3 3 2 2" xfId="14948" xr:uid="{F817391E-BE76-4C25-97FE-43A63DF1FE96}"/>
    <cellStyle name="Comma 7 2 2 3 3 2 2 2" xfId="47566" xr:uid="{4B0B888B-F302-4262-95F7-26B9042E7271}"/>
    <cellStyle name="Comma 7 2 2 3 3 2 2 3" xfId="34938" xr:uid="{43CDA705-90C6-4ADF-A48D-1E37CB8A5D08}"/>
    <cellStyle name="Comma 7 2 2 3 3 2 3" xfId="22308" xr:uid="{7577D758-BCFF-4604-B41E-AFCF809A28CB}"/>
    <cellStyle name="Comma 7 2 2 3 3 2 3 2" xfId="41285" xr:uid="{A90E8426-16A6-4F7F-9167-8280E3A632D6}"/>
    <cellStyle name="Comma 7 2 2 3 3 2 4" xfId="28645" xr:uid="{23445B6F-71DC-4A3E-A954-D05762A9751B}"/>
    <cellStyle name="Comma 7 2 2 3 3 3" xfId="4964" xr:uid="{D47BB5EF-9E07-4670-8BF1-0A659C93F6B9}"/>
    <cellStyle name="Comma 7 2 2 3 3 3 2" xfId="12329" xr:uid="{D6252D2C-69A4-4EEE-89F6-A77D7BDC5B91}"/>
    <cellStyle name="Comma 7 2 2 3 3 3 2 2" xfId="44947" xr:uid="{1B9D8BE9-B087-4047-86BF-F63570813A66}"/>
    <cellStyle name="Comma 7 2 2 3 3 3 2 3" xfId="32319" xr:uid="{E199E934-46C6-4345-A313-D61768670549}"/>
    <cellStyle name="Comma 7 2 2 3 3 3 3" xfId="19689" xr:uid="{DB2E97C0-0A3D-464D-9529-564E128AE222}"/>
    <cellStyle name="Comma 7 2 2 3 3 3 3 2" xfId="38666" xr:uid="{35E8C437-C90A-4FD9-A41E-068295247459}"/>
    <cellStyle name="Comma 7 2 2 3 3 3 4" xfId="26026" xr:uid="{553E7100-AF46-4F8B-ACEB-7BD7373C8343}"/>
    <cellStyle name="Comma 7 2 2 3 3 4" xfId="11452" xr:uid="{FA0A98B7-EF47-4702-9DCA-EFF39E04F296}"/>
    <cellStyle name="Comma 7 2 2 3 3 4 2" xfId="44069" xr:uid="{06A6ACC0-5C65-49FB-9B18-AFFC73D7895A}"/>
    <cellStyle name="Comma 7 2 2 3 3 4 3" xfId="31441" xr:uid="{32EA30CB-15EB-4839-9FCC-B8A4D84EE9A0}"/>
    <cellStyle name="Comma 7 2 2 3 3 5" xfId="18812" xr:uid="{1EC8DFD1-7515-46F7-ADBF-BFC93D4A5C5C}"/>
    <cellStyle name="Comma 7 2 2 3 3 5 2" xfId="37788" xr:uid="{F58D8D55-EFFC-4AAF-900A-E402B4545F9F}"/>
    <cellStyle name="Comma 7 2 2 3 3 6" xfId="25148" xr:uid="{7EFD82AF-35C8-43B6-B368-D8AF1F165A0D}"/>
    <cellStyle name="Comma 7 2 2 3 4" xfId="3236" xr:uid="{AF936655-BCFD-46DF-848F-F3349ED34742}"/>
    <cellStyle name="Comma 7 2 2 3 4 2" xfId="6733" xr:uid="{BCD0A734-B9BC-40AA-9C35-C3E30969ABB9}"/>
    <cellStyle name="Comma 7 2 2 3 4 2 2" xfId="14098" xr:uid="{A08495F9-F601-47CB-96D0-85407EC5E498}"/>
    <cellStyle name="Comma 7 2 2 3 4 2 2 2" xfId="46716" xr:uid="{D802A172-2CF2-4C0E-9765-9F7F0A20AB16}"/>
    <cellStyle name="Comma 7 2 2 3 4 2 2 3" xfId="34088" xr:uid="{BED51D73-CEE4-4496-9EDF-89F1C7B80333}"/>
    <cellStyle name="Comma 7 2 2 3 4 2 3" xfId="21458" xr:uid="{ACAC4684-7866-4540-B17E-AE4367C2895B}"/>
    <cellStyle name="Comma 7 2 2 3 4 2 3 2" xfId="40435" xr:uid="{BDDBFC7D-C21B-4CDC-8D0B-D00ED920A46D}"/>
    <cellStyle name="Comma 7 2 2 3 4 2 4" xfId="27795" xr:uid="{761F64B8-C401-4CA6-8EEC-EDEDE21C8C04}"/>
    <cellStyle name="Comma 7 2 2 3 4 3" xfId="10602" xr:uid="{E2EFDEF6-D7B1-4086-919A-F6F7D4FBED3F}"/>
    <cellStyle name="Comma 7 2 2 3 4 3 2" xfId="43219" xr:uid="{2EFDACB9-215D-45C4-A929-5704138B3F43}"/>
    <cellStyle name="Comma 7 2 2 3 4 3 3" xfId="30591" xr:uid="{F4A35727-3A5C-4AA7-A189-A3EB404953F5}"/>
    <cellStyle name="Comma 7 2 2 3 4 4" xfId="17962" xr:uid="{C475BF7C-3580-47EC-A851-444E482B59C4}"/>
    <cellStyle name="Comma 7 2 2 3 4 4 2" xfId="36938" xr:uid="{ABB2DD05-6B36-4691-92E8-2EB9340801AC}"/>
    <cellStyle name="Comma 7 2 2 3 4 5" xfId="24298" xr:uid="{45AAD09E-5444-4B50-913E-D943B097EEBA}"/>
    <cellStyle name="Comma 7 2 2 3 5" xfId="5849" xr:uid="{22B0E644-90E2-4003-BC31-5DE2F52821D0}"/>
    <cellStyle name="Comma 7 2 2 3 5 2" xfId="13214" xr:uid="{A1BC4E65-FC65-4D61-AB5F-0D22BB904B39}"/>
    <cellStyle name="Comma 7 2 2 3 5 2 2" xfId="45832" xr:uid="{4FA0D55C-8098-4749-BF39-C599CFB479AE}"/>
    <cellStyle name="Comma 7 2 2 3 5 2 3" xfId="33204" xr:uid="{B308C5D4-C055-4291-A2A2-DFF239E2DF67}"/>
    <cellStyle name="Comma 7 2 2 3 5 3" xfId="20574" xr:uid="{BBD4E7A1-227F-4722-B356-17CF1187AFFF}"/>
    <cellStyle name="Comma 7 2 2 3 5 3 2" xfId="39551" xr:uid="{4FCF324B-8BBA-45F8-84D5-CA796277657A}"/>
    <cellStyle name="Comma 7 2 2 3 5 4" xfId="26911" xr:uid="{555CC5CB-2F43-43D7-808C-2074BA2DC930}"/>
    <cellStyle name="Comma 7 2 2 3 6" xfId="2297" xr:uid="{4C5325DE-3D22-4018-A52F-B76BD8BB6C09}"/>
    <cellStyle name="Comma 7 2 2 3 6 2" xfId="9722" xr:uid="{EF6C842F-3E04-4DAE-ABF1-CF56D534F468}"/>
    <cellStyle name="Comma 7 2 2 3 6 2 2" xfId="42335" xr:uid="{6E25D494-2396-4A17-BAE7-C0FB100B97D2}"/>
    <cellStyle name="Comma 7 2 2 3 6 3" xfId="17082" xr:uid="{034BCAC1-9086-4CE1-A8D5-476323E0516F}"/>
    <cellStyle name="Comma 7 2 2 3 6 4" xfId="29707" xr:uid="{DC04623B-69DD-4D62-84F4-1230CF098884}"/>
    <cellStyle name="Comma 7 2 2 3 7" xfId="8737" xr:uid="{58B53463-D20D-4440-92E6-10813AEC6B17}"/>
    <cellStyle name="Comma 7 2 2 3 7 2" xfId="36022" xr:uid="{C9FAC928-31E5-4594-A8EB-86BF6D870019}"/>
    <cellStyle name="Comma 7 2 2 3 8" xfId="16097" xr:uid="{C8EC7EBD-22DA-410F-8EBA-E759314D674B}"/>
    <cellStyle name="Comma 7 2 2 3 9" xfId="23410" xr:uid="{E8E712C2-4470-4E75-9708-88F820A9D6BD}"/>
    <cellStyle name="Comma 7 2 2 4" xfId="2639" xr:uid="{8115923E-E01C-4C39-83F5-C53F1138978F}"/>
    <cellStyle name="Comma 7 2 2 4 2" xfId="4373" xr:uid="{1CA4BB80-16E5-4804-B5A0-E7EB307D0174}"/>
    <cellStyle name="Comma 7 2 2 4 2 2" xfId="7871" xr:uid="{BE25CDDC-99F5-4ED8-962A-9242F3B6EE9B}"/>
    <cellStyle name="Comma 7 2 2 4 2 2 2" xfId="15236" xr:uid="{703BD581-7E88-4F01-8587-5314CA931A64}"/>
    <cellStyle name="Comma 7 2 2 4 2 2 2 2" xfId="47854" xr:uid="{F74346D1-90E5-46D0-912A-B147E7847FE6}"/>
    <cellStyle name="Comma 7 2 2 4 2 2 2 3" xfId="35226" xr:uid="{089320BF-7344-47A1-8B28-15A1B5C174DD}"/>
    <cellStyle name="Comma 7 2 2 4 2 2 3" xfId="22596" xr:uid="{4AE4E4CF-7114-4FE8-B981-6B6468C4B310}"/>
    <cellStyle name="Comma 7 2 2 4 2 2 3 2" xfId="41573" xr:uid="{58A52934-38A1-43E4-A9C3-5AA4613266D9}"/>
    <cellStyle name="Comma 7 2 2 4 2 2 4" xfId="28933" xr:uid="{F09471E2-EFCC-408F-B149-B92E78759D22}"/>
    <cellStyle name="Comma 7 2 2 4 2 3" xfId="5253" xr:uid="{A251D67C-4F9C-49E1-857F-D115EA8AC788}"/>
    <cellStyle name="Comma 7 2 2 4 2 3 2" xfId="12618" xr:uid="{FA09123E-F70F-4A73-BC95-E660F04CA316}"/>
    <cellStyle name="Comma 7 2 2 4 2 3 2 2" xfId="45236" xr:uid="{8A8387CF-3DBD-49DA-8982-1632E827F5CA}"/>
    <cellStyle name="Comma 7 2 2 4 2 3 2 3" xfId="32608" xr:uid="{1BE1F11E-A7DC-4F7D-B31E-FEEBB12E4D46}"/>
    <cellStyle name="Comma 7 2 2 4 2 3 3" xfId="19978" xr:uid="{E5356CE6-83AC-4A56-8F30-911641C2DE79}"/>
    <cellStyle name="Comma 7 2 2 4 2 3 3 2" xfId="38955" xr:uid="{F6AF6C7C-6F0A-4249-92F2-F27D757D5B4B}"/>
    <cellStyle name="Comma 7 2 2 4 2 3 4" xfId="26315" xr:uid="{E8F743D4-80C8-40EF-965B-D3778B5964BE}"/>
    <cellStyle name="Comma 7 2 2 4 2 4" xfId="11739" xr:uid="{4C68DE58-9650-4618-AB0E-E46E4E581FBB}"/>
    <cellStyle name="Comma 7 2 2 4 2 4 2" xfId="44357" xr:uid="{240833C0-1EAC-4B40-8EC8-1E60BD3D4D58}"/>
    <cellStyle name="Comma 7 2 2 4 2 4 3" xfId="31729" xr:uid="{F7D8876D-8804-407F-9948-B81DA35DFC8B}"/>
    <cellStyle name="Comma 7 2 2 4 2 5" xfId="19099" xr:uid="{5483ACBD-0CDE-4A57-ABC0-56BB74DEB1A1}"/>
    <cellStyle name="Comma 7 2 2 4 2 5 2" xfId="38076" xr:uid="{22BD24BF-C1EB-4883-B945-9503D8304D31}"/>
    <cellStyle name="Comma 7 2 2 4 2 6" xfId="25436" xr:uid="{E991E28D-B448-4B78-B9DA-2F0B14D441C8}"/>
    <cellStyle name="Comma 7 2 2 4 3" xfId="3519" xr:uid="{17BE7A1E-C8D6-4942-8E17-D0CEA79169A5}"/>
    <cellStyle name="Comma 7 2 2 4 3 2" xfId="7016" xr:uid="{C03C98B9-C349-42F5-9450-2E291AEF2900}"/>
    <cellStyle name="Comma 7 2 2 4 3 2 2" xfId="14381" xr:uid="{AF1B1AE4-A14D-4665-8AA0-B6FA02C97821}"/>
    <cellStyle name="Comma 7 2 2 4 3 2 2 2" xfId="46999" xr:uid="{60020E08-073E-4481-B3DC-3A89CF82049D}"/>
    <cellStyle name="Comma 7 2 2 4 3 2 2 3" xfId="34371" xr:uid="{4CAD0713-910A-4796-B012-C42FEFF3F837}"/>
    <cellStyle name="Comma 7 2 2 4 3 2 3" xfId="21741" xr:uid="{0584A1B5-2E59-4DD0-97CE-A2383CF7FBEC}"/>
    <cellStyle name="Comma 7 2 2 4 3 2 3 2" xfId="40718" xr:uid="{5E081F1B-78DA-42F9-A28E-DD38E3C6EE7C}"/>
    <cellStyle name="Comma 7 2 2 4 3 2 4" xfId="28078" xr:uid="{A8C04AFC-F211-4398-AB08-0AFCA10E57A8}"/>
    <cellStyle name="Comma 7 2 2 4 3 3" xfId="10885" xr:uid="{4A55A526-E845-428D-8EB9-BD1C00C2F79B}"/>
    <cellStyle name="Comma 7 2 2 4 3 3 2" xfId="43502" xr:uid="{9D5C1CCE-E5F4-4FEF-89A1-338191A66900}"/>
    <cellStyle name="Comma 7 2 2 4 3 3 3" xfId="30874" xr:uid="{9E170CE3-F052-4F5E-A3AB-7843B563853B}"/>
    <cellStyle name="Comma 7 2 2 4 3 4" xfId="18245" xr:uid="{F1D3DD99-D79B-4B50-83A8-05432B1A2DA8}"/>
    <cellStyle name="Comma 7 2 2 4 3 4 2" xfId="37221" xr:uid="{61288E3B-1E4E-4BC8-9866-373D086F2CA0}"/>
    <cellStyle name="Comma 7 2 2 4 3 5" xfId="24581" xr:uid="{D46D2107-D18A-49D2-87A8-C086CC5EF388}"/>
    <cellStyle name="Comma 7 2 2 4 4" xfId="6138" xr:uid="{83860D93-A585-4B63-AEC0-F4674F386FD2}"/>
    <cellStyle name="Comma 7 2 2 4 4 2" xfId="13503" xr:uid="{E1847A2E-E807-4A66-89A7-4F11D564B3A1}"/>
    <cellStyle name="Comma 7 2 2 4 4 2 2" xfId="46121" xr:uid="{1FF6D81C-0000-4F56-8833-3B3DFD230D8C}"/>
    <cellStyle name="Comma 7 2 2 4 4 2 3" xfId="33493" xr:uid="{DBC294FA-A9AB-4FCF-86EF-87A1D75A6119}"/>
    <cellStyle name="Comma 7 2 2 4 4 3" xfId="20863" xr:uid="{DF4F9920-6BDF-4004-9E6C-FBED14340E34}"/>
    <cellStyle name="Comma 7 2 2 4 4 3 2" xfId="39840" xr:uid="{64D10C98-ACD5-4408-B7DF-50B4F9AA2F57}"/>
    <cellStyle name="Comma 7 2 2 4 4 4" xfId="27200" xr:uid="{AFB0E262-922D-4336-BF50-946819E00E1F}"/>
    <cellStyle name="Comma 7 2 2 4 5" xfId="10009" xr:uid="{CEF03C05-8291-4EDE-B13D-DA5706631AEB}"/>
    <cellStyle name="Comma 7 2 2 4 5 2" xfId="42624" xr:uid="{5B036BAD-6BDF-4A6A-9F89-7F2E974DCACB}"/>
    <cellStyle name="Comma 7 2 2 4 5 3" xfId="29996" xr:uid="{9E5A6874-DB66-4ECE-BDA5-3CFE51B15EAE}"/>
    <cellStyle name="Comma 7 2 2 4 6" xfId="17369" xr:uid="{65FBCBB1-9376-494C-8D31-2B65FA3D7A8B}"/>
    <cellStyle name="Comma 7 2 2 4 6 2" xfId="36343" xr:uid="{431732F6-C389-4F8A-873B-CF8CE0DAA3B7}"/>
    <cellStyle name="Comma 7 2 2 4 7" xfId="23703" xr:uid="{B7B3715A-AEBF-46EB-BCA5-F63D116A82EA}"/>
    <cellStyle name="Comma 7 2 2 5" xfId="3935" xr:uid="{1B190D7F-108F-4C8F-9C09-C5D00F477037}"/>
    <cellStyle name="Comma 7 2 2 5 2" xfId="7432" xr:uid="{1C9B9BBE-84D5-4169-8B63-DEC47DCE071F}"/>
    <cellStyle name="Comma 7 2 2 5 2 2" xfId="14797" xr:uid="{1E2A2775-EE32-437B-9FE2-35328259405B}"/>
    <cellStyle name="Comma 7 2 2 5 2 2 2" xfId="47415" xr:uid="{4F6D3641-77D1-4612-B395-5942112ED20B}"/>
    <cellStyle name="Comma 7 2 2 5 2 2 3" xfId="34787" xr:uid="{A08BCBC6-52A1-4D31-A24E-3FEAC3C1AC35}"/>
    <cellStyle name="Comma 7 2 2 5 2 3" xfId="22157" xr:uid="{618A349D-A098-4326-A5A9-EB0BBECB3673}"/>
    <cellStyle name="Comma 7 2 2 5 2 3 2" xfId="41134" xr:uid="{EE55DF3D-F5FD-454E-8E22-C9B93482F807}"/>
    <cellStyle name="Comma 7 2 2 5 2 4" xfId="28494" xr:uid="{39A759EC-2852-48C9-8B46-F3689D9E3EED}"/>
    <cellStyle name="Comma 7 2 2 5 3" xfId="4810" xr:uid="{939EBDC0-E973-4A2B-96A3-B0D4E868720B}"/>
    <cellStyle name="Comma 7 2 2 5 3 2" xfId="12175" xr:uid="{5FDDB640-00DA-4E2E-9D39-42796EB00C0D}"/>
    <cellStyle name="Comma 7 2 2 5 3 2 2" xfId="44793" xr:uid="{1AA64CC4-2C6B-4222-90FC-8AA39A78798B}"/>
    <cellStyle name="Comma 7 2 2 5 3 2 3" xfId="32165" xr:uid="{1153A7CE-1BC0-4237-917D-58D785F89BCB}"/>
    <cellStyle name="Comma 7 2 2 5 3 3" xfId="19535" xr:uid="{C3E128CC-295B-44D4-AF01-F937C21B1F87}"/>
    <cellStyle name="Comma 7 2 2 5 3 3 2" xfId="38512" xr:uid="{0FB515C6-C001-48CC-932E-E219A06E1ED7}"/>
    <cellStyle name="Comma 7 2 2 5 3 4" xfId="25872" xr:uid="{CA2B12CE-742F-4DA9-B83D-4AEDC32A20D4}"/>
    <cellStyle name="Comma 7 2 2 5 4" xfId="11301" xr:uid="{1467C1D6-9777-4182-8012-39AF94034E2F}"/>
    <cellStyle name="Comma 7 2 2 5 4 2" xfId="43918" xr:uid="{987D86D0-0728-44B0-A095-4AE73D2A9C5E}"/>
    <cellStyle name="Comma 7 2 2 5 4 3" xfId="31290" xr:uid="{FAA002E3-751B-4632-976F-896DD4A0306E}"/>
    <cellStyle name="Comma 7 2 2 5 5" xfId="18661" xr:uid="{057DC89F-EF66-4728-85BE-80DF8466B063}"/>
    <cellStyle name="Comma 7 2 2 5 5 2" xfId="37637" xr:uid="{5D2441D8-788F-4245-ACF9-88B3779DDC32}"/>
    <cellStyle name="Comma 7 2 2 5 6" xfId="24997" xr:uid="{B698F42F-9C83-4A34-8B9C-6F85A0B4E415}"/>
    <cellStyle name="Comma 7 2 2 6" xfId="3085" xr:uid="{60306812-CBFD-4E5A-BB76-B26CE9900EED}"/>
    <cellStyle name="Comma 7 2 2 6 2" xfId="6582" xr:uid="{059EDFBE-9FB8-46FE-8954-CCC2626FDAC4}"/>
    <cellStyle name="Comma 7 2 2 6 2 2" xfId="13947" xr:uid="{85D60950-9F7C-4663-8FB1-18221812121B}"/>
    <cellStyle name="Comma 7 2 2 6 2 2 2" xfId="46565" xr:uid="{B20C58E3-320B-47C0-AACE-91C236C9E4E0}"/>
    <cellStyle name="Comma 7 2 2 6 2 2 3" xfId="33937" xr:uid="{A6912698-7208-46C4-8857-889EE1149694}"/>
    <cellStyle name="Comma 7 2 2 6 2 3" xfId="21307" xr:uid="{D10C3341-AFE3-4437-B38A-39C9EC95563E}"/>
    <cellStyle name="Comma 7 2 2 6 2 3 2" xfId="40284" xr:uid="{F0A42C12-7CBE-4E15-B88D-4DCF8FEA2B3D}"/>
    <cellStyle name="Comma 7 2 2 6 2 4" xfId="27644" xr:uid="{C82999C7-8AE4-4200-8692-04BF4CE4F576}"/>
    <cellStyle name="Comma 7 2 2 6 3" xfId="10451" xr:uid="{2592351D-3316-46D0-AAC9-6330EFAED974}"/>
    <cellStyle name="Comma 7 2 2 6 3 2" xfId="43068" xr:uid="{E1A2A50B-CF1C-484A-A15C-25348BC6756F}"/>
    <cellStyle name="Comma 7 2 2 6 3 3" xfId="30440" xr:uid="{ACF82A5D-3787-4A2A-8B38-52BCCD2AB09F}"/>
    <cellStyle name="Comma 7 2 2 6 4" xfId="17811" xr:uid="{3DEDDA32-08C8-4FE6-AC68-BB00110447A8}"/>
    <cellStyle name="Comma 7 2 2 6 4 2" xfId="36787" xr:uid="{0A39A317-F2A5-4127-9090-BCD98CA9FA13}"/>
    <cellStyle name="Comma 7 2 2 6 5" xfId="24147" xr:uid="{B0629429-62ED-42D2-80F7-CFA74C0E2ED3}"/>
    <cellStyle name="Comma 7 2 2 7" xfId="5695" xr:uid="{08717743-2DA3-45CD-BC0C-1A2BE595AA84}"/>
    <cellStyle name="Comma 7 2 2 7 2" xfId="13060" xr:uid="{E8AE81D8-6472-4931-A90F-E0B5717208F6}"/>
    <cellStyle name="Comma 7 2 2 7 2 2" xfId="45678" xr:uid="{6BC01E96-08BE-4286-94EA-4976A1D1057A}"/>
    <cellStyle name="Comma 7 2 2 7 2 3" xfId="33050" xr:uid="{EC0196DF-E8D9-4647-87F1-5DDEFC63C105}"/>
    <cellStyle name="Comma 7 2 2 7 3" xfId="20420" xr:uid="{C94D44DA-4662-4D20-9BDE-A6485C7B7DD7}"/>
    <cellStyle name="Comma 7 2 2 7 3 2" xfId="39397" xr:uid="{4E2DF5AE-71E6-403D-9C6E-A5A19542596C}"/>
    <cellStyle name="Comma 7 2 2 7 4" xfId="26757" xr:uid="{C03504ED-21CA-4BEB-A543-85907DA83782}"/>
    <cellStyle name="Comma 7 2 2 8" xfId="2082" xr:uid="{32D4E5B2-C267-4666-8495-98AE6DD994AA}"/>
    <cellStyle name="Comma 7 2 2 8 2" xfId="9568" xr:uid="{679106FE-02E6-4695-B104-51D72B21DD93}"/>
    <cellStyle name="Comma 7 2 2 8 2 2" xfId="42009" xr:uid="{CBC4BE64-A8C3-4D4E-8BB5-69C1722BD16A}"/>
    <cellStyle name="Comma 7 2 2 8 3" xfId="16928" xr:uid="{819D4868-1F04-414F-AA96-8681F5EE0A32}"/>
    <cellStyle name="Comma 7 2 2 8 4" xfId="29374" xr:uid="{BFE06A32-ED08-4B60-902F-07448DC1B26F}"/>
    <cellStyle name="Comma 7 2 2 9" xfId="8568" xr:uid="{1ABE9E34-A035-4041-AFA0-B814172C412B}"/>
    <cellStyle name="Comma 7 2 2 9 2" xfId="42181" xr:uid="{4CA17AC9-5CC1-4A84-9A67-1A17679F7D3E}"/>
    <cellStyle name="Comma 7 2 2 9 3" xfId="29553" xr:uid="{8172ABD0-1E9D-4E58-8F3D-EAAF50B44589}"/>
    <cellStyle name="Comma 7 2 3" xfId="449" xr:uid="{DB74509A-B861-4166-AB8D-FA78656CED26}"/>
    <cellStyle name="Comma 7 2 3 10" xfId="15874" xr:uid="{404C6761-A795-4977-A513-17A53AA0DE81}"/>
    <cellStyle name="Comma 7 2 3 11" xfId="23305" xr:uid="{94AA338F-3263-4B8F-9B2B-0387EF2CE4A4}"/>
    <cellStyle name="Comma 7 2 3 2" xfId="1008" xr:uid="{8627A220-B303-4E64-822E-1FA7A242B8A7}"/>
    <cellStyle name="Comma 7 2 3 2 10" xfId="23380" xr:uid="{21DC5B19-640B-4275-9A26-9ACAAC359BE7}"/>
    <cellStyle name="Comma 7 2 3 2 2" xfId="2422" xr:uid="{BF6E05F2-9926-42F5-B816-FEEB511DF011}"/>
    <cellStyle name="Comma 7 2 3 2 2 2" xfId="2919" xr:uid="{639F472C-8E5F-4D8E-ABAF-6DF27F21B24D}"/>
    <cellStyle name="Comma 7 2 3 2 2 2 2" xfId="4651" xr:uid="{E5428A50-BDA9-4F69-A794-02F870BEAC13}"/>
    <cellStyle name="Comma 7 2 3 2 2 2 2 2" xfId="8149" xr:uid="{A7B7E9CE-13CE-4BB7-AEA9-E39752736240}"/>
    <cellStyle name="Comma 7 2 3 2 2 2 2 2 2" xfId="15514" xr:uid="{737CD2D1-26D0-411F-A97E-FE39E312CE73}"/>
    <cellStyle name="Comma 7 2 3 2 2 2 2 2 2 2" xfId="48132" xr:uid="{520ADDC7-D96B-4B10-92AD-4614D77505FD}"/>
    <cellStyle name="Comma 7 2 3 2 2 2 2 2 2 3" xfId="35504" xr:uid="{BE6F1DC7-F477-4C16-A733-D22AC31D2C78}"/>
    <cellStyle name="Comma 7 2 3 2 2 2 2 2 3" xfId="22874" xr:uid="{56B40CBE-5CE4-43BA-86C5-EB63C3D84C31}"/>
    <cellStyle name="Comma 7 2 3 2 2 2 2 2 3 2" xfId="41851" xr:uid="{B066C5EC-60FC-4130-BA39-1F1C9834DFA6}"/>
    <cellStyle name="Comma 7 2 3 2 2 2 2 2 4" xfId="29211" xr:uid="{B0DD1A7D-B21A-42EC-B67C-BC399A7DA78E}"/>
    <cellStyle name="Comma 7 2 3 2 2 2 2 3" xfId="5531" xr:uid="{07B64090-90C4-4B59-892D-FF52A3DE7970}"/>
    <cellStyle name="Comma 7 2 3 2 2 2 2 3 2" xfId="12896" xr:uid="{9A469108-A17A-469C-B162-BEEBB1C73BBB}"/>
    <cellStyle name="Comma 7 2 3 2 2 2 2 3 2 2" xfId="45514" xr:uid="{EFBAF40F-4EEE-476F-BA80-CC16D639880F}"/>
    <cellStyle name="Comma 7 2 3 2 2 2 2 3 2 3" xfId="32886" xr:uid="{F0994825-0BE1-4CF9-98A9-9A703E63D319}"/>
    <cellStyle name="Comma 7 2 3 2 2 2 2 3 3" xfId="20256" xr:uid="{21D4F619-746B-4390-98A8-5368EC23C746}"/>
    <cellStyle name="Comma 7 2 3 2 2 2 2 3 3 2" xfId="39233" xr:uid="{64A36623-84E2-4593-966A-78E57C6B1884}"/>
    <cellStyle name="Comma 7 2 3 2 2 2 2 3 4" xfId="26593" xr:uid="{CCEED039-88FD-472F-A10A-C58159DAC3C7}"/>
    <cellStyle name="Comma 7 2 3 2 2 2 2 4" xfId="12017" xr:uid="{73ACACAB-CD14-401B-BF7D-8F2899903BB5}"/>
    <cellStyle name="Comma 7 2 3 2 2 2 2 4 2" xfId="44635" xr:uid="{F3346B27-1322-4FDC-967E-253070720140}"/>
    <cellStyle name="Comma 7 2 3 2 2 2 2 4 3" xfId="32007" xr:uid="{6A433E6A-02EF-4CA4-9992-F4D5F5829B41}"/>
    <cellStyle name="Comma 7 2 3 2 2 2 2 5" xfId="19377" xr:uid="{16F1244B-15C4-4337-A9EC-0F53B972B1BA}"/>
    <cellStyle name="Comma 7 2 3 2 2 2 2 5 2" xfId="38354" xr:uid="{54EC4857-DCA5-4FF4-BB6E-E19E38040CE5}"/>
    <cellStyle name="Comma 7 2 3 2 2 2 2 6" xfId="25714" xr:uid="{279E3B0B-1C8F-4EE2-B59F-F733FAFE7B91}"/>
    <cellStyle name="Comma 7 2 3 2 2 2 3" xfId="3795" xr:uid="{E972AB39-BB83-4DC6-876A-EBF2E93970D1}"/>
    <cellStyle name="Comma 7 2 3 2 2 2 3 2" xfId="7292" xr:uid="{469F0FE3-E183-4B84-9F31-5067111F165E}"/>
    <cellStyle name="Comma 7 2 3 2 2 2 3 2 2" xfId="14657" xr:uid="{4D0F84D5-BA23-4520-B704-0A483B5DCB25}"/>
    <cellStyle name="Comma 7 2 3 2 2 2 3 2 2 2" xfId="47275" xr:uid="{434120CB-DE1F-4281-A98C-9C47025436E0}"/>
    <cellStyle name="Comma 7 2 3 2 2 2 3 2 2 3" xfId="34647" xr:uid="{2F444341-FC1D-4505-98B0-831F3432B54E}"/>
    <cellStyle name="Comma 7 2 3 2 2 2 3 2 3" xfId="22017" xr:uid="{05B587A7-7E5E-4189-8500-F25B45EA560C}"/>
    <cellStyle name="Comma 7 2 3 2 2 2 3 2 3 2" xfId="40994" xr:uid="{EEEC6F45-1A92-44EF-A1D0-C29DB7B900F4}"/>
    <cellStyle name="Comma 7 2 3 2 2 2 3 2 4" xfId="28354" xr:uid="{5962ADB3-83F8-43F3-A96C-32155506873C}"/>
    <cellStyle name="Comma 7 2 3 2 2 2 3 3" xfId="11161" xr:uid="{5FF9AE34-61B8-4F86-A306-C702F9E4B28D}"/>
    <cellStyle name="Comma 7 2 3 2 2 2 3 3 2" xfId="43778" xr:uid="{3B3ABE87-A1F3-486B-8C0D-157510155C7B}"/>
    <cellStyle name="Comma 7 2 3 2 2 2 3 3 3" xfId="31150" xr:uid="{C6E1069D-3AC4-4191-9FFC-E6B797FC60EC}"/>
    <cellStyle name="Comma 7 2 3 2 2 2 3 4" xfId="18521" xr:uid="{17543543-192B-446B-8751-53221A93FB83}"/>
    <cellStyle name="Comma 7 2 3 2 2 2 3 4 2" xfId="37497" xr:uid="{1D317FE0-3F1B-435E-A629-D18B7E7D996D}"/>
    <cellStyle name="Comma 7 2 3 2 2 2 3 5" xfId="24857" xr:uid="{1D51D1F4-499E-4F90-BB68-DB6DD4145222}"/>
    <cellStyle name="Comma 7 2 3 2 2 2 4" xfId="6416" xr:uid="{615F196B-69E7-4936-A988-ADCB60014C5D}"/>
    <cellStyle name="Comma 7 2 3 2 2 2 4 2" xfId="13781" xr:uid="{E1994CF9-A695-4818-B467-71C431B2FFA8}"/>
    <cellStyle name="Comma 7 2 3 2 2 2 4 2 2" xfId="46399" xr:uid="{FDF5DF79-FFC1-4581-94E0-51A77D7923D2}"/>
    <cellStyle name="Comma 7 2 3 2 2 2 4 2 3" xfId="33771" xr:uid="{FD1A35A1-83C0-4076-B8A4-F3917DEA997D}"/>
    <cellStyle name="Comma 7 2 3 2 2 2 4 3" xfId="21141" xr:uid="{FDBF7DD0-6BD9-4B8B-9D45-E532852A96E8}"/>
    <cellStyle name="Comma 7 2 3 2 2 2 4 3 2" xfId="40118" xr:uid="{163C39B3-A0E4-441B-A42E-4B956DE67B25}"/>
    <cellStyle name="Comma 7 2 3 2 2 2 4 4" xfId="27478" xr:uid="{9844FD3A-E813-4B27-8898-CA1F35F62A7C}"/>
    <cellStyle name="Comma 7 2 3 2 2 2 5" xfId="10287" xr:uid="{193F757E-2F7D-4170-AD13-D0771072FFF8}"/>
    <cellStyle name="Comma 7 2 3 2 2 2 5 2" xfId="42902" xr:uid="{628C5575-C4D2-40A1-B1A7-DB4953A79925}"/>
    <cellStyle name="Comma 7 2 3 2 2 2 5 3" xfId="30274" xr:uid="{7141A7FF-BF62-4CEC-9010-B0BA4AA870A1}"/>
    <cellStyle name="Comma 7 2 3 2 2 2 6" xfId="17647" xr:uid="{242C0D8B-62CE-43CA-9E83-FD1CE71DB326}"/>
    <cellStyle name="Comma 7 2 3 2 2 2 6 2" xfId="36621" xr:uid="{794CBCE2-124E-4BA8-B3BF-F38B07F0AB66}"/>
    <cellStyle name="Comma 7 2 3 2 2 2 7" xfId="23981" xr:uid="{DB40F8AF-ABFA-44F4-92A1-9111F0DDE0AD}"/>
    <cellStyle name="Comma 7 2 3 2 2 3" xfId="4211" xr:uid="{62958021-B2A8-4669-A672-A382E6BE3BC9}"/>
    <cellStyle name="Comma 7 2 3 2 2 3 2" xfId="7708" xr:uid="{DF0A22DB-5471-48E2-842D-EB189B5E9CAB}"/>
    <cellStyle name="Comma 7 2 3 2 2 3 2 2" xfId="15073" xr:uid="{0DB8CE7D-9E1E-4575-B755-B575F996367D}"/>
    <cellStyle name="Comma 7 2 3 2 2 3 2 2 2" xfId="47691" xr:uid="{DCDF10EE-2FCE-4278-925A-9CF541413B9C}"/>
    <cellStyle name="Comma 7 2 3 2 2 3 2 2 3" xfId="35063" xr:uid="{3BE66265-F842-4FC8-BC29-89A31FE649DD}"/>
    <cellStyle name="Comma 7 2 3 2 2 3 2 3" xfId="22433" xr:uid="{AFAF38F1-16DB-4221-888C-B59315682EC5}"/>
    <cellStyle name="Comma 7 2 3 2 2 3 2 3 2" xfId="41410" xr:uid="{4822E3AC-DA2F-45D3-9734-62F3723E3C0B}"/>
    <cellStyle name="Comma 7 2 3 2 2 3 2 4" xfId="28770" xr:uid="{A25A59F0-8381-402F-9A34-7BDDC66584D8}"/>
    <cellStyle name="Comma 7 2 3 2 2 3 3" xfId="5089" xr:uid="{EEFF59EF-E3E7-4492-9354-E2680C9A7B5A}"/>
    <cellStyle name="Comma 7 2 3 2 2 3 3 2" xfId="12454" xr:uid="{E23C198A-9B75-4BA1-BBC4-4B0AD07832C3}"/>
    <cellStyle name="Comma 7 2 3 2 2 3 3 2 2" xfId="45072" xr:uid="{A9153C93-85B9-47B5-8150-24C82EFC183E}"/>
    <cellStyle name="Comma 7 2 3 2 2 3 3 2 3" xfId="32444" xr:uid="{57498430-E474-4C53-8DE2-4A9EAEE299F5}"/>
    <cellStyle name="Comma 7 2 3 2 2 3 3 3" xfId="19814" xr:uid="{DDFFE834-0CC1-4EDD-BA0E-B4BED5F24D56}"/>
    <cellStyle name="Comma 7 2 3 2 2 3 3 3 2" xfId="38791" xr:uid="{56AB519E-FA42-4975-8259-F4612D17FA18}"/>
    <cellStyle name="Comma 7 2 3 2 2 3 3 4" xfId="26151" xr:uid="{E00A0641-44E6-4415-9238-8A43641D848F}"/>
    <cellStyle name="Comma 7 2 3 2 2 3 4" xfId="11577" xr:uid="{6BF3F45C-E978-46FC-A776-6820AA687062}"/>
    <cellStyle name="Comma 7 2 3 2 2 3 4 2" xfId="44194" xr:uid="{52F79F7C-BEBB-44D8-B221-A8BD5EB28CBF}"/>
    <cellStyle name="Comma 7 2 3 2 2 3 4 3" xfId="31566" xr:uid="{FC408969-30AE-4DBA-8B14-CA414C2337EF}"/>
    <cellStyle name="Comma 7 2 3 2 2 3 5" xfId="18937" xr:uid="{C7DDB19B-BB80-42A2-B092-2B000A2D5933}"/>
    <cellStyle name="Comma 7 2 3 2 2 3 5 2" xfId="37913" xr:uid="{14F7CC9A-0369-47F3-BDA0-FB8D95513A8A}"/>
    <cellStyle name="Comma 7 2 3 2 2 3 6" xfId="25273" xr:uid="{AF8A5A6F-F539-4D8B-AB56-CAD28EE94F40}"/>
    <cellStyle name="Comma 7 2 3 2 2 4" xfId="3361" xr:uid="{90586292-0E7A-40E1-B03F-BDA134974111}"/>
    <cellStyle name="Comma 7 2 3 2 2 4 2" xfId="6858" xr:uid="{C3AEAB42-A634-4968-BA59-2AEA4EADE12F}"/>
    <cellStyle name="Comma 7 2 3 2 2 4 2 2" xfId="14223" xr:uid="{7CB0A290-20AB-48A8-A41A-3B478D478910}"/>
    <cellStyle name="Comma 7 2 3 2 2 4 2 2 2" xfId="46841" xr:uid="{A3E61128-AB60-4B69-BD16-602EAA984CC1}"/>
    <cellStyle name="Comma 7 2 3 2 2 4 2 2 3" xfId="34213" xr:uid="{72DC8C09-0BB4-4FFF-879A-B9DAD6CEDE93}"/>
    <cellStyle name="Comma 7 2 3 2 2 4 2 3" xfId="21583" xr:uid="{CB158A89-81D0-4275-A3D7-6C3642EFAEED}"/>
    <cellStyle name="Comma 7 2 3 2 2 4 2 3 2" xfId="40560" xr:uid="{23F1C0FE-BF65-4556-85C3-2F14FBADC2B9}"/>
    <cellStyle name="Comma 7 2 3 2 2 4 2 4" xfId="27920" xr:uid="{F186E197-CA54-4B97-B9FB-FE24B929FFC5}"/>
    <cellStyle name="Comma 7 2 3 2 2 4 3" xfId="10727" xr:uid="{BE80E379-7ED1-4E0A-A884-E19D8182E4FF}"/>
    <cellStyle name="Comma 7 2 3 2 2 4 3 2" xfId="43344" xr:uid="{ADF9E08A-A10E-402F-A920-E80677EE09D9}"/>
    <cellStyle name="Comma 7 2 3 2 2 4 3 3" xfId="30716" xr:uid="{23E1606C-AB0D-40A0-8428-2148DA17485E}"/>
    <cellStyle name="Comma 7 2 3 2 2 4 4" xfId="18087" xr:uid="{79E951F4-97AB-4ED0-9EB2-606EB11788A2}"/>
    <cellStyle name="Comma 7 2 3 2 2 4 4 2" xfId="37063" xr:uid="{BC7FE510-624B-49AD-8456-8736F41618E4}"/>
    <cellStyle name="Comma 7 2 3 2 2 4 5" xfId="24423" xr:uid="{433629F8-56E2-42C3-AEA0-9B46B94E4F92}"/>
    <cellStyle name="Comma 7 2 3 2 2 5" xfId="5974" xr:uid="{9384DC74-9B86-4BCB-8C83-0FBE19B5C14D}"/>
    <cellStyle name="Comma 7 2 3 2 2 5 2" xfId="13339" xr:uid="{73948C4C-07E6-40B2-95EC-45A13EB401E4}"/>
    <cellStyle name="Comma 7 2 3 2 2 5 2 2" xfId="45957" xr:uid="{A600E107-27AE-413F-A501-5231C8897D07}"/>
    <cellStyle name="Comma 7 2 3 2 2 5 2 3" xfId="33329" xr:uid="{D8B46DAB-F6F3-49DA-9DB2-8233CEADB2E4}"/>
    <cellStyle name="Comma 7 2 3 2 2 5 3" xfId="20699" xr:uid="{DC5C046A-7A7B-4C06-98EA-AEAE3EB554DE}"/>
    <cellStyle name="Comma 7 2 3 2 2 5 3 2" xfId="39676" xr:uid="{43080AD7-6AC7-4D9D-8A78-2D03AD9A5A15}"/>
    <cellStyle name="Comma 7 2 3 2 2 5 4" xfId="27036" xr:uid="{2C76F40E-F6F4-40B7-8D78-FDDC60CCB264}"/>
    <cellStyle name="Comma 7 2 3 2 2 6" xfId="9847" xr:uid="{191FEDAE-6DA6-46FE-B126-437765B34170}"/>
    <cellStyle name="Comma 7 2 3 2 2 6 2" xfId="42460" xr:uid="{F02938D7-4272-467B-8EF2-615E8683474A}"/>
    <cellStyle name="Comma 7 2 3 2 2 6 3" xfId="29832" xr:uid="{58CF4A0E-A9A1-44FE-A5CE-614266568B70}"/>
    <cellStyle name="Comma 7 2 3 2 2 7" xfId="17207" xr:uid="{AC3A387E-2DA9-4BD1-8D63-A3D6741E575A}"/>
    <cellStyle name="Comma 7 2 3 2 2 7 2" xfId="36147" xr:uid="{D13B1374-F840-4C29-9131-265E581B7BE4}"/>
    <cellStyle name="Comma 7 2 3 2 2 8" xfId="23535" xr:uid="{FACD9320-9AD8-4683-A50E-8778EA569001}"/>
    <cellStyle name="Comma 7 2 3 2 3" xfId="2764" xr:uid="{2235F4C2-81C7-4A2B-8DD0-7C710A0518F0}"/>
    <cellStyle name="Comma 7 2 3 2 3 2" xfId="4496" xr:uid="{7D324DFB-2432-4E78-8680-38881C39A2D0}"/>
    <cellStyle name="Comma 7 2 3 2 3 2 2" xfId="7994" xr:uid="{1AD936BD-46AB-4B28-87A4-2CE4BC0A8799}"/>
    <cellStyle name="Comma 7 2 3 2 3 2 2 2" xfId="15359" xr:uid="{0C1B69CF-BFEF-470A-9B50-871C86F58675}"/>
    <cellStyle name="Comma 7 2 3 2 3 2 2 2 2" xfId="47977" xr:uid="{F8FEE673-3117-4895-B5E7-56FE929295CB}"/>
    <cellStyle name="Comma 7 2 3 2 3 2 2 2 3" xfId="35349" xr:uid="{C5E8B145-4E62-499F-A89A-0C39D5437DC5}"/>
    <cellStyle name="Comma 7 2 3 2 3 2 2 3" xfId="22719" xr:uid="{02AC9156-E141-4882-9197-46CD18637941}"/>
    <cellStyle name="Comma 7 2 3 2 3 2 2 3 2" xfId="41696" xr:uid="{D5A30D35-AAB3-409E-956F-6C851795BFD7}"/>
    <cellStyle name="Comma 7 2 3 2 3 2 2 4" xfId="29056" xr:uid="{2410F98A-4695-4294-BFAA-712FE6CE08A2}"/>
    <cellStyle name="Comma 7 2 3 2 3 2 3" xfId="5376" xr:uid="{722A29F4-0183-4184-9D2C-D2DC89ECA1A1}"/>
    <cellStyle name="Comma 7 2 3 2 3 2 3 2" xfId="12741" xr:uid="{44787699-D967-400C-B4A1-4D853F913993}"/>
    <cellStyle name="Comma 7 2 3 2 3 2 3 2 2" xfId="45359" xr:uid="{5C50F989-C32C-4727-82C3-092C9B581B43}"/>
    <cellStyle name="Comma 7 2 3 2 3 2 3 2 3" xfId="32731" xr:uid="{FB69B157-0C8D-4B66-81A5-0F7DE3212002}"/>
    <cellStyle name="Comma 7 2 3 2 3 2 3 3" xfId="20101" xr:uid="{08D425D6-8687-4785-8F48-3BEC331BAB8C}"/>
    <cellStyle name="Comma 7 2 3 2 3 2 3 3 2" xfId="39078" xr:uid="{D69203F9-30A2-4DA3-9B24-502084192403}"/>
    <cellStyle name="Comma 7 2 3 2 3 2 3 4" xfId="26438" xr:uid="{5EA23E62-E878-49C2-A32C-2270B55E05E6}"/>
    <cellStyle name="Comma 7 2 3 2 3 2 4" xfId="11862" xr:uid="{42C5A111-9F7C-444F-8273-534D2D7D44F2}"/>
    <cellStyle name="Comma 7 2 3 2 3 2 4 2" xfId="44480" xr:uid="{B79256EA-8CF1-424C-BF91-B90C7EF0E031}"/>
    <cellStyle name="Comma 7 2 3 2 3 2 4 3" xfId="31852" xr:uid="{38590038-ADB9-4F04-BD46-481CB82864FC}"/>
    <cellStyle name="Comma 7 2 3 2 3 2 5" xfId="19222" xr:uid="{0A3778ED-70E1-449B-A30A-2BF661BC8296}"/>
    <cellStyle name="Comma 7 2 3 2 3 2 5 2" xfId="38199" xr:uid="{06E35756-B721-4AE2-BDAE-8AADEE2F840B}"/>
    <cellStyle name="Comma 7 2 3 2 3 2 6" xfId="25559" xr:uid="{DB10E167-8FD1-4E9F-BA8F-CCE345215BAD}"/>
    <cellStyle name="Comma 7 2 3 2 3 3" xfId="3641" xr:uid="{C5DB17A7-C9FA-4714-B362-A4A2D29A7A38}"/>
    <cellStyle name="Comma 7 2 3 2 3 3 2" xfId="7138" xr:uid="{AE457E60-4CD4-48FA-A9F5-CE765B9C7871}"/>
    <cellStyle name="Comma 7 2 3 2 3 3 2 2" xfId="14503" xr:uid="{85905269-B035-4C47-B407-66E678E2C664}"/>
    <cellStyle name="Comma 7 2 3 2 3 3 2 2 2" xfId="47121" xr:uid="{C377276E-E56A-4F6E-AB14-206EDBB10B49}"/>
    <cellStyle name="Comma 7 2 3 2 3 3 2 2 3" xfId="34493" xr:uid="{DF79F3ED-4F3D-4553-B631-5551041433AD}"/>
    <cellStyle name="Comma 7 2 3 2 3 3 2 3" xfId="21863" xr:uid="{80B5D9CF-6B0B-46DA-926F-A95ECD247A8A}"/>
    <cellStyle name="Comma 7 2 3 2 3 3 2 3 2" xfId="40840" xr:uid="{01033917-A9C7-4CC2-BA36-4269BBE39B6F}"/>
    <cellStyle name="Comma 7 2 3 2 3 3 2 4" xfId="28200" xr:uid="{2CA3DBA2-F0F0-4A6F-90DF-B4678173FA97}"/>
    <cellStyle name="Comma 7 2 3 2 3 3 3" xfId="11007" xr:uid="{F94A30B0-D165-4289-8509-10A0BF257FC3}"/>
    <cellStyle name="Comma 7 2 3 2 3 3 3 2" xfId="43624" xr:uid="{20CE5023-4BF1-4856-9FD3-A6748937ADD4}"/>
    <cellStyle name="Comma 7 2 3 2 3 3 3 3" xfId="30996" xr:uid="{6644E4D2-B4A0-40E8-B0D2-CFC2CD3EA3CF}"/>
    <cellStyle name="Comma 7 2 3 2 3 3 4" xfId="18367" xr:uid="{2DF6D5C5-B8CF-4FEC-8F20-001E113407B3}"/>
    <cellStyle name="Comma 7 2 3 2 3 3 4 2" xfId="37343" xr:uid="{2C9CAE9E-476C-4988-ABC7-54BCA169CEDF}"/>
    <cellStyle name="Comma 7 2 3 2 3 3 5" xfId="24703" xr:uid="{B88A6CF6-2D7A-43D6-BDD5-BCCD1F22057A}"/>
    <cellStyle name="Comma 7 2 3 2 3 4" xfId="6261" xr:uid="{1EF37EFB-4D68-4574-AEB4-338A260E9C22}"/>
    <cellStyle name="Comma 7 2 3 2 3 4 2" xfId="13626" xr:uid="{53EF20D1-843B-47C9-A879-77E78683E619}"/>
    <cellStyle name="Comma 7 2 3 2 3 4 2 2" xfId="46244" xr:uid="{77E8D8E4-F49C-4C2B-8A55-DA850A1E90AF}"/>
    <cellStyle name="Comma 7 2 3 2 3 4 2 3" xfId="33616" xr:uid="{26E5B3E6-B486-41AB-B87A-B772EC334877}"/>
    <cellStyle name="Comma 7 2 3 2 3 4 3" xfId="20986" xr:uid="{FB0E77D8-AEF5-4543-A401-3A34FEFFB5C0}"/>
    <cellStyle name="Comma 7 2 3 2 3 4 3 2" xfId="39963" xr:uid="{2C6FD5D8-2C7C-44A3-A05C-DB602B69EF4F}"/>
    <cellStyle name="Comma 7 2 3 2 3 4 4" xfId="27323" xr:uid="{8D4A6BF6-36E7-4F36-A67D-39D245C764C8}"/>
    <cellStyle name="Comma 7 2 3 2 3 5" xfId="10132" xr:uid="{5475FFD0-8F6F-4873-B039-6BF49E094B29}"/>
    <cellStyle name="Comma 7 2 3 2 3 5 2" xfId="42747" xr:uid="{F91FF307-51A0-4AE6-9FBC-3066998248F5}"/>
    <cellStyle name="Comma 7 2 3 2 3 5 3" xfId="30119" xr:uid="{6F89AFB8-8392-412E-997F-C73362BA8EE7}"/>
    <cellStyle name="Comma 7 2 3 2 3 6" xfId="17492" xr:uid="{45B60016-0A09-4D19-9142-9CE93C16AC03}"/>
    <cellStyle name="Comma 7 2 3 2 3 6 2" xfId="36466" xr:uid="{8A60D845-11FB-4C08-9A30-A977C95E5BA1}"/>
    <cellStyle name="Comma 7 2 3 2 3 7" xfId="23826" xr:uid="{704D74D6-4A39-42C7-BB4D-3E8FC3C212EA}"/>
    <cellStyle name="Comma 7 2 3 2 4" xfId="4056" xr:uid="{326B9CAB-9DC2-4196-8C4B-0D97E6A5FFFC}"/>
    <cellStyle name="Comma 7 2 3 2 4 2" xfId="7553" xr:uid="{97FE3E2E-FC42-44C6-9439-E70E498AF574}"/>
    <cellStyle name="Comma 7 2 3 2 4 2 2" xfId="14918" xr:uid="{1120C48A-9C52-4FE2-BA10-628CAD8F79E6}"/>
    <cellStyle name="Comma 7 2 3 2 4 2 2 2" xfId="47536" xr:uid="{51D1AB7F-4297-4C68-BBE4-FD628541EA47}"/>
    <cellStyle name="Comma 7 2 3 2 4 2 2 3" xfId="34908" xr:uid="{79205316-E3F1-4DEF-AC3E-32F8543DB6EE}"/>
    <cellStyle name="Comma 7 2 3 2 4 2 3" xfId="22278" xr:uid="{0B8A4326-E8CD-4EDE-9564-FFF8F8413877}"/>
    <cellStyle name="Comma 7 2 3 2 4 2 3 2" xfId="41255" xr:uid="{D7233C86-10AE-4777-90AA-8DEBE0A78F0F}"/>
    <cellStyle name="Comma 7 2 3 2 4 2 4" xfId="28615" xr:uid="{97DA2451-EA63-47C7-9DD4-92C18A8E6BC5}"/>
    <cellStyle name="Comma 7 2 3 2 4 3" xfId="4934" xr:uid="{F01D9CE7-9AE2-4034-A108-31B6697A1191}"/>
    <cellStyle name="Comma 7 2 3 2 4 3 2" xfId="12299" xr:uid="{F4C4773A-92A3-404F-B32C-3DEF91827A27}"/>
    <cellStyle name="Comma 7 2 3 2 4 3 2 2" xfId="44917" xr:uid="{DF01F958-66C2-4CB2-A3F0-AE5B3B137C7C}"/>
    <cellStyle name="Comma 7 2 3 2 4 3 2 3" xfId="32289" xr:uid="{0766575F-8FCE-44A7-8452-F63B730FC956}"/>
    <cellStyle name="Comma 7 2 3 2 4 3 3" xfId="19659" xr:uid="{45A6DC05-92D5-4DB0-A9C5-E4C6C41EDB1C}"/>
    <cellStyle name="Comma 7 2 3 2 4 3 3 2" xfId="38636" xr:uid="{10F9FDDD-3936-4098-9EEB-192E75DA40CE}"/>
    <cellStyle name="Comma 7 2 3 2 4 3 4" xfId="25996" xr:uid="{1611253C-53D4-4189-8296-6E5396E21E29}"/>
    <cellStyle name="Comma 7 2 3 2 4 4" xfId="11422" xr:uid="{29BF5EEB-6A89-4424-B421-AE958D9CD5E9}"/>
    <cellStyle name="Comma 7 2 3 2 4 4 2" xfId="44039" xr:uid="{68CA1D10-14A7-48FA-9443-5AE288DD0F89}"/>
    <cellStyle name="Comma 7 2 3 2 4 4 3" xfId="31411" xr:uid="{EA9C3F19-A2D2-4460-903A-A2B6B2C0589C}"/>
    <cellStyle name="Comma 7 2 3 2 4 5" xfId="18782" xr:uid="{C9619A7F-CBA9-40C8-9959-0B1288330B93}"/>
    <cellStyle name="Comma 7 2 3 2 4 5 2" xfId="37758" xr:uid="{5383D3BC-4260-4C36-B3F7-5A27694F3A61}"/>
    <cellStyle name="Comma 7 2 3 2 4 6" xfId="25118" xr:uid="{64414524-1B44-4B2A-80E7-28534505C4F5}"/>
    <cellStyle name="Comma 7 2 3 2 5" xfId="3206" xr:uid="{AB3E6ABD-1F6D-4627-8D9F-330CA0F2770A}"/>
    <cellStyle name="Comma 7 2 3 2 5 2" xfId="6703" xr:uid="{14AED46A-5AA2-4E0C-B9A7-B7D958E1445E}"/>
    <cellStyle name="Comma 7 2 3 2 5 2 2" xfId="14068" xr:uid="{A76ACEA7-2ABD-473C-8AE1-8A9DC958EA1B}"/>
    <cellStyle name="Comma 7 2 3 2 5 2 2 2" xfId="46686" xr:uid="{A3391668-813A-4DF6-8E84-476CEE1FF249}"/>
    <cellStyle name="Comma 7 2 3 2 5 2 2 3" xfId="34058" xr:uid="{E9561FFE-A266-42DB-82B9-EC3882E8D7B6}"/>
    <cellStyle name="Comma 7 2 3 2 5 2 3" xfId="21428" xr:uid="{BDD1FADB-940C-418A-8C0C-7F2EA6567010}"/>
    <cellStyle name="Comma 7 2 3 2 5 2 3 2" xfId="40405" xr:uid="{C7270995-44F7-47FC-8441-5FF11AFF57E7}"/>
    <cellStyle name="Comma 7 2 3 2 5 2 4" xfId="27765" xr:uid="{856DD67B-15F7-4332-AB28-CA8AB65BDF20}"/>
    <cellStyle name="Comma 7 2 3 2 5 3" xfId="10572" xr:uid="{BCFBC338-6450-4006-8F3F-08AC82652F31}"/>
    <cellStyle name="Comma 7 2 3 2 5 3 2" xfId="43189" xr:uid="{1AE0EA6F-BE19-4305-9F6D-1C72E9AB652E}"/>
    <cellStyle name="Comma 7 2 3 2 5 3 3" xfId="30561" xr:uid="{771E0A85-8942-4B97-807A-F472B2F4C47A}"/>
    <cellStyle name="Comma 7 2 3 2 5 4" xfId="17932" xr:uid="{85A27085-7A11-4EEF-8948-A40A4548985D}"/>
    <cellStyle name="Comma 7 2 3 2 5 4 2" xfId="36908" xr:uid="{39E972A2-9291-4518-BA8D-33B01144F892}"/>
    <cellStyle name="Comma 7 2 3 2 5 5" xfId="24268" xr:uid="{8EFD7EB8-EB37-4ADE-B40D-C5D7C0F57B1B}"/>
    <cellStyle name="Comma 7 2 3 2 6" xfId="5819" xr:uid="{62E32AB3-5B7C-42D9-91DF-446A9F70DCAE}"/>
    <cellStyle name="Comma 7 2 3 2 6 2" xfId="13184" xr:uid="{08ABE48A-F2F8-4287-A571-8A62BFD03948}"/>
    <cellStyle name="Comma 7 2 3 2 6 2 2" xfId="45802" xr:uid="{6AD1EF29-F6CF-4580-AA64-9EAE4B3EA5CF}"/>
    <cellStyle name="Comma 7 2 3 2 6 2 3" xfId="33174" xr:uid="{43E26439-B013-431A-AFFD-3C9B30739678}"/>
    <cellStyle name="Comma 7 2 3 2 6 3" xfId="20544" xr:uid="{362B810E-2900-4199-B446-D0BB96F94E0B}"/>
    <cellStyle name="Comma 7 2 3 2 6 3 2" xfId="39521" xr:uid="{92B1A675-47AF-4174-BBF6-6E2874DBAA21}"/>
    <cellStyle name="Comma 7 2 3 2 6 4" xfId="26881" xr:uid="{9B9158E1-171F-4DFC-B411-A9F7F948A9AF}"/>
    <cellStyle name="Comma 7 2 3 2 7" xfId="2267" xr:uid="{BFB953D0-8A0B-476C-B056-650F6D58996D}"/>
    <cellStyle name="Comma 7 2 3 2 7 2" xfId="9692" xr:uid="{4029A36C-7061-40DD-8652-FF2B2BC95D34}"/>
    <cellStyle name="Comma 7 2 3 2 7 2 2" xfId="42305" xr:uid="{06340AA7-CF8B-424A-8D94-B16DE4FFC929}"/>
    <cellStyle name="Comma 7 2 3 2 7 3" xfId="17052" xr:uid="{CA75B0BE-A88D-4FE9-9B32-07B07417636F}"/>
    <cellStyle name="Comma 7 2 3 2 7 4" xfId="29677" xr:uid="{B8157174-970B-4E40-8C46-A1905194FE7E}"/>
    <cellStyle name="Comma 7 2 3 2 8" xfId="8864" xr:uid="{509A8FEC-CFBC-4DDE-AFF7-39CBAC5F2713}"/>
    <cellStyle name="Comma 7 2 3 2 8 2" xfId="35992" xr:uid="{7E5D676D-037E-43A6-A709-22333DF1D945}"/>
    <cellStyle name="Comma 7 2 3 2 9" xfId="16224" xr:uid="{4417E31F-CAEB-4608-9296-23079109D6C4}"/>
    <cellStyle name="Comma 7 2 3 3" xfId="2346" xr:uid="{28DE28BF-D3C0-4325-AF22-7A8D4B7064EF}"/>
    <cellStyle name="Comma 7 2 3 3 2" xfId="2843" xr:uid="{5C61AF31-A2AC-4387-A2E4-769BC74CFE01}"/>
    <cellStyle name="Comma 7 2 3 3 2 2" xfId="4575" xr:uid="{122C9D1D-5895-4490-BAFE-A609D4343FA4}"/>
    <cellStyle name="Comma 7 2 3 3 2 2 2" xfId="8073" xr:uid="{49375CDA-21B3-4B0F-9F86-D5B6BF4AE05B}"/>
    <cellStyle name="Comma 7 2 3 3 2 2 2 2" xfId="15438" xr:uid="{DE83511E-6AC3-4A4B-A064-6C3A05E69935}"/>
    <cellStyle name="Comma 7 2 3 3 2 2 2 2 2" xfId="48056" xr:uid="{F2C54183-A644-4BCD-AA60-18395481F80F}"/>
    <cellStyle name="Comma 7 2 3 3 2 2 2 2 3" xfId="35428" xr:uid="{E6B800F2-A64B-42FD-9873-C776C1176AE3}"/>
    <cellStyle name="Comma 7 2 3 3 2 2 2 3" xfId="22798" xr:uid="{31B4C358-534B-44EE-A0D1-379F7FDD7C42}"/>
    <cellStyle name="Comma 7 2 3 3 2 2 2 3 2" xfId="41775" xr:uid="{8BE12EC7-E142-471D-BE94-1A758BE32E87}"/>
    <cellStyle name="Comma 7 2 3 3 2 2 2 4" xfId="29135" xr:uid="{75EBA78D-79F2-450B-A92B-2A0E95F438CC}"/>
    <cellStyle name="Comma 7 2 3 3 2 2 3" xfId="5455" xr:uid="{997B5E45-7705-4C6E-9CAA-9B4A4300F7C9}"/>
    <cellStyle name="Comma 7 2 3 3 2 2 3 2" xfId="12820" xr:uid="{8FBF1883-5B83-496A-9BCB-9B0F35EA4641}"/>
    <cellStyle name="Comma 7 2 3 3 2 2 3 2 2" xfId="45438" xr:uid="{484558FF-A869-43A6-AD42-6D81298FC51C}"/>
    <cellStyle name="Comma 7 2 3 3 2 2 3 2 3" xfId="32810" xr:uid="{69587095-0024-4EC7-9E28-66DB9ADF523B}"/>
    <cellStyle name="Comma 7 2 3 3 2 2 3 3" xfId="20180" xr:uid="{F3179DA2-C515-4EE9-9E4D-7DB0C365050F}"/>
    <cellStyle name="Comma 7 2 3 3 2 2 3 3 2" xfId="39157" xr:uid="{0950A514-B5B8-4D0F-A69F-236F0E0CE497}"/>
    <cellStyle name="Comma 7 2 3 3 2 2 3 4" xfId="26517" xr:uid="{5D680DDB-7153-4503-B404-42E1749EF4D4}"/>
    <cellStyle name="Comma 7 2 3 3 2 2 4" xfId="11941" xr:uid="{554F7F69-F865-4659-A013-949BF674C006}"/>
    <cellStyle name="Comma 7 2 3 3 2 2 4 2" xfId="44559" xr:uid="{05C343E7-719B-46EE-9FC9-99B46C00C9F3}"/>
    <cellStyle name="Comma 7 2 3 3 2 2 4 3" xfId="31931" xr:uid="{EBF7083F-4EC5-43AC-8C54-B69DFA404D6D}"/>
    <cellStyle name="Comma 7 2 3 3 2 2 5" xfId="19301" xr:uid="{B3F119A6-DA2D-4E85-93BA-746E621B7687}"/>
    <cellStyle name="Comma 7 2 3 3 2 2 5 2" xfId="38278" xr:uid="{1CC98A06-23D6-45A3-B7AF-1C892B5DCF9B}"/>
    <cellStyle name="Comma 7 2 3 3 2 2 6" xfId="25638" xr:uid="{41C7F42C-8657-4308-B69C-BF24735CD1C2}"/>
    <cellStyle name="Comma 7 2 3 3 2 3" xfId="3719" xr:uid="{497AE150-E5B2-4BD6-84D8-277C4ED2D835}"/>
    <cellStyle name="Comma 7 2 3 3 2 3 2" xfId="7216" xr:uid="{1253FF13-D916-406D-9D18-57893317E81A}"/>
    <cellStyle name="Comma 7 2 3 3 2 3 2 2" xfId="14581" xr:uid="{B0F79CC6-50E8-4824-990E-6DB9DDC87DC3}"/>
    <cellStyle name="Comma 7 2 3 3 2 3 2 2 2" xfId="47199" xr:uid="{2E27081A-945C-44D1-B679-0ABBF654262A}"/>
    <cellStyle name="Comma 7 2 3 3 2 3 2 2 3" xfId="34571" xr:uid="{585B3A70-6CC2-430E-AE5E-5631CA3EFB8B}"/>
    <cellStyle name="Comma 7 2 3 3 2 3 2 3" xfId="21941" xr:uid="{B18EF9EA-0079-4C4B-B583-436A94ABDE6A}"/>
    <cellStyle name="Comma 7 2 3 3 2 3 2 3 2" xfId="40918" xr:uid="{F298A695-397F-4BD5-A7F4-6082040F3F2B}"/>
    <cellStyle name="Comma 7 2 3 3 2 3 2 4" xfId="28278" xr:uid="{45AD26DE-036E-477C-9FA4-B8A7E9B9355D}"/>
    <cellStyle name="Comma 7 2 3 3 2 3 3" xfId="11085" xr:uid="{242FF13E-8C70-4DF8-B7F6-FBB121F5D81E}"/>
    <cellStyle name="Comma 7 2 3 3 2 3 3 2" xfId="43702" xr:uid="{2CFC3A06-2A99-442B-B347-BA0A3E3D0C54}"/>
    <cellStyle name="Comma 7 2 3 3 2 3 3 3" xfId="31074" xr:uid="{5FC42339-B0F2-40F5-9140-3B7F6B3541C4}"/>
    <cellStyle name="Comma 7 2 3 3 2 3 4" xfId="18445" xr:uid="{A5653F5F-A5CD-4FFB-A2F4-279CCFA2BE10}"/>
    <cellStyle name="Comma 7 2 3 3 2 3 4 2" xfId="37421" xr:uid="{DFCF8692-6003-40D6-A336-3A2389C24D28}"/>
    <cellStyle name="Comma 7 2 3 3 2 3 5" xfId="24781" xr:uid="{95D8BC99-8180-48C8-8C21-FFB8C76DB14B}"/>
    <cellStyle name="Comma 7 2 3 3 2 4" xfId="6340" xr:uid="{62FC55B6-2DB3-495D-A808-F948BC846FC0}"/>
    <cellStyle name="Comma 7 2 3 3 2 4 2" xfId="13705" xr:uid="{9383939D-EFB8-48E2-B5BA-4C03BBC72253}"/>
    <cellStyle name="Comma 7 2 3 3 2 4 2 2" xfId="46323" xr:uid="{3E94A522-F581-4FD9-B503-6FBBF7932886}"/>
    <cellStyle name="Comma 7 2 3 3 2 4 2 3" xfId="33695" xr:uid="{7A24E6D6-E06B-4C67-9423-7E815985847E}"/>
    <cellStyle name="Comma 7 2 3 3 2 4 3" xfId="21065" xr:uid="{5BC96AA2-8806-4BCC-8374-1D8013A9B4F1}"/>
    <cellStyle name="Comma 7 2 3 3 2 4 3 2" xfId="40042" xr:uid="{FA8A6A95-B85A-4777-BFA8-12CA5FBEA8A6}"/>
    <cellStyle name="Comma 7 2 3 3 2 4 4" xfId="27402" xr:uid="{7205FFA4-54CF-4C7F-9BC7-4C1B5FB74C9F}"/>
    <cellStyle name="Comma 7 2 3 3 2 5" xfId="10211" xr:uid="{D6CA127C-7E1A-47D5-AA2E-969B9DE28585}"/>
    <cellStyle name="Comma 7 2 3 3 2 5 2" xfId="42826" xr:uid="{309EFFE0-D0A2-46FC-BCFC-B7047E1008BA}"/>
    <cellStyle name="Comma 7 2 3 3 2 5 3" xfId="30198" xr:uid="{BF802BFD-9858-4245-8789-3813F7D15592}"/>
    <cellStyle name="Comma 7 2 3 3 2 6" xfId="17571" xr:uid="{B0300652-7F90-4634-A684-FE5349213202}"/>
    <cellStyle name="Comma 7 2 3 3 2 6 2" xfId="36545" xr:uid="{8494186F-23BB-480B-8F1E-F208BA673087}"/>
    <cellStyle name="Comma 7 2 3 3 2 7" xfId="23905" xr:uid="{5FF46D00-94F6-448F-B547-3B652706B27F}"/>
    <cellStyle name="Comma 7 2 3 3 3" xfId="4135" xr:uid="{EE932AB7-FDDD-4E50-A088-7AB474480977}"/>
    <cellStyle name="Comma 7 2 3 3 3 2" xfId="7632" xr:uid="{E1EF07DD-9794-4F82-9256-200AC78E7242}"/>
    <cellStyle name="Comma 7 2 3 3 3 2 2" xfId="14997" xr:uid="{ECB038EB-079F-49F2-82E0-3270F73E9938}"/>
    <cellStyle name="Comma 7 2 3 3 3 2 2 2" xfId="47615" xr:uid="{1FAEB622-E5F5-4B3E-9475-7275BA1D0C7B}"/>
    <cellStyle name="Comma 7 2 3 3 3 2 2 3" xfId="34987" xr:uid="{8A7F0A8D-67EB-4841-9834-A7E6AA018C56}"/>
    <cellStyle name="Comma 7 2 3 3 3 2 3" xfId="22357" xr:uid="{B13CC9BA-E838-4705-A9C6-C41B3B74E223}"/>
    <cellStyle name="Comma 7 2 3 3 3 2 3 2" xfId="41334" xr:uid="{A1C410B6-3AAF-41B9-8DDC-1129950F513A}"/>
    <cellStyle name="Comma 7 2 3 3 3 2 4" xfId="28694" xr:uid="{16194C6B-74C3-4304-ABF7-8751AED74751}"/>
    <cellStyle name="Comma 7 2 3 3 3 3" xfId="5013" xr:uid="{6728C152-B7AF-4CC0-9BB8-78BC444BE328}"/>
    <cellStyle name="Comma 7 2 3 3 3 3 2" xfId="12378" xr:uid="{F5BEB8C2-ACD8-462A-8908-6DBAEDD06D2A}"/>
    <cellStyle name="Comma 7 2 3 3 3 3 2 2" xfId="44996" xr:uid="{ED042284-26A7-47B3-A32F-024040F85495}"/>
    <cellStyle name="Comma 7 2 3 3 3 3 2 3" xfId="32368" xr:uid="{99A6CBEE-D9C9-463E-802B-9BF0E5917C33}"/>
    <cellStyle name="Comma 7 2 3 3 3 3 3" xfId="19738" xr:uid="{CC50A61A-2A22-4959-924E-0763D5F61194}"/>
    <cellStyle name="Comma 7 2 3 3 3 3 3 2" xfId="38715" xr:uid="{F1C2DE9E-7709-42DC-A134-A89457CB1DB0}"/>
    <cellStyle name="Comma 7 2 3 3 3 3 4" xfId="26075" xr:uid="{8E1F39C0-B3FE-4DE9-9DBE-E37E26780317}"/>
    <cellStyle name="Comma 7 2 3 3 3 4" xfId="11501" xr:uid="{2AB52236-0BAE-4765-87CA-A456895321FA}"/>
    <cellStyle name="Comma 7 2 3 3 3 4 2" xfId="44118" xr:uid="{2FD7D739-4306-4A6C-97BF-DB165C39171A}"/>
    <cellStyle name="Comma 7 2 3 3 3 4 3" xfId="31490" xr:uid="{47A0116B-5B99-414B-A3B2-10710BCDA537}"/>
    <cellStyle name="Comma 7 2 3 3 3 5" xfId="18861" xr:uid="{64F92AE8-80EA-440A-AED9-36599681D4EF}"/>
    <cellStyle name="Comma 7 2 3 3 3 5 2" xfId="37837" xr:uid="{ED6B0EAB-7B2D-4A69-8543-CD238E57CFAA}"/>
    <cellStyle name="Comma 7 2 3 3 3 6" xfId="25197" xr:uid="{32470FEE-3A8D-499D-8E02-5894ACEAA778}"/>
    <cellStyle name="Comma 7 2 3 3 4" xfId="3285" xr:uid="{E9DB6610-C8C0-4ED1-9406-C45A1206298B}"/>
    <cellStyle name="Comma 7 2 3 3 4 2" xfId="6782" xr:uid="{016764BB-CC9F-4C02-8A01-AA33498359CA}"/>
    <cellStyle name="Comma 7 2 3 3 4 2 2" xfId="14147" xr:uid="{0373881F-73A2-4D66-BD94-A9FB57A1B631}"/>
    <cellStyle name="Comma 7 2 3 3 4 2 2 2" xfId="46765" xr:uid="{D6183DAF-8F64-46C6-AD7F-DCF5EDA61B09}"/>
    <cellStyle name="Comma 7 2 3 3 4 2 2 3" xfId="34137" xr:uid="{34EAA101-2832-40B3-A367-58275A630441}"/>
    <cellStyle name="Comma 7 2 3 3 4 2 3" xfId="21507" xr:uid="{800B0E4B-2B93-4C3F-B47E-508AE444FAEB}"/>
    <cellStyle name="Comma 7 2 3 3 4 2 3 2" xfId="40484" xr:uid="{4A73412E-F873-4E44-9DFF-998642876AD7}"/>
    <cellStyle name="Comma 7 2 3 3 4 2 4" xfId="27844" xr:uid="{ECB3CBE5-6739-4060-9744-0A96262EA53A}"/>
    <cellStyle name="Comma 7 2 3 3 4 3" xfId="10651" xr:uid="{0A8E6B6B-74E0-44DA-B76E-F2D7248A0CF6}"/>
    <cellStyle name="Comma 7 2 3 3 4 3 2" xfId="43268" xr:uid="{9F4D6486-3AE2-4F7B-8FF1-4BEA2AF775BD}"/>
    <cellStyle name="Comma 7 2 3 3 4 3 3" xfId="30640" xr:uid="{50286DA2-F651-4DD3-8BB1-4B8943A92912}"/>
    <cellStyle name="Comma 7 2 3 3 4 4" xfId="18011" xr:uid="{41EC6D09-FDC3-4EAA-ADF5-668EB9DBCCAE}"/>
    <cellStyle name="Comma 7 2 3 3 4 4 2" xfId="36987" xr:uid="{26FF065B-684C-4693-AF6F-B76AB855F9AD}"/>
    <cellStyle name="Comma 7 2 3 3 4 5" xfId="24347" xr:uid="{83EE1553-E4D2-4E09-94B4-8F2F864B4967}"/>
    <cellStyle name="Comma 7 2 3 3 5" xfId="5898" xr:uid="{5E9C152F-4A76-4045-BCE6-56E867B3584C}"/>
    <cellStyle name="Comma 7 2 3 3 5 2" xfId="13263" xr:uid="{28B5C675-00D2-47BC-9237-0B6A4D27D15D}"/>
    <cellStyle name="Comma 7 2 3 3 5 2 2" xfId="45881" xr:uid="{036A43F7-FFE4-46D5-859E-123212A308BC}"/>
    <cellStyle name="Comma 7 2 3 3 5 2 3" xfId="33253" xr:uid="{B05C3268-D898-49B6-B23A-611E50314E07}"/>
    <cellStyle name="Comma 7 2 3 3 5 3" xfId="20623" xr:uid="{E278B53A-2D1B-4A02-BD2F-527883D277BE}"/>
    <cellStyle name="Comma 7 2 3 3 5 3 2" xfId="39600" xr:uid="{559C0CD7-0305-4B74-A97A-DF6C59F2805B}"/>
    <cellStyle name="Comma 7 2 3 3 5 4" xfId="26960" xr:uid="{0DA8C5EA-BD80-4E70-B14A-1B920E87BE67}"/>
    <cellStyle name="Comma 7 2 3 3 6" xfId="9771" xr:uid="{E4A0DBC2-B79F-4423-82CE-6F4BC57638DE}"/>
    <cellStyle name="Comma 7 2 3 3 6 2" xfId="42384" xr:uid="{F6BF6AF3-84EC-415C-9D27-7A11E05BE39D}"/>
    <cellStyle name="Comma 7 2 3 3 6 3" xfId="29756" xr:uid="{87ADC566-81F5-4138-8C9D-17AEC7FBBA87}"/>
    <cellStyle name="Comma 7 2 3 3 7" xfId="17131" xr:uid="{2E63A7B3-5BD5-40B1-9769-B03DDB6F0369}"/>
    <cellStyle name="Comma 7 2 3 3 7 2" xfId="36071" xr:uid="{4E0F3CD7-7C99-49F8-935A-186C7879DEC0}"/>
    <cellStyle name="Comma 7 2 3 3 8" xfId="23459" xr:uid="{44D091AA-899A-4972-AD0D-8243509FA362}"/>
    <cellStyle name="Comma 7 2 3 4" xfId="2689" xr:uid="{1606C97A-47A1-47AD-9E8C-282EF02FD60D}"/>
    <cellStyle name="Comma 7 2 3 4 2" xfId="4421" xr:uid="{A44639A9-15A4-4D18-8B09-8EB7DE18D37E}"/>
    <cellStyle name="Comma 7 2 3 4 2 2" xfId="7919" xr:uid="{5B34AB3E-DCF6-4E52-8576-8179492FE9A2}"/>
    <cellStyle name="Comma 7 2 3 4 2 2 2" xfId="15284" xr:uid="{1C117224-77A7-4AED-BEAE-A46B8F88A5FD}"/>
    <cellStyle name="Comma 7 2 3 4 2 2 2 2" xfId="47902" xr:uid="{2E349976-28D5-444E-B407-45A2AF4139AE}"/>
    <cellStyle name="Comma 7 2 3 4 2 2 2 3" xfId="35274" xr:uid="{F96BE046-FACB-4F39-BD1C-89EDF550E233}"/>
    <cellStyle name="Comma 7 2 3 4 2 2 3" xfId="22644" xr:uid="{1BE9E3DB-30F4-47CE-9659-8DC64D50105E}"/>
    <cellStyle name="Comma 7 2 3 4 2 2 3 2" xfId="41621" xr:uid="{943E8011-718E-4901-9D86-B3394C482333}"/>
    <cellStyle name="Comma 7 2 3 4 2 2 4" xfId="28981" xr:uid="{27A45454-6015-4BB0-9769-6BEEDB07BB41}"/>
    <cellStyle name="Comma 7 2 3 4 2 3" xfId="5301" xr:uid="{8D47CF96-F010-4600-B1EE-0266338661E4}"/>
    <cellStyle name="Comma 7 2 3 4 2 3 2" xfId="12666" xr:uid="{38160D85-7F52-4C0B-B41D-A7475ABB41BB}"/>
    <cellStyle name="Comma 7 2 3 4 2 3 2 2" xfId="45284" xr:uid="{CAB21128-5287-44B4-ACF7-C9C76505F517}"/>
    <cellStyle name="Comma 7 2 3 4 2 3 2 3" xfId="32656" xr:uid="{C3CAADBC-AECF-48B4-99B0-18A0ADB11C83}"/>
    <cellStyle name="Comma 7 2 3 4 2 3 3" xfId="20026" xr:uid="{89672CBF-8362-46FA-A9BF-6872C79CC62D}"/>
    <cellStyle name="Comma 7 2 3 4 2 3 3 2" xfId="39003" xr:uid="{57A72F9C-0BE8-4607-A62B-A8D16D0A5C2B}"/>
    <cellStyle name="Comma 7 2 3 4 2 3 4" xfId="26363" xr:uid="{F3C19E46-FFA0-4C92-A674-E07EB02B062F}"/>
    <cellStyle name="Comma 7 2 3 4 2 4" xfId="11787" xr:uid="{B59A0548-1BA0-4FBF-93FD-3673E31C89BA}"/>
    <cellStyle name="Comma 7 2 3 4 2 4 2" xfId="44405" xr:uid="{EEB6BD85-5079-4514-96BA-8011C46B62E3}"/>
    <cellStyle name="Comma 7 2 3 4 2 4 3" xfId="31777" xr:uid="{0D0C9D66-D6F6-4BDE-8A52-437800347414}"/>
    <cellStyle name="Comma 7 2 3 4 2 5" xfId="19147" xr:uid="{7700EEDC-2580-407C-882D-2B88A9AB0BF0}"/>
    <cellStyle name="Comma 7 2 3 4 2 5 2" xfId="38124" xr:uid="{CF09CCB0-CEFB-4975-A811-583EE3A4FFF0}"/>
    <cellStyle name="Comma 7 2 3 4 2 6" xfId="25484" xr:uid="{A389DDA8-7B1A-41A3-815C-FFBE6CD02EB9}"/>
    <cellStyle name="Comma 7 2 3 4 3" xfId="3566" xr:uid="{07534DC6-5058-46FB-A209-2738A52B99C6}"/>
    <cellStyle name="Comma 7 2 3 4 3 2" xfId="7063" xr:uid="{F9BD34CA-DE9D-4C2F-BCBF-B0D0EE4AEC00}"/>
    <cellStyle name="Comma 7 2 3 4 3 2 2" xfId="14428" xr:uid="{BEA5A759-53A0-482F-9D70-0479DD4909A1}"/>
    <cellStyle name="Comma 7 2 3 4 3 2 2 2" xfId="47046" xr:uid="{C83A7122-C9AF-462B-BDB0-A17E2A6C4ACC}"/>
    <cellStyle name="Comma 7 2 3 4 3 2 2 3" xfId="34418" xr:uid="{F8A8D80E-1921-4562-9D85-CCDC133B3A11}"/>
    <cellStyle name="Comma 7 2 3 4 3 2 3" xfId="21788" xr:uid="{CE236A59-665C-4E54-BAFD-AC4CB6FC22BF}"/>
    <cellStyle name="Comma 7 2 3 4 3 2 3 2" xfId="40765" xr:uid="{E38A010B-276D-40B0-8C2B-890C9850E4F4}"/>
    <cellStyle name="Comma 7 2 3 4 3 2 4" xfId="28125" xr:uid="{EDA08FA8-FCFC-46A1-847F-06C724EB330C}"/>
    <cellStyle name="Comma 7 2 3 4 3 3" xfId="10932" xr:uid="{147204BB-C17B-4D0C-9DD9-3A6E7DD54DED}"/>
    <cellStyle name="Comma 7 2 3 4 3 3 2" xfId="43549" xr:uid="{78463A64-796E-477B-98E7-F477268DFF26}"/>
    <cellStyle name="Comma 7 2 3 4 3 3 3" xfId="30921" xr:uid="{FAD276EA-32B4-406F-ADAD-587E1780274E}"/>
    <cellStyle name="Comma 7 2 3 4 3 4" xfId="18292" xr:uid="{DB687691-76CA-4401-9E89-DB955B330D88}"/>
    <cellStyle name="Comma 7 2 3 4 3 4 2" xfId="37268" xr:uid="{99EA8389-90A8-4AAA-B166-EF31CCD4B67E}"/>
    <cellStyle name="Comma 7 2 3 4 3 5" xfId="24628" xr:uid="{C515A87E-A8F1-4294-84FB-1B8B8932ADA0}"/>
    <cellStyle name="Comma 7 2 3 4 4" xfId="6186" xr:uid="{CD6D5B3A-46ED-492B-B67C-EA128B42C975}"/>
    <cellStyle name="Comma 7 2 3 4 4 2" xfId="13551" xr:uid="{5869C75F-3876-4D3E-92F7-2BA6D15ECFAC}"/>
    <cellStyle name="Comma 7 2 3 4 4 2 2" xfId="46169" xr:uid="{36D96065-F174-4A83-90B3-CC3BCE9DFEE2}"/>
    <cellStyle name="Comma 7 2 3 4 4 2 3" xfId="33541" xr:uid="{94FE60DD-E186-496D-A6F8-BBDC176A98D8}"/>
    <cellStyle name="Comma 7 2 3 4 4 3" xfId="20911" xr:uid="{666ADF1F-B9B6-4AC7-8CDB-165D876E0F17}"/>
    <cellStyle name="Comma 7 2 3 4 4 3 2" xfId="39888" xr:uid="{91757764-0398-4B68-9487-D5691B3C14F0}"/>
    <cellStyle name="Comma 7 2 3 4 4 4" xfId="27248" xr:uid="{EB30E4D7-0996-43C0-B15A-18E504FCB035}"/>
    <cellStyle name="Comma 7 2 3 4 5" xfId="10057" xr:uid="{1E05E21B-B8EE-48AB-9E03-CADE574444F7}"/>
    <cellStyle name="Comma 7 2 3 4 5 2" xfId="42672" xr:uid="{B578C133-5BE3-4937-A7D8-46CBE8860560}"/>
    <cellStyle name="Comma 7 2 3 4 5 3" xfId="30044" xr:uid="{9911F934-981F-4C36-93DA-F35E7691FCCF}"/>
    <cellStyle name="Comma 7 2 3 4 6" xfId="17417" xr:uid="{3A94CE9B-7C53-4812-8E17-9D22277CFF5B}"/>
    <cellStyle name="Comma 7 2 3 4 6 2" xfId="36391" xr:uid="{A0D4253B-C00C-49C8-B03C-075D0D40FF14}"/>
    <cellStyle name="Comma 7 2 3 4 7" xfId="23751" xr:uid="{A0D55AB1-16BB-4ED0-B716-A40FB758D6E0}"/>
    <cellStyle name="Comma 7 2 3 5" xfId="3982" xr:uid="{B07827A1-6F56-4852-93BE-DFD512A41482}"/>
    <cellStyle name="Comma 7 2 3 5 2" xfId="7479" xr:uid="{06A573A1-A9C8-463A-81AF-6FBC40734AFB}"/>
    <cellStyle name="Comma 7 2 3 5 2 2" xfId="14844" xr:uid="{8CDFE7BB-3040-45BE-8896-F96C10EE94E3}"/>
    <cellStyle name="Comma 7 2 3 5 2 2 2" xfId="47462" xr:uid="{D3536B36-0EF1-4F9A-909A-B196355B8692}"/>
    <cellStyle name="Comma 7 2 3 5 2 2 3" xfId="34834" xr:uid="{6CA888EF-E7F5-45A5-9468-DE18BCED063C}"/>
    <cellStyle name="Comma 7 2 3 5 2 3" xfId="22204" xr:uid="{22CC62DC-77F1-40A9-9B52-46DBF7E98447}"/>
    <cellStyle name="Comma 7 2 3 5 2 3 2" xfId="41181" xr:uid="{4AD84140-D9EB-47C1-A0E1-A74858A041FE}"/>
    <cellStyle name="Comma 7 2 3 5 2 4" xfId="28541" xr:uid="{AD5BE991-A5DC-46B0-A793-017BE314C21C}"/>
    <cellStyle name="Comma 7 2 3 5 3" xfId="4859" xr:uid="{336952C7-D23B-45F7-A79E-DC324BCE95D1}"/>
    <cellStyle name="Comma 7 2 3 5 3 2" xfId="12224" xr:uid="{30811331-5290-4367-A2B2-010AAF7C3616}"/>
    <cellStyle name="Comma 7 2 3 5 3 2 2" xfId="44842" xr:uid="{9BB66FF4-402D-4157-A569-3FF32E48C845}"/>
    <cellStyle name="Comma 7 2 3 5 3 2 3" xfId="32214" xr:uid="{D2FA3B98-6F57-45B3-9B5D-327C77FA891B}"/>
    <cellStyle name="Comma 7 2 3 5 3 3" xfId="19584" xr:uid="{CAEBBAE6-DD8C-45A9-9B77-B483E08F2F64}"/>
    <cellStyle name="Comma 7 2 3 5 3 3 2" xfId="38561" xr:uid="{6D56E2F6-03E9-4CAC-9FB5-8EC964497C77}"/>
    <cellStyle name="Comma 7 2 3 5 3 4" xfId="25921" xr:uid="{449FD159-596B-48D8-A53A-280489C590D9}"/>
    <cellStyle name="Comma 7 2 3 5 4" xfId="11348" xr:uid="{B5D51B48-D40F-4AE2-8ADC-948B8C912DC5}"/>
    <cellStyle name="Comma 7 2 3 5 4 2" xfId="43965" xr:uid="{9C26B54A-E78F-4CB9-A131-044A2A6016CF}"/>
    <cellStyle name="Comma 7 2 3 5 4 3" xfId="31337" xr:uid="{8D5B0F58-8051-4D58-B0CF-FA778666C212}"/>
    <cellStyle name="Comma 7 2 3 5 5" xfId="18708" xr:uid="{9C9845B8-857C-4400-A7ED-4286F3415A8F}"/>
    <cellStyle name="Comma 7 2 3 5 5 2" xfId="37684" xr:uid="{D0F9FB7A-FF1B-4979-80E4-A3F1C8C23F15}"/>
    <cellStyle name="Comma 7 2 3 5 6" xfId="25044" xr:uid="{75095A79-D426-4A43-B9EA-409C71C7FACA}"/>
    <cellStyle name="Comma 7 2 3 6" xfId="3132" xr:uid="{D108D672-7AE4-4675-8CCA-CBBA553E52C3}"/>
    <cellStyle name="Comma 7 2 3 6 2" xfId="6629" xr:uid="{0CBEAAC3-0437-4CEB-BC19-A1609DADB354}"/>
    <cellStyle name="Comma 7 2 3 6 2 2" xfId="13994" xr:uid="{E631EB5F-3CE1-44CE-A796-21D24865C162}"/>
    <cellStyle name="Comma 7 2 3 6 2 2 2" xfId="46612" xr:uid="{DAD1FB51-DDBF-42DB-8662-A42A2D91DA8B}"/>
    <cellStyle name="Comma 7 2 3 6 2 2 3" xfId="33984" xr:uid="{E39ACED3-FE8F-4CA2-AE00-56E04D61332B}"/>
    <cellStyle name="Comma 7 2 3 6 2 3" xfId="21354" xr:uid="{BE843034-7FCB-4A01-B18D-1244BCD7BA84}"/>
    <cellStyle name="Comma 7 2 3 6 2 3 2" xfId="40331" xr:uid="{2CC9FCDC-53C5-4256-A45F-85E8E014698B}"/>
    <cellStyle name="Comma 7 2 3 6 2 4" xfId="27691" xr:uid="{01612144-F684-4436-8F7D-8EE274A68FC2}"/>
    <cellStyle name="Comma 7 2 3 6 3" xfId="10498" xr:uid="{17422534-168B-4D19-A713-77DFE7D53067}"/>
    <cellStyle name="Comma 7 2 3 6 3 2" xfId="43115" xr:uid="{20C38082-3026-43EC-BB6C-2AF9E69EE08A}"/>
    <cellStyle name="Comma 7 2 3 6 3 3" xfId="30487" xr:uid="{B2C0DB91-C471-404C-8BCB-0687FF5B5AA2}"/>
    <cellStyle name="Comma 7 2 3 6 4" xfId="17858" xr:uid="{9602A48D-AA04-47E5-9653-2D442A0B19DF}"/>
    <cellStyle name="Comma 7 2 3 6 4 2" xfId="36834" xr:uid="{AFB24E2F-39AC-4380-A61B-889449CAA28D}"/>
    <cellStyle name="Comma 7 2 3 6 5" xfId="24194" xr:uid="{3B78D502-71D0-454A-A7D8-2FAA1EF639F5}"/>
    <cellStyle name="Comma 7 2 3 7" xfId="5744" xr:uid="{62478BE1-3D90-4206-B3B9-648DFA1E129A}"/>
    <cellStyle name="Comma 7 2 3 7 2" xfId="13109" xr:uid="{3041ABB7-1D03-422B-BEF8-DB2C8257C25F}"/>
    <cellStyle name="Comma 7 2 3 7 2 2" xfId="45727" xr:uid="{B410D47A-E8F3-450D-9FE8-B46FA2B051FD}"/>
    <cellStyle name="Comma 7 2 3 7 2 3" xfId="33099" xr:uid="{007CF06E-8BBA-47C1-8D30-63DF70E84614}"/>
    <cellStyle name="Comma 7 2 3 7 3" xfId="20469" xr:uid="{E8E6039B-BC53-45B5-AC97-889B586D007F}"/>
    <cellStyle name="Comma 7 2 3 7 3 2" xfId="39446" xr:uid="{95A6A521-27F2-4D30-BC23-476419C57723}"/>
    <cellStyle name="Comma 7 2 3 7 4" xfId="26806" xr:uid="{2C7501E4-2911-41B2-92F0-C3F9705653D1}"/>
    <cellStyle name="Comma 7 2 3 8" xfId="2187" xr:uid="{BA9BE104-E1E7-4E25-801A-DFC9BA557F88}"/>
    <cellStyle name="Comma 7 2 3 8 2" xfId="9617" xr:uid="{8AEAAC1E-5C79-4624-8C4C-21F9FEBD6FB8}"/>
    <cellStyle name="Comma 7 2 3 8 2 2" xfId="42230" xr:uid="{D11F0B57-F258-43F6-9D0A-FC89FAB59106}"/>
    <cellStyle name="Comma 7 2 3 8 3" xfId="16977" xr:uid="{8A6FB4D4-039C-482E-A1FA-9697DCA87BA3}"/>
    <cellStyle name="Comma 7 2 3 8 4" xfId="29602" xr:uid="{72D81ACD-2ECF-4F4A-B445-123620DCB6AE}"/>
    <cellStyle name="Comma 7 2 3 9" xfId="8514" xr:uid="{D51FB8D4-4BA2-403E-BF27-BEAF21518796}"/>
    <cellStyle name="Comma 7 2 3 9 2" xfId="35913" xr:uid="{BB65856A-D821-42E3-9976-F5E3CD766746}"/>
    <cellStyle name="Comma 7 2 4" xfId="913" xr:uid="{975FBA0C-50C9-445F-9F8B-4CC9972D399B}"/>
    <cellStyle name="Comma 7 2 4 10" xfId="16132" xr:uid="{0E7E8EFA-6356-496C-BDD5-5453221E8739}"/>
    <cellStyle name="Comma 7 2 4 11" xfId="23307" xr:uid="{9126F981-7E88-47D6-84F3-AE8F21D75069}"/>
    <cellStyle name="Comma 7 2 4 2" xfId="2269" xr:uid="{20CD747D-DFD5-4EAC-AE84-9DA476A044BE}"/>
    <cellStyle name="Comma 7 2 4 2 2" xfId="2424" xr:uid="{9175D668-39DE-41D5-90F3-4E631F94D3B1}"/>
    <cellStyle name="Comma 7 2 4 2 2 2" xfId="2921" xr:uid="{BE70059B-2C07-4642-89D3-0B0396A74B89}"/>
    <cellStyle name="Comma 7 2 4 2 2 2 2" xfId="4653" xr:uid="{2E033019-9D6C-4F78-A407-A7778B60B640}"/>
    <cellStyle name="Comma 7 2 4 2 2 2 2 2" xfId="8151" xr:uid="{562A2175-FAB4-4B4F-B9FC-2247D03420FD}"/>
    <cellStyle name="Comma 7 2 4 2 2 2 2 2 2" xfId="15516" xr:uid="{EA0236FA-F6DD-4A17-95C4-EE5184000600}"/>
    <cellStyle name="Comma 7 2 4 2 2 2 2 2 2 2" xfId="48134" xr:uid="{D338557A-24A0-430C-BE58-5A016D422A0D}"/>
    <cellStyle name="Comma 7 2 4 2 2 2 2 2 2 3" xfId="35506" xr:uid="{0D896D44-92BD-4E4C-80C9-02BF658F5D90}"/>
    <cellStyle name="Comma 7 2 4 2 2 2 2 2 3" xfId="22876" xr:uid="{4A741A03-9183-4E53-A251-07B8C3C90F00}"/>
    <cellStyle name="Comma 7 2 4 2 2 2 2 2 3 2" xfId="41853" xr:uid="{1646E90F-D488-437A-8D26-7A64C05FD783}"/>
    <cellStyle name="Comma 7 2 4 2 2 2 2 2 4" xfId="29213" xr:uid="{6427F708-6ED5-4DBB-A1BC-7B35FA3AC8F1}"/>
    <cellStyle name="Comma 7 2 4 2 2 2 2 3" xfId="5533" xr:uid="{94D53C13-9110-4B7D-80DD-7F291A4FD1A9}"/>
    <cellStyle name="Comma 7 2 4 2 2 2 2 3 2" xfId="12898" xr:uid="{862AE27E-B4F8-4228-90F0-7EBEF12ED97D}"/>
    <cellStyle name="Comma 7 2 4 2 2 2 2 3 2 2" xfId="45516" xr:uid="{54B470A2-43C0-4CE3-8F78-084DBBD0296D}"/>
    <cellStyle name="Comma 7 2 4 2 2 2 2 3 2 3" xfId="32888" xr:uid="{7053D60D-DC8C-4820-912A-DE020F818109}"/>
    <cellStyle name="Comma 7 2 4 2 2 2 2 3 3" xfId="20258" xr:uid="{082122D0-6FE6-4FE1-A892-225BC72D2B7E}"/>
    <cellStyle name="Comma 7 2 4 2 2 2 2 3 3 2" xfId="39235" xr:uid="{62508736-6BB5-45B4-B358-357B4A0E8B2D}"/>
    <cellStyle name="Comma 7 2 4 2 2 2 2 3 4" xfId="26595" xr:uid="{C9D77D4E-068B-4200-8C20-738DC7E29D9E}"/>
    <cellStyle name="Comma 7 2 4 2 2 2 2 4" xfId="12019" xr:uid="{07352E2B-BBEA-4C70-92A6-4303F87DBABE}"/>
    <cellStyle name="Comma 7 2 4 2 2 2 2 4 2" xfId="44637" xr:uid="{5B61CDCF-F0F6-46BD-8A1B-8C72CC3FAD4A}"/>
    <cellStyle name="Comma 7 2 4 2 2 2 2 4 3" xfId="32009" xr:uid="{2D8D2F58-4439-4D2F-8A1E-0AF4C5C4E928}"/>
    <cellStyle name="Comma 7 2 4 2 2 2 2 5" xfId="19379" xr:uid="{A6D3363C-7E69-4ADC-BD9B-0D516E836C8A}"/>
    <cellStyle name="Comma 7 2 4 2 2 2 2 5 2" xfId="38356" xr:uid="{575518CF-A4B9-4596-ACC7-7D88BA43871C}"/>
    <cellStyle name="Comma 7 2 4 2 2 2 2 6" xfId="25716" xr:uid="{D1998147-08F1-44B7-BBEE-BCE02839B984}"/>
    <cellStyle name="Comma 7 2 4 2 2 2 3" xfId="3797" xr:uid="{EC409DB7-C984-4495-9823-C320ED5292DD}"/>
    <cellStyle name="Comma 7 2 4 2 2 2 3 2" xfId="7294" xr:uid="{66C95112-A848-4484-8E9E-45CCABAAC97B}"/>
    <cellStyle name="Comma 7 2 4 2 2 2 3 2 2" xfId="14659" xr:uid="{F1E332D4-5CE8-4194-99C3-042AB45E9DC4}"/>
    <cellStyle name="Comma 7 2 4 2 2 2 3 2 2 2" xfId="47277" xr:uid="{48F4BC41-9456-4483-8F66-FF04FF652E3C}"/>
    <cellStyle name="Comma 7 2 4 2 2 2 3 2 2 3" xfId="34649" xr:uid="{9C025BF8-A9A4-4549-821B-479041808158}"/>
    <cellStyle name="Comma 7 2 4 2 2 2 3 2 3" xfId="22019" xr:uid="{A9EF006E-B352-4BA5-9E7F-9E56A65ECB71}"/>
    <cellStyle name="Comma 7 2 4 2 2 2 3 2 3 2" xfId="40996" xr:uid="{4553CFD6-A666-4583-8CFC-56D60D0F5792}"/>
    <cellStyle name="Comma 7 2 4 2 2 2 3 2 4" xfId="28356" xr:uid="{B7014DD8-E02D-4967-8271-B6B3FC88B24E}"/>
    <cellStyle name="Comma 7 2 4 2 2 2 3 3" xfId="11163" xr:uid="{AD82E61E-E028-4E96-A054-B7FB4176AFB0}"/>
    <cellStyle name="Comma 7 2 4 2 2 2 3 3 2" xfId="43780" xr:uid="{2E347126-9F4F-4292-85E3-8AC01A7E3651}"/>
    <cellStyle name="Comma 7 2 4 2 2 2 3 3 3" xfId="31152" xr:uid="{9927BFC5-6A10-47F1-A69A-AF8C24C1A2D1}"/>
    <cellStyle name="Comma 7 2 4 2 2 2 3 4" xfId="18523" xr:uid="{2B5FCFD1-19DB-443A-B49A-5C92873E6C75}"/>
    <cellStyle name="Comma 7 2 4 2 2 2 3 4 2" xfId="37499" xr:uid="{E9812F16-5D7F-4BD0-B4A9-3CA4AA66DF0B}"/>
    <cellStyle name="Comma 7 2 4 2 2 2 3 5" xfId="24859" xr:uid="{F0B1F433-685B-440A-B583-C4AE3F431EE8}"/>
    <cellStyle name="Comma 7 2 4 2 2 2 4" xfId="6418" xr:uid="{5B67B154-08F5-4191-B1E0-B04557A31F22}"/>
    <cellStyle name="Comma 7 2 4 2 2 2 4 2" xfId="13783" xr:uid="{E19763EA-D7AA-4D18-9F91-E17DB50F8050}"/>
    <cellStyle name="Comma 7 2 4 2 2 2 4 2 2" xfId="46401" xr:uid="{0638B795-CC0B-421F-840E-877AC655CC22}"/>
    <cellStyle name="Comma 7 2 4 2 2 2 4 2 3" xfId="33773" xr:uid="{75D71089-F6FB-4BA5-8575-218081D287F7}"/>
    <cellStyle name="Comma 7 2 4 2 2 2 4 3" xfId="21143" xr:uid="{B80C76B4-06DB-460B-8257-357FE603783F}"/>
    <cellStyle name="Comma 7 2 4 2 2 2 4 3 2" xfId="40120" xr:uid="{49B691FB-8DFB-42B2-9AA2-77162EC15949}"/>
    <cellStyle name="Comma 7 2 4 2 2 2 4 4" xfId="27480" xr:uid="{AB25A22E-69F5-4790-B0B2-827CEDCBFCDD}"/>
    <cellStyle name="Comma 7 2 4 2 2 2 5" xfId="10289" xr:uid="{B2F0E7BD-6279-4182-9957-E78B874AB66A}"/>
    <cellStyle name="Comma 7 2 4 2 2 2 5 2" xfId="42904" xr:uid="{66186222-484C-47BF-B2E1-18ED3E882571}"/>
    <cellStyle name="Comma 7 2 4 2 2 2 5 3" xfId="30276" xr:uid="{C8AD0F9D-E6A9-49E2-9A26-3E514275A1ED}"/>
    <cellStyle name="Comma 7 2 4 2 2 2 6" xfId="17649" xr:uid="{15768DFE-B5E0-44B5-8C37-A480A5875B20}"/>
    <cellStyle name="Comma 7 2 4 2 2 2 6 2" xfId="36623" xr:uid="{A4B08F30-8E2E-4C49-8BB2-1E0DA2E5D59C}"/>
    <cellStyle name="Comma 7 2 4 2 2 2 7" xfId="23983" xr:uid="{80C0FB32-98AE-4457-BE75-E1EE668A64FE}"/>
    <cellStyle name="Comma 7 2 4 2 2 3" xfId="4213" xr:uid="{5AB023EC-0878-4A85-AD87-CD3D313E6687}"/>
    <cellStyle name="Comma 7 2 4 2 2 3 2" xfId="7710" xr:uid="{CFF335FB-5B2A-4FAF-BE33-D771048DB77F}"/>
    <cellStyle name="Comma 7 2 4 2 2 3 2 2" xfId="15075" xr:uid="{852CEAA0-8748-4A71-B50A-CDC0C992028A}"/>
    <cellStyle name="Comma 7 2 4 2 2 3 2 2 2" xfId="47693" xr:uid="{CEEC1BC6-C654-4ABC-B7C9-58C88795CDA5}"/>
    <cellStyle name="Comma 7 2 4 2 2 3 2 2 3" xfId="35065" xr:uid="{060C4CA1-3055-4FF3-A041-E263C0B393E9}"/>
    <cellStyle name="Comma 7 2 4 2 2 3 2 3" xfId="22435" xr:uid="{5103C221-7A3E-4999-8B1A-957D5E83F42C}"/>
    <cellStyle name="Comma 7 2 4 2 2 3 2 3 2" xfId="41412" xr:uid="{D5C4C15A-B68B-4D15-BD52-FC9309DE02F6}"/>
    <cellStyle name="Comma 7 2 4 2 2 3 2 4" xfId="28772" xr:uid="{95033D55-46DC-44CC-B22C-502B1A2BC170}"/>
    <cellStyle name="Comma 7 2 4 2 2 3 3" xfId="5091" xr:uid="{B6D6FE6F-9FB8-431B-81DB-53A4B60196B4}"/>
    <cellStyle name="Comma 7 2 4 2 2 3 3 2" xfId="12456" xr:uid="{9FE78167-4BB0-40D1-89CA-F383407C02F0}"/>
    <cellStyle name="Comma 7 2 4 2 2 3 3 2 2" xfId="45074" xr:uid="{A1818F01-FA49-4821-869E-3FBE3C724AF3}"/>
    <cellStyle name="Comma 7 2 4 2 2 3 3 2 3" xfId="32446" xr:uid="{D1B4310A-D8CF-4335-A34D-A3B16F205701}"/>
    <cellStyle name="Comma 7 2 4 2 2 3 3 3" xfId="19816" xr:uid="{58CBBBDD-77DF-4146-BEBE-8F969EBD9BB8}"/>
    <cellStyle name="Comma 7 2 4 2 2 3 3 3 2" xfId="38793" xr:uid="{F16831F5-F0E6-4ED2-A70A-1A0735EC4C9A}"/>
    <cellStyle name="Comma 7 2 4 2 2 3 3 4" xfId="26153" xr:uid="{455D5065-4DC1-4C29-899C-EF1D86D915E6}"/>
    <cellStyle name="Comma 7 2 4 2 2 3 4" xfId="11579" xr:uid="{73D76B7F-5B6E-4A5F-A894-D9198C44A150}"/>
    <cellStyle name="Comma 7 2 4 2 2 3 4 2" xfId="44196" xr:uid="{9FAE82AF-D14F-47C1-89A4-8C61DF9A4A7F}"/>
    <cellStyle name="Comma 7 2 4 2 2 3 4 3" xfId="31568" xr:uid="{5D136C11-1276-4551-AB94-B259770B67E1}"/>
    <cellStyle name="Comma 7 2 4 2 2 3 5" xfId="18939" xr:uid="{E6CC656C-497C-4F4F-9AB9-7255397D0DA5}"/>
    <cellStyle name="Comma 7 2 4 2 2 3 5 2" xfId="37915" xr:uid="{0E9546ED-BF2E-4FD8-B36D-A3A4FA68D18F}"/>
    <cellStyle name="Comma 7 2 4 2 2 3 6" xfId="25275" xr:uid="{AEB82093-95CE-403D-AC2B-4061362E7F8B}"/>
    <cellStyle name="Comma 7 2 4 2 2 4" xfId="3363" xr:uid="{5AFAC1A3-EC22-4672-9BB9-63CD005AA458}"/>
    <cellStyle name="Comma 7 2 4 2 2 4 2" xfId="6860" xr:uid="{AE18FFFB-1A98-4C71-9019-566B474CC8EF}"/>
    <cellStyle name="Comma 7 2 4 2 2 4 2 2" xfId="14225" xr:uid="{6785898F-6E9A-4BD2-8419-44FF1B16B4BC}"/>
    <cellStyle name="Comma 7 2 4 2 2 4 2 2 2" xfId="46843" xr:uid="{19ADEF36-2CCB-4C12-9193-84E2C428EB6D}"/>
    <cellStyle name="Comma 7 2 4 2 2 4 2 2 3" xfId="34215" xr:uid="{D516AABF-D61A-47A2-AA4F-D018F99C441D}"/>
    <cellStyle name="Comma 7 2 4 2 2 4 2 3" xfId="21585" xr:uid="{7133872F-481B-4003-B110-5932E93E3441}"/>
    <cellStyle name="Comma 7 2 4 2 2 4 2 3 2" xfId="40562" xr:uid="{B6AC3409-4FC9-49D6-8117-23DE50F2EC9E}"/>
    <cellStyle name="Comma 7 2 4 2 2 4 2 4" xfId="27922" xr:uid="{7808B43A-BCC3-4A72-96B8-85287D88CAFC}"/>
    <cellStyle name="Comma 7 2 4 2 2 4 3" xfId="10729" xr:uid="{95001618-9008-4323-8D07-AD34E576F5CF}"/>
    <cellStyle name="Comma 7 2 4 2 2 4 3 2" xfId="43346" xr:uid="{B655A602-394C-4B84-BCB0-96CF7A12B769}"/>
    <cellStyle name="Comma 7 2 4 2 2 4 3 3" xfId="30718" xr:uid="{8563E634-2A61-4674-A578-0B91F8FC7524}"/>
    <cellStyle name="Comma 7 2 4 2 2 4 4" xfId="18089" xr:uid="{F93154F6-A7A9-4751-8E62-D65C1A0C3571}"/>
    <cellStyle name="Comma 7 2 4 2 2 4 4 2" xfId="37065" xr:uid="{9062C7FA-6F08-46BD-B463-32205945394A}"/>
    <cellStyle name="Comma 7 2 4 2 2 4 5" xfId="24425" xr:uid="{FAF8EC94-5F78-4F08-B26A-4DF4D84AF72C}"/>
    <cellStyle name="Comma 7 2 4 2 2 5" xfId="5976" xr:uid="{0A2B09E2-3D8C-482F-BE50-EC1602673DFB}"/>
    <cellStyle name="Comma 7 2 4 2 2 5 2" xfId="13341" xr:uid="{A621F351-6162-443C-A4ED-A83E1673F01F}"/>
    <cellStyle name="Comma 7 2 4 2 2 5 2 2" xfId="45959" xr:uid="{010BAE96-3770-4F72-968D-33028013431E}"/>
    <cellStyle name="Comma 7 2 4 2 2 5 2 3" xfId="33331" xr:uid="{9ADF4CAA-4343-44E0-81A9-A65C09821617}"/>
    <cellStyle name="Comma 7 2 4 2 2 5 3" xfId="20701" xr:uid="{B35BB98C-3D0E-4BB6-9B5E-296A79C9A40A}"/>
    <cellStyle name="Comma 7 2 4 2 2 5 3 2" xfId="39678" xr:uid="{72358B7C-ABE3-4FE6-B287-875564E093CE}"/>
    <cellStyle name="Comma 7 2 4 2 2 5 4" xfId="27038" xr:uid="{31FEB799-C296-43B3-965D-B224FC7AF143}"/>
    <cellStyle name="Comma 7 2 4 2 2 6" xfId="9849" xr:uid="{F7A0FFB9-9EB9-467D-ADAC-759CE530DB89}"/>
    <cellStyle name="Comma 7 2 4 2 2 6 2" xfId="42462" xr:uid="{156C0C13-77FC-4E62-B4CC-02AC1EADE3CF}"/>
    <cellStyle name="Comma 7 2 4 2 2 6 3" xfId="29834" xr:uid="{39298DE3-A060-433E-A800-AB0B18579840}"/>
    <cellStyle name="Comma 7 2 4 2 2 7" xfId="17209" xr:uid="{E9DB2EB0-2FE7-46CF-A034-B3EB66835C05}"/>
    <cellStyle name="Comma 7 2 4 2 2 7 2" xfId="36149" xr:uid="{CBF05C9E-0043-445C-9F40-9A0794B6F95A}"/>
    <cellStyle name="Comma 7 2 4 2 2 8" xfId="23537" xr:uid="{79BB754B-A6BE-482A-845D-020F0CD9891F}"/>
    <cellStyle name="Comma 7 2 4 2 3" xfId="2766" xr:uid="{DF249A3D-F015-42B2-809A-9AB716BEA9DB}"/>
    <cellStyle name="Comma 7 2 4 2 3 2" xfId="4498" xr:uid="{B60635BF-D822-46C3-A2DE-11D51C1FB7E0}"/>
    <cellStyle name="Comma 7 2 4 2 3 2 2" xfId="7996" xr:uid="{7A9EAABE-086D-4488-8028-3829184BB8E9}"/>
    <cellStyle name="Comma 7 2 4 2 3 2 2 2" xfId="15361" xr:uid="{A5E43F9B-F8A8-4D06-8885-4822541168CC}"/>
    <cellStyle name="Comma 7 2 4 2 3 2 2 2 2" xfId="47979" xr:uid="{A21CFFFA-A7D1-4D50-A3B0-A66FD0CBE85B}"/>
    <cellStyle name="Comma 7 2 4 2 3 2 2 2 3" xfId="35351" xr:uid="{58A0374A-C1AE-4207-8D87-15F80265640F}"/>
    <cellStyle name="Comma 7 2 4 2 3 2 2 3" xfId="22721" xr:uid="{93D3CDE2-0F10-42D4-AAE6-03B1AE87769C}"/>
    <cellStyle name="Comma 7 2 4 2 3 2 2 3 2" xfId="41698" xr:uid="{9D6DC576-5E81-4463-B272-CF079F966352}"/>
    <cellStyle name="Comma 7 2 4 2 3 2 2 4" xfId="29058" xr:uid="{ACF4D761-87FB-4005-9ECF-5DA0317CCBF0}"/>
    <cellStyle name="Comma 7 2 4 2 3 2 3" xfId="5378" xr:uid="{408136C2-0D01-4096-867B-832D8EB8ABB8}"/>
    <cellStyle name="Comma 7 2 4 2 3 2 3 2" xfId="12743" xr:uid="{626DB8DB-7F4F-4B40-A862-B9614BDB4B39}"/>
    <cellStyle name="Comma 7 2 4 2 3 2 3 2 2" xfId="45361" xr:uid="{AC2D7EE9-01D5-498A-925D-7C88C1CFE07D}"/>
    <cellStyle name="Comma 7 2 4 2 3 2 3 2 3" xfId="32733" xr:uid="{27E6A32C-8FB8-4B86-967A-6CD7348DE441}"/>
    <cellStyle name="Comma 7 2 4 2 3 2 3 3" xfId="20103" xr:uid="{A86D6C63-0E1B-4CEA-A601-A927FCEC20EA}"/>
    <cellStyle name="Comma 7 2 4 2 3 2 3 3 2" xfId="39080" xr:uid="{2B050828-F950-4209-BB4F-80B3F128B3D5}"/>
    <cellStyle name="Comma 7 2 4 2 3 2 3 4" xfId="26440" xr:uid="{206A1E48-AE2E-493B-98DB-889EFFE355A4}"/>
    <cellStyle name="Comma 7 2 4 2 3 2 4" xfId="11864" xr:uid="{E06918D3-5AD8-4A6A-AAC0-0F9187EC5A47}"/>
    <cellStyle name="Comma 7 2 4 2 3 2 4 2" xfId="44482" xr:uid="{404B8D8E-61C1-4EC3-8681-E03EE6369601}"/>
    <cellStyle name="Comma 7 2 4 2 3 2 4 3" xfId="31854" xr:uid="{E9F19D41-1744-45F4-AAAF-F04F36337BCC}"/>
    <cellStyle name="Comma 7 2 4 2 3 2 5" xfId="19224" xr:uid="{65739119-D2A6-4153-AE63-00B0F3311F90}"/>
    <cellStyle name="Comma 7 2 4 2 3 2 5 2" xfId="38201" xr:uid="{6234C3A7-286F-4E92-ADDA-A43535EDCB64}"/>
    <cellStyle name="Comma 7 2 4 2 3 2 6" xfId="25561" xr:uid="{5EE739D3-BF94-4A09-882E-EAF636ADAE3B}"/>
    <cellStyle name="Comma 7 2 4 2 3 3" xfId="3643" xr:uid="{EDF31371-850D-4294-BEF7-77F09D1689D7}"/>
    <cellStyle name="Comma 7 2 4 2 3 3 2" xfId="7140" xr:uid="{94EA6534-9E4B-4E53-8897-68962149C96B}"/>
    <cellStyle name="Comma 7 2 4 2 3 3 2 2" xfId="14505" xr:uid="{B378528D-F39A-4036-A6A5-0F5A29702CA2}"/>
    <cellStyle name="Comma 7 2 4 2 3 3 2 2 2" xfId="47123" xr:uid="{B6EC5756-DDE4-48EC-A22B-190443CBAE99}"/>
    <cellStyle name="Comma 7 2 4 2 3 3 2 2 3" xfId="34495" xr:uid="{5A2E1EB6-C638-4FE2-BDEE-338F8BC94C54}"/>
    <cellStyle name="Comma 7 2 4 2 3 3 2 3" xfId="21865" xr:uid="{BFD1B947-666F-44EB-BCAF-E53FA780075F}"/>
    <cellStyle name="Comma 7 2 4 2 3 3 2 3 2" xfId="40842" xr:uid="{625350FA-39CD-49D3-8BBF-812E7D8EDB7A}"/>
    <cellStyle name="Comma 7 2 4 2 3 3 2 4" xfId="28202" xr:uid="{A9AD1009-7691-40A7-B03B-C81574FDCBED}"/>
    <cellStyle name="Comma 7 2 4 2 3 3 3" xfId="11009" xr:uid="{82775F24-3718-42C3-885D-0054DBEA6648}"/>
    <cellStyle name="Comma 7 2 4 2 3 3 3 2" xfId="43626" xr:uid="{D035B50B-BD9B-469B-B28D-72BC258823A1}"/>
    <cellStyle name="Comma 7 2 4 2 3 3 3 3" xfId="30998" xr:uid="{4CB980A0-124C-4A28-874F-F9ABAF70F572}"/>
    <cellStyle name="Comma 7 2 4 2 3 3 4" xfId="18369" xr:uid="{76B84984-5EE3-4054-8811-186D45E13101}"/>
    <cellStyle name="Comma 7 2 4 2 3 3 4 2" xfId="37345" xr:uid="{8521A928-09D6-4BA1-8A5C-3A3B842B6004}"/>
    <cellStyle name="Comma 7 2 4 2 3 3 5" xfId="24705" xr:uid="{9939D379-233D-476D-B04E-30175CDF0D69}"/>
    <cellStyle name="Comma 7 2 4 2 3 4" xfId="6263" xr:uid="{0B533C74-064F-4B65-91A7-EEF54E7FB835}"/>
    <cellStyle name="Comma 7 2 4 2 3 4 2" xfId="13628" xr:uid="{B5817952-0CF4-40B7-8DA0-64704D577CE1}"/>
    <cellStyle name="Comma 7 2 4 2 3 4 2 2" xfId="46246" xr:uid="{592B2452-2C6E-482E-A974-15B6E91801C8}"/>
    <cellStyle name="Comma 7 2 4 2 3 4 2 3" xfId="33618" xr:uid="{4A559DB8-B6D2-4189-9BC7-C9C92A89C7B7}"/>
    <cellStyle name="Comma 7 2 4 2 3 4 3" xfId="20988" xr:uid="{B3915367-C3DC-4978-A57D-32CE95F40418}"/>
    <cellStyle name="Comma 7 2 4 2 3 4 3 2" xfId="39965" xr:uid="{E199BDC1-2997-4223-844A-79961C47F767}"/>
    <cellStyle name="Comma 7 2 4 2 3 4 4" xfId="27325" xr:uid="{40CB80E4-928B-4F8C-9A0A-F852EE29C2A8}"/>
    <cellStyle name="Comma 7 2 4 2 3 5" xfId="10134" xr:uid="{5E363A23-33D7-4EC8-AB54-6C01D06B576F}"/>
    <cellStyle name="Comma 7 2 4 2 3 5 2" xfId="42749" xr:uid="{EA0A1B97-E2BC-429A-8092-567582730D72}"/>
    <cellStyle name="Comma 7 2 4 2 3 5 3" xfId="30121" xr:uid="{01080CD6-4B17-4E6C-9407-C4691F04CA41}"/>
    <cellStyle name="Comma 7 2 4 2 3 6" xfId="17494" xr:uid="{3561B064-5337-4421-9E89-57528C170C58}"/>
    <cellStyle name="Comma 7 2 4 2 3 6 2" xfId="36468" xr:uid="{567054CC-18D7-4E81-9B4F-77D6DC7308F5}"/>
    <cellStyle name="Comma 7 2 4 2 3 7" xfId="23828" xr:uid="{344C1B09-2865-4BEC-BBCC-34042A6DEA4A}"/>
    <cellStyle name="Comma 7 2 4 2 4" xfId="4058" xr:uid="{19763F9C-B1DE-4D0C-8B0A-EAEE847B7A00}"/>
    <cellStyle name="Comma 7 2 4 2 4 2" xfId="7555" xr:uid="{B69FE8D6-F1A3-47B8-87EF-C5349A4FA3AC}"/>
    <cellStyle name="Comma 7 2 4 2 4 2 2" xfId="14920" xr:uid="{F8261DBF-3A92-44E0-80BD-2F73D06E6390}"/>
    <cellStyle name="Comma 7 2 4 2 4 2 2 2" xfId="47538" xr:uid="{DD83FBBC-C36C-4559-8A63-7EA0D637EC8E}"/>
    <cellStyle name="Comma 7 2 4 2 4 2 2 3" xfId="34910" xr:uid="{F89F2A5D-E61C-4554-9D0B-343E093AE6AF}"/>
    <cellStyle name="Comma 7 2 4 2 4 2 3" xfId="22280" xr:uid="{25567EB5-B704-4DF3-9E84-BD2FAD656AD1}"/>
    <cellStyle name="Comma 7 2 4 2 4 2 3 2" xfId="41257" xr:uid="{0BEB06D2-6DFC-451E-A422-25FC310E40FD}"/>
    <cellStyle name="Comma 7 2 4 2 4 2 4" xfId="28617" xr:uid="{975110E6-9ECA-4F61-801C-9C1EE32FFD55}"/>
    <cellStyle name="Comma 7 2 4 2 4 3" xfId="4936" xr:uid="{476A6B3A-C367-4AB8-A0C2-C18FB8E78721}"/>
    <cellStyle name="Comma 7 2 4 2 4 3 2" xfId="12301" xr:uid="{9F20F6E8-754C-4511-8726-EA3E51246B26}"/>
    <cellStyle name="Comma 7 2 4 2 4 3 2 2" xfId="44919" xr:uid="{D3B15818-437F-490F-8152-674B9CC6100B}"/>
    <cellStyle name="Comma 7 2 4 2 4 3 2 3" xfId="32291" xr:uid="{72DDE584-6FD8-4E1B-9B19-9B27908E69D5}"/>
    <cellStyle name="Comma 7 2 4 2 4 3 3" xfId="19661" xr:uid="{44426694-4D4F-4CE0-A54A-1CF2752AAA42}"/>
    <cellStyle name="Comma 7 2 4 2 4 3 3 2" xfId="38638" xr:uid="{861C9A66-EA59-4DF9-A20E-19D48F2D789E}"/>
    <cellStyle name="Comma 7 2 4 2 4 3 4" xfId="25998" xr:uid="{F1E69225-3047-4C78-AD02-E48F694089B3}"/>
    <cellStyle name="Comma 7 2 4 2 4 4" xfId="11424" xr:uid="{6D98FA58-0F63-4580-AFB7-59F001262226}"/>
    <cellStyle name="Comma 7 2 4 2 4 4 2" xfId="44041" xr:uid="{8BCCDF7B-5981-4507-8729-78B75F1BFB74}"/>
    <cellStyle name="Comma 7 2 4 2 4 4 3" xfId="31413" xr:uid="{5B71B525-5A71-4442-B58B-B015B34DD697}"/>
    <cellStyle name="Comma 7 2 4 2 4 5" xfId="18784" xr:uid="{57A72B94-94D6-462A-9CB8-48F01AB56B77}"/>
    <cellStyle name="Comma 7 2 4 2 4 5 2" xfId="37760" xr:uid="{4024EAF9-B291-4C60-A8DF-9E9EE44B23D5}"/>
    <cellStyle name="Comma 7 2 4 2 4 6" xfId="25120" xr:uid="{108B5DDF-986C-4184-8E86-C1FC5125BD63}"/>
    <cellStyle name="Comma 7 2 4 2 5" xfId="3208" xr:uid="{9DC4CD2F-F7A6-4825-A9A6-B8EA568EE8F3}"/>
    <cellStyle name="Comma 7 2 4 2 5 2" xfId="6705" xr:uid="{6BCA791E-4A08-4DEE-B1E8-8A614DF7F0F1}"/>
    <cellStyle name="Comma 7 2 4 2 5 2 2" xfId="14070" xr:uid="{5D81837C-55C6-4561-ACE7-D8B34666D4E9}"/>
    <cellStyle name="Comma 7 2 4 2 5 2 2 2" xfId="46688" xr:uid="{ABDA1B76-FDC3-4C8D-8B91-1524D903A327}"/>
    <cellStyle name="Comma 7 2 4 2 5 2 2 3" xfId="34060" xr:uid="{801EA661-FE3D-4FBC-A386-41D2B39D5423}"/>
    <cellStyle name="Comma 7 2 4 2 5 2 3" xfId="21430" xr:uid="{40DC1E26-785A-4DF9-BB09-159FB88F6B88}"/>
    <cellStyle name="Comma 7 2 4 2 5 2 3 2" xfId="40407" xr:uid="{1E777464-D0AA-43B4-A759-18D1E0CB84BD}"/>
    <cellStyle name="Comma 7 2 4 2 5 2 4" xfId="27767" xr:uid="{97B844DB-8A68-42BC-BF94-2EDA6D0E4ADC}"/>
    <cellStyle name="Comma 7 2 4 2 5 3" xfId="10574" xr:uid="{81FB1F97-3163-4D15-8E7D-CCEC2BBFCBC0}"/>
    <cellStyle name="Comma 7 2 4 2 5 3 2" xfId="43191" xr:uid="{0A4E95D8-A24C-44D0-B116-C03949C57AF2}"/>
    <cellStyle name="Comma 7 2 4 2 5 3 3" xfId="30563" xr:uid="{C67F9713-3FFD-4A21-A116-ADF731139823}"/>
    <cellStyle name="Comma 7 2 4 2 5 4" xfId="17934" xr:uid="{24594ADE-106A-4AF7-8D7C-474F0F40300F}"/>
    <cellStyle name="Comma 7 2 4 2 5 4 2" xfId="36910" xr:uid="{9DB2B2F7-B2BC-43CE-BC97-417692D4DD59}"/>
    <cellStyle name="Comma 7 2 4 2 5 5" xfId="24270" xr:uid="{BA63E8CD-A660-41D5-A244-FE5288869D5E}"/>
    <cellStyle name="Comma 7 2 4 2 6" xfId="5821" xr:uid="{8658322B-1A5D-42A3-A12C-AE6D1C84ED60}"/>
    <cellStyle name="Comma 7 2 4 2 6 2" xfId="13186" xr:uid="{C97E109F-DD3B-462A-8638-8222D9B326CC}"/>
    <cellStyle name="Comma 7 2 4 2 6 2 2" xfId="45804" xr:uid="{6B0E0A6E-C9C5-4C3A-BE17-59CEC28786F0}"/>
    <cellStyle name="Comma 7 2 4 2 6 2 3" xfId="33176" xr:uid="{EEA8E430-EE37-4931-900E-FB6B3270D14B}"/>
    <cellStyle name="Comma 7 2 4 2 6 3" xfId="20546" xr:uid="{3A9C562C-50D0-41BC-942D-6BD71A6ED5F3}"/>
    <cellStyle name="Comma 7 2 4 2 6 3 2" xfId="39523" xr:uid="{8C6E93D6-27DB-47CB-8666-171703A6FF0E}"/>
    <cellStyle name="Comma 7 2 4 2 6 4" xfId="26883" xr:uid="{336D03BF-39BA-4DE7-BCE1-F57952AFD4BC}"/>
    <cellStyle name="Comma 7 2 4 2 7" xfId="9694" xr:uid="{E1D9EB6F-39B5-487A-A19C-AF8DA84FD8E2}"/>
    <cellStyle name="Comma 7 2 4 2 7 2" xfId="42307" xr:uid="{D6225920-F264-4311-8D2A-DFCA1D16F143}"/>
    <cellStyle name="Comma 7 2 4 2 7 3" xfId="29679" xr:uid="{ECF442AE-C954-4E99-A102-A546CC571ABD}"/>
    <cellStyle name="Comma 7 2 4 2 8" xfId="17054" xr:uid="{A8A3C8DF-ADC1-46BC-8016-5A10276F26BD}"/>
    <cellStyle name="Comma 7 2 4 2 8 2" xfId="35994" xr:uid="{CD01DA23-A2B6-4148-B574-BD4ADAF8FF8D}"/>
    <cellStyle name="Comma 7 2 4 2 9" xfId="23382" xr:uid="{B2FC19AD-4594-4E93-9FAB-5A0133C88C09}"/>
    <cellStyle name="Comma 7 2 4 3" xfId="2348" xr:uid="{481DEC9D-1D1E-48F8-8542-0AD04B9383D4}"/>
    <cellStyle name="Comma 7 2 4 3 2" xfId="2845" xr:uid="{75DB44D4-34E9-479F-B4D8-E1B6F827AB48}"/>
    <cellStyle name="Comma 7 2 4 3 2 2" xfId="4577" xr:uid="{1D5FAD7C-A3C3-4486-82E6-E8F4A47A05F3}"/>
    <cellStyle name="Comma 7 2 4 3 2 2 2" xfId="8075" xr:uid="{F90BA16A-E493-4D8A-8E9A-D1B6CE33CABE}"/>
    <cellStyle name="Comma 7 2 4 3 2 2 2 2" xfId="15440" xr:uid="{B086FF9F-712D-4770-8CDE-0264577AD2CA}"/>
    <cellStyle name="Comma 7 2 4 3 2 2 2 2 2" xfId="48058" xr:uid="{36126E74-1B80-46E6-BA51-F66899C785A3}"/>
    <cellStyle name="Comma 7 2 4 3 2 2 2 2 3" xfId="35430" xr:uid="{3B2207BE-6B4B-4DA2-B661-1124834832BF}"/>
    <cellStyle name="Comma 7 2 4 3 2 2 2 3" xfId="22800" xr:uid="{46E958D9-7829-4DEB-A986-D508CF557175}"/>
    <cellStyle name="Comma 7 2 4 3 2 2 2 3 2" xfId="41777" xr:uid="{1CCA0C2B-D50A-46C8-9034-A9A2076C2A60}"/>
    <cellStyle name="Comma 7 2 4 3 2 2 2 4" xfId="29137" xr:uid="{BC583FB9-59E9-4449-9AAC-6B9A6C427196}"/>
    <cellStyle name="Comma 7 2 4 3 2 2 3" xfId="5457" xr:uid="{5776E8B5-027A-43CE-B40D-9A4BF867CB41}"/>
    <cellStyle name="Comma 7 2 4 3 2 2 3 2" xfId="12822" xr:uid="{8AB7C9C8-174E-4870-ACDA-3B242275E3F0}"/>
    <cellStyle name="Comma 7 2 4 3 2 2 3 2 2" xfId="45440" xr:uid="{53D39694-630D-4FD4-A826-5658C0600114}"/>
    <cellStyle name="Comma 7 2 4 3 2 2 3 2 3" xfId="32812" xr:uid="{AA888DDB-488B-4D18-8FD6-8E78804C8C49}"/>
    <cellStyle name="Comma 7 2 4 3 2 2 3 3" xfId="20182" xr:uid="{4F82FF4A-EF9B-40C1-856F-AF9654E9E801}"/>
    <cellStyle name="Comma 7 2 4 3 2 2 3 3 2" xfId="39159" xr:uid="{14ADDF4E-F259-4179-A097-44A8BB3B05AB}"/>
    <cellStyle name="Comma 7 2 4 3 2 2 3 4" xfId="26519" xr:uid="{8CA3CF04-B75D-456D-BD10-352A684055D4}"/>
    <cellStyle name="Comma 7 2 4 3 2 2 4" xfId="11943" xr:uid="{3A4FF300-B58B-4508-AB2E-7922EF9123AF}"/>
    <cellStyle name="Comma 7 2 4 3 2 2 4 2" xfId="44561" xr:uid="{4482B9C0-62D0-458A-B535-5402350BEBB4}"/>
    <cellStyle name="Comma 7 2 4 3 2 2 4 3" xfId="31933" xr:uid="{A51A5DB2-0AF8-4E9E-972E-053957293E45}"/>
    <cellStyle name="Comma 7 2 4 3 2 2 5" xfId="19303" xr:uid="{6803FE9B-197E-4C91-A749-2087A9D31066}"/>
    <cellStyle name="Comma 7 2 4 3 2 2 5 2" xfId="38280" xr:uid="{6EEC1E17-A9EA-47C4-9C9F-A956F98DBB02}"/>
    <cellStyle name="Comma 7 2 4 3 2 2 6" xfId="25640" xr:uid="{4C97399E-1026-415B-ABB8-C9DB348C4599}"/>
    <cellStyle name="Comma 7 2 4 3 2 3" xfId="3721" xr:uid="{127783AC-4186-4A24-A423-16A3E4E88E53}"/>
    <cellStyle name="Comma 7 2 4 3 2 3 2" xfId="7218" xr:uid="{FFB9A523-F922-4EFA-B0E0-49BBA83C6D31}"/>
    <cellStyle name="Comma 7 2 4 3 2 3 2 2" xfId="14583" xr:uid="{A17771AD-0208-47E3-9D42-8CE7579DDE75}"/>
    <cellStyle name="Comma 7 2 4 3 2 3 2 2 2" xfId="47201" xr:uid="{C6287543-F736-46B7-8C63-BEBD50594B93}"/>
    <cellStyle name="Comma 7 2 4 3 2 3 2 2 3" xfId="34573" xr:uid="{0FB7F92C-DBFA-498F-938A-996E25DA313A}"/>
    <cellStyle name="Comma 7 2 4 3 2 3 2 3" xfId="21943" xr:uid="{754916F6-A9F0-4F00-9858-1CF1795A3F35}"/>
    <cellStyle name="Comma 7 2 4 3 2 3 2 3 2" xfId="40920" xr:uid="{13C7EDE7-8C5A-4EC4-B4F3-4C49CE62D5C4}"/>
    <cellStyle name="Comma 7 2 4 3 2 3 2 4" xfId="28280" xr:uid="{FE2E897D-7028-4D00-8957-9BFE023097E1}"/>
    <cellStyle name="Comma 7 2 4 3 2 3 3" xfId="11087" xr:uid="{7B61F29E-8626-4768-9D7C-827D41FCD88D}"/>
    <cellStyle name="Comma 7 2 4 3 2 3 3 2" xfId="43704" xr:uid="{0DB8F6C0-FF18-4A2C-8CD7-24B5D3E92D11}"/>
    <cellStyle name="Comma 7 2 4 3 2 3 3 3" xfId="31076" xr:uid="{F1026855-BD3D-4CB7-A07A-0DE73A6AE351}"/>
    <cellStyle name="Comma 7 2 4 3 2 3 4" xfId="18447" xr:uid="{830FB0FA-09BF-401E-8BA8-F3D6CB16049E}"/>
    <cellStyle name="Comma 7 2 4 3 2 3 4 2" xfId="37423" xr:uid="{ECC8A721-E13F-48A8-8AC8-597F79857967}"/>
    <cellStyle name="Comma 7 2 4 3 2 3 5" xfId="24783" xr:uid="{B0113CCF-2FE0-47E6-B0F2-10AEFD76EFB8}"/>
    <cellStyle name="Comma 7 2 4 3 2 4" xfId="6342" xr:uid="{1CEE2F03-4BBB-4516-B0ED-7F9367260EE8}"/>
    <cellStyle name="Comma 7 2 4 3 2 4 2" xfId="13707" xr:uid="{4E818205-6FFD-42DE-8AF8-F349E4E66D15}"/>
    <cellStyle name="Comma 7 2 4 3 2 4 2 2" xfId="46325" xr:uid="{9B1F7D7D-043F-4FEE-AF4A-F341DEAAC44B}"/>
    <cellStyle name="Comma 7 2 4 3 2 4 2 3" xfId="33697" xr:uid="{EF1AEAB0-1EEE-482D-8BB9-C1D5F01CB17D}"/>
    <cellStyle name="Comma 7 2 4 3 2 4 3" xfId="21067" xr:uid="{7EBFC7C2-5087-41CA-B5F7-5A4E71C2AADA}"/>
    <cellStyle name="Comma 7 2 4 3 2 4 3 2" xfId="40044" xr:uid="{C56D1E99-9F40-47AA-813E-269A56094CBB}"/>
    <cellStyle name="Comma 7 2 4 3 2 4 4" xfId="27404" xr:uid="{39039739-78ED-4C61-8025-886ECF812EE0}"/>
    <cellStyle name="Comma 7 2 4 3 2 5" xfId="10213" xr:uid="{CF5A73DF-9FD8-4CE4-86CD-BDF224932D6E}"/>
    <cellStyle name="Comma 7 2 4 3 2 5 2" xfId="42828" xr:uid="{D336BF0D-DD12-483A-8980-E6F3FC0B1896}"/>
    <cellStyle name="Comma 7 2 4 3 2 5 3" xfId="30200" xr:uid="{6850DEC8-87CF-4DCA-B48C-F830E1B2E3D6}"/>
    <cellStyle name="Comma 7 2 4 3 2 6" xfId="17573" xr:uid="{F86269CD-2BCD-44F6-B509-F075EB50636C}"/>
    <cellStyle name="Comma 7 2 4 3 2 6 2" xfId="36547" xr:uid="{99091977-E943-47EE-BD26-A8A134F502FB}"/>
    <cellStyle name="Comma 7 2 4 3 2 7" xfId="23907" xr:uid="{3BEA8818-50F5-4482-AE43-7F4C213A5975}"/>
    <cellStyle name="Comma 7 2 4 3 3" xfId="4137" xr:uid="{E66B88F0-4FCD-4D77-AC80-D641C342C306}"/>
    <cellStyle name="Comma 7 2 4 3 3 2" xfId="7634" xr:uid="{AD42AD24-C2B4-4B07-81B6-39914346E586}"/>
    <cellStyle name="Comma 7 2 4 3 3 2 2" xfId="14999" xr:uid="{70022610-41C3-4142-8AAB-6A65ECF47FEE}"/>
    <cellStyle name="Comma 7 2 4 3 3 2 2 2" xfId="47617" xr:uid="{00F58C8F-A415-4D14-9171-DB7D0F8D0192}"/>
    <cellStyle name="Comma 7 2 4 3 3 2 2 3" xfId="34989" xr:uid="{3210FB3C-08E7-427B-B958-90BFCC590C5F}"/>
    <cellStyle name="Comma 7 2 4 3 3 2 3" xfId="22359" xr:uid="{78685B00-687D-49D5-AA91-3BC17D973360}"/>
    <cellStyle name="Comma 7 2 4 3 3 2 3 2" xfId="41336" xr:uid="{9B183BE9-63E3-4A9A-9DC8-268FAC62CBCD}"/>
    <cellStyle name="Comma 7 2 4 3 3 2 4" xfId="28696" xr:uid="{07C36BCD-BC40-46F7-9F4A-4CAF4210CEBC}"/>
    <cellStyle name="Comma 7 2 4 3 3 3" xfId="5015" xr:uid="{FF5276C3-B538-415E-997C-3F3D4E195805}"/>
    <cellStyle name="Comma 7 2 4 3 3 3 2" xfId="12380" xr:uid="{0ACDF67B-7E33-43E6-BBBE-CC2BC7587296}"/>
    <cellStyle name="Comma 7 2 4 3 3 3 2 2" xfId="44998" xr:uid="{420CA814-EFE4-489B-8857-0D7D804DACA4}"/>
    <cellStyle name="Comma 7 2 4 3 3 3 2 3" xfId="32370" xr:uid="{BFF459A7-1AE2-4A88-9BB9-DB39338D3DC4}"/>
    <cellStyle name="Comma 7 2 4 3 3 3 3" xfId="19740" xr:uid="{99601867-46A9-47DC-A96F-FB2C13F52D40}"/>
    <cellStyle name="Comma 7 2 4 3 3 3 3 2" xfId="38717" xr:uid="{9DE1DF1C-A8D0-4780-BED4-C34EF14C8142}"/>
    <cellStyle name="Comma 7 2 4 3 3 3 4" xfId="26077" xr:uid="{EE2133FF-3CD1-4383-B861-CA02344B038D}"/>
    <cellStyle name="Comma 7 2 4 3 3 4" xfId="11503" xr:uid="{BBA3E63D-E102-4F08-B14F-36579669941A}"/>
    <cellStyle name="Comma 7 2 4 3 3 4 2" xfId="44120" xr:uid="{414A1E7F-E6C9-43A2-931C-E66950A4243C}"/>
    <cellStyle name="Comma 7 2 4 3 3 4 3" xfId="31492" xr:uid="{EA8FC23F-D0D0-4FC0-8051-496EA5D48D83}"/>
    <cellStyle name="Comma 7 2 4 3 3 5" xfId="18863" xr:uid="{50E9FFB2-3735-49DF-A2C5-4E1B532C4857}"/>
    <cellStyle name="Comma 7 2 4 3 3 5 2" xfId="37839" xr:uid="{E332D90D-16C7-4E23-9826-27D6A77AC3AA}"/>
    <cellStyle name="Comma 7 2 4 3 3 6" xfId="25199" xr:uid="{72050E55-5018-423A-A7B9-07264B94B4F0}"/>
    <cellStyle name="Comma 7 2 4 3 4" xfId="3287" xr:uid="{C308A1CA-BFC3-4566-A8AF-01C6A9C94AE1}"/>
    <cellStyle name="Comma 7 2 4 3 4 2" xfId="6784" xr:uid="{20285469-0617-441D-ADDB-59DDD2B11D45}"/>
    <cellStyle name="Comma 7 2 4 3 4 2 2" xfId="14149" xr:uid="{8F150376-08EB-42C1-B045-40BA4001844C}"/>
    <cellStyle name="Comma 7 2 4 3 4 2 2 2" xfId="46767" xr:uid="{C5BD0712-46CC-43F1-AB8A-C7DA889B0793}"/>
    <cellStyle name="Comma 7 2 4 3 4 2 2 3" xfId="34139" xr:uid="{EF0DFDEF-A238-49F3-8C99-2A22C1C80393}"/>
    <cellStyle name="Comma 7 2 4 3 4 2 3" xfId="21509" xr:uid="{8EF7E040-1402-4AC0-859A-29435D2CFFA6}"/>
    <cellStyle name="Comma 7 2 4 3 4 2 3 2" xfId="40486" xr:uid="{E3EA2A0B-9AD8-44BC-9C66-A5DF37CE4C3E}"/>
    <cellStyle name="Comma 7 2 4 3 4 2 4" xfId="27846" xr:uid="{6E231D1D-B866-44D2-A83A-5E83644CA54D}"/>
    <cellStyle name="Comma 7 2 4 3 4 3" xfId="10653" xr:uid="{9DF1EE72-2551-4135-8BA1-ED198546745A}"/>
    <cellStyle name="Comma 7 2 4 3 4 3 2" xfId="43270" xr:uid="{C85F713A-EACB-45FF-9971-6D4EACAB092F}"/>
    <cellStyle name="Comma 7 2 4 3 4 3 3" xfId="30642" xr:uid="{CA349676-366E-4835-AD58-4E8D3C9284DD}"/>
    <cellStyle name="Comma 7 2 4 3 4 4" xfId="18013" xr:uid="{23E5567B-9130-4801-809F-FB762B7D3E9D}"/>
    <cellStyle name="Comma 7 2 4 3 4 4 2" xfId="36989" xr:uid="{1CBFA727-8394-4BC8-8E22-A1D99E25F3EF}"/>
    <cellStyle name="Comma 7 2 4 3 4 5" xfId="24349" xr:uid="{04057B05-B0F4-4D4C-8BB6-11C08D3C4803}"/>
    <cellStyle name="Comma 7 2 4 3 5" xfId="5900" xr:uid="{DAF94D6C-3452-405F-B21E-725D586377AF}"/>
    <cellStyle name="Comma 7 2 4 3 5 2" xfId="13265" xr:uid="{B9BDC32A-58A7-4E1C-8900-74E3DC243B4F}"/>
    <cellStyle name="Comma 7 2 4 3 5 2 2" xfId="45883" xr:uid="{07226F53-32C1-48F2-8FFE-43B249427DF6}"/>
    <cellStyle name="Comma 7 2 4 3 5 2 3" xfId="33255" xr:uid="{123292C5-EFAF-44EE-B965-899B4F0D3281}"/>
    <cellStyle name="Comma 7 2 4 3 5 3" xfId="20625" xr:uid="{EF1ACA56-AA60-4C4E-926E-813984F05469}"/>
    <cellStyle name="Comma 7 2 4 3 5 3 2" xfId="39602" xr:uid="{8C81D6DA-863E-426D-8895-E6B70391BC35}"/>
    <cellStyle name="Comma 7 2 4 3 5 4" xfId="26962" xr:uid="{3BE2F45E-AC06-47A7-AEBF-8DEF89D427DD}"/>
    <cellStyle name="Comma 7 2 4 3 6" xfId="9773" xr:uid="{7D0C08C1-F715-495D-B680-C79EFB6B43C8}"/>
    <cellStyle name="Comma 7 2 4 3 6 2" xfId="42386" xr:uid="{A05838AD-F5FE-4C2F-8416-804D0BFB2E35}"/>
    <cellStyle name="Comma 7 2 4 3 6 3" xfId="29758" xr:uid="{52618D76-97EC-4C78-AFC0-C59696EAE14C}"/>
    <cellStyle name="Comma 7 2 4 3 7" xfId="17133" xr:uid="{BB80A877-9038-4A9E-9498-9FDC8B9B1121}"/>
    <cellStyle name="Comma 7 2 4 3 7 2" xfId="36073" xr:uid="{D496FACA-348F-4B6F-88D1-EEA838DA7C27}"/>
    <cellStyle name="Comma 7 2 4 3 8" xfId="23461" xr:uid="{5C2530E5-13A9-430F-89B6-0FFB65F9BEA8}"/>
    <cellStyle name="Comma 7 2 4 4" xfId="2691" xr:uid="{CED6ACBE-DABE-45A9-B705-C1CD342D345C}"/>
    <cellStyle name="Comma 7 2 4 4 2" xfId="4423" xr:uid="{2B49254F-EE1C-4668-A032-2E14AC30EDF9}"/>
    <cellStyle name="Comma 7 2 4 4 2 2" xfId="7921" xr:uid="{88C93F8D-D950-4CC3-B618-7C162EC23BA7}"/>
    <cellStyle name="Comma 7 2 4 4 2 2 2" xfId="15286" xr:uid="{238F8C3D-E318-41CC-9A3D-78C01394C1CD}"/>
    <cellStyle name="Comma 7 2 4 4 2 2 2 2" xfId="47904" xr:uid="{45CA1E38-D678-4176-BE45-6197F32537F4}"/>
    <cellStyle name="Comma 7 2 4 4 2 2 2 3" xfId="35276" xr:uid="{46E18227-BFB3-490A-A2D4-6BB0218CCF7F}"/>
    <cellStyle name="Comma 7 2 4 4 2 2 3" xfId="22646" xr:uid="{DB8ECF14-9AFE-4E4D-8211-6BF0C1578C24}"/>
    <cellStyle name="Comma 7 2 4 4 2 2 3 2" xfId="41623" xr:uid="{C4F61AC5-5594-4D26-BBAE-9DE36581B80B}"/>
    <cellStyle name="Comma 7 2 4 4 2 2 4" xfId="28983" xr:uid="{56E3A8C9-3A98-4DAA-8C3B-D96DE9031E83}"/>
    <cellStyle name="Comma 7 2 4 4 2 3" xfId="5303" xr:uid="{C01ECB30-2EAD-4CAE-97C1-CCAF7A302B3B}"/>
    <cellStyle name="Comma 7 2 4 4 2 3 2" xfId="12668" xr:uid="{FCDB36DF-7534-4C42-8DFF-691D454F922C}"/>
    <cellStyle name="Comma 7 2 4 4 2 3 2 2" xfId="45286" xr:uid="{A480AF4D-3B80-48EA-8E38-B6A8D50F0CFC}"/>
    <cellStyle name="Comma 7 2 4 4 2 3 2 3" xfId="32658" xr:uid="{3D41C19A-9070-45B9-8C7E-3C365B50028A}"/>
    <cellStyle name="Comma 7 2 4 4 2 3 3" xfId="20028" xr:uid="{A648FE33-31FC-4D79-A799-DBA46599C381}"/>
    <cellStyle name="Comma 7 2 4 4 2 3 3 2" xfId="39005" xr:uid="{FE1361B7-A98F-4A61-B801-177574A0BB18}"/>
    <cellStyle name="Comma 7 2 4 4 2 3 4" xfId="26365" xr:uid="{A3D81EF5-9C22-46AB-A4F2-2D3B09DDD824}"/>
    <cellStyle name="Comma 7 2 4 4 2 4" xfId="11789" xr:uid="{068F863F-079E-4B19-B1E1-7C471CBEE94A}"/>
    <cellStyle name="Comma 7 2 4 4 2 4 2" xfId="44407" xr:uid="{9D242913-F28E-4F52-BD07-C59E959A06A0}"/>
    <cellStyle name="Comma 7 2 4 4 2 4 3" xfId="31779" xr:uid="{7383F923-B566-4782-AB13-3A737A69A809}"/>
    <cellStyle name="Comma 7 2 4 4 2 5" xfId="19149" xr:uid="{28EFFC80-0672-413F-BE86-CB251320C089}"/>
    <cellStyle name="Comma 7 2 4 4 2 5 2" xfId="38126" xr:uid="{7D2E8B62-3C0A-447E-893A-29699EC566DB}"/>
    <cellStyle name="Comma 7 2 4 4 2 6" xfId="25486" xr:uid="{B7092898-74BC-416B-BD89-C6E872DBEFC2}"/>
    <cellStyle name="Comma 7 2 4 4 3" xfId="3568" xr:uid="{3633D15D-4EC3-4519-BB22-30258D6194EC}"/>
    <cellStyle name="Comma 7 2 4 4 3 2" xfId="7065" xr:uid="{C75E8CF2-90E8-4FF9-BF5D-10A9D3E2B5E2}"/>
    <cellStyle name="Comma 7 2 4 4 3 2 2" xfId="14430" xr:uid="{A72141F7-B2F1-4914-B608-C51B55316D9B}"/>
    <cellStyle name="Comma 7 2 4 4 3 2 2 2" xfId="47048" xr:uid="{B5B0F902-A4DB-4A8D-AC8A-A70AF8D4DD95}"/>
    <cellStyle name="Comma 7 2 4 4 3 2 2 3" xfId="34420" xr:uid="{8006967C-3EE6-486A-B9B5-E562B39F3BEC}"/>
    <cellStyle name="Comma 7 2 4 4 3 2 3" xfId="21790" xr:uid="{9E9FAF69-2328-4AD0-985B-0985E5B86992}"/>
    <cellStyle name="Comma 7 2 4 4 3 2 3 2" xfId="40767" xr:uid="{D848E8E5-0A36-4844-97DD-CE96C4D5165B}"/>
    <cellStyle name="Comma 7 2 4 4 3 2 4" xfId="28127" xr:uid="{328332DF-49C7-4997-8603-C24B38AF8B7C}"/>
    <cellStyle name="Comma 7 2 4 4 3 3" xfId="10934" xr:uid="{C7368473-77AD-4D07-8F33-839F1AF5D458}"/>
    <cellStyle name="Comma 7 2 4 4 3 3 2" xfId="43551" xr:uid="{14835AAC-C1CE-400A-BECA-ACD3B3F2A7E8}"/>
    <cellStyle name="Comma 7 2 4 4 3 3 3" xfId="30923" xr:uid="{9E911AE5-CD02-4A9F-B86B-A14530C71150}"/>
    <cellStyle name="Comma 7 2 4 4 3 4" xfId="18294" xr:uid="{5279B5D4-09FC-4AE1-B1C1-92FA48A12399}"/>
    <cellStyle name="Comma 7 2 4 4 3 4 2" xfId="37270" xr:uid="{A5DE6869-6AE2-470F-A75A-DF84A9FE34B8}"/>
    <cellStyle name="Comma 7 2 4 4 3 5" xfId="24630" xr:uid="{0F848961-0A35-437E-846F-E972826A3E4C}"/>
    <cellStyle name="Comma 7 2 4 4 4" xfId="6188" xr:uid="{7C0C682A-6FCA-428C-8768-197CB8DAA8E5}"/>
    <cellStyle name="Comma 7 2 4 4 4 2" xfId="13553" xr:uid="{E5774CF2-6F9D-4FAE-A9EA-B6D452CDF791}"/>
    <cellStyle name="Comma 7 2 4 4 4 2 2" xfId="46171" xr:uid="{AFA51259-6BC0-4DA4-8E85-3CD2201AD4B9}"/>
    <cellStyle name="Comma 7 2 4 4 4 2 3" xfId="33543" xr:uid="{865BE207-97D5-45FE-B2E7-2CEC412CDE7E}"/>
    <cellStyle name="Comma 7 2 4 4 4 3" xfId="20913" xr:uid="{55672223-66A8-4159-8278-3B1F1D4641D6}"/>
    <cellStyle name="Comma 7 2 4 4 4 3 2" xfId="39890" xr:uid="{F903B339-7B12-4D06-9FC8-9EE2E730A8F1}"/>
    <cellStyle name="Comma 7 2 4 4 4 4" xfId="27250" xr:uid="{76EB57ED-4F49-4D97-AAAA-F331AD429346}"/>
    <cellStyle name="Comma 7 2 4 4 5" xfId="10059" xr:uid="{E49A1136-71AA-4561-85D3-5F1D3A54BD36}"/>
    <cellStyle name="Comma 7 2 4 4 5 2" xfId="42674" xr:uid="{9F880A8C-031C-4BF0-A7BB-61371840CF56}"/>
    <cellStyle name="Comma 7 2 4 4 5 3" xfId="30046" xr:uid="{8F9EEE50-3A8B-4556-9DE4-8A278E5FC08E}"/>
    <cellStyle name="Comma 7 2 4 4 6" xfId="17419" xr:uid="{67DFCB98-DBC0-4203-8773-32FF193F3E28}"/>
    <cellStyle name="Comma 7 2 4 4 6 2" xfId="36393" xr:uid="{7CB2B036-4963-49B9-9D7B-F2269888F8DB}"/>
    <cellStyle name="Comma 7 2 4 4 7" xfId="23753" xr:uid="{9AF5AC6A-8B88-4C20-9F9D-F93E1C793FD4}"/>
    <cellStyle name="Comma 7 2 4 5" xfId="3984" xr:uid="{28BE008E-3BBA-44CD-88A3-6683899CFDA2}"/>
    <cellStyle name="Comma 7 2 4 5 2" xfId="7481" xr:uid="{8C63D43A-0A3D-4CF4-8F50-366836C42547}"/>
    <cellStyle name="Comma 7 2 4 5 2 2" xfId="14846" xr:uid="{8D77AF33-713B-4E48-AF66-40146F1557BF}"/>
    <cellStyle name="Comma 7 2 4 5 2 2 2" xfId="47464" xr:uid="{4DDF0AB5-445D-4C86-8A19-BA4B0CF997E2}"/>
    <cellStyle name="Comma 7 2 4 5 2 2 3" xfId="34836" xr:uid="{9643CB03-256E-4297-B363-2162A852BBB1}"/>
    <cellStyle name="Comma 7 2 4 5 2 3" xfId="22206" xr:uid="{5E9EC42C-FD72-4B85-A68F-05BD4D26240B}"/>
    <cellStyle name="Comma 7 2 4 5 2 3 2" xfId="41183" xr:uid="{9125AF09-70FB-42AC-9259-A17E42DD4D7E}"/>
    <cellStyle name="Comma 7 2 4 5 2 4" xfId="28543" xr:uid="{33CFA6EF-47ED-4FFE-B9D2-71B19D6D79F9}"/>
    <cellStyle name="Comma 7 2 4 5 3" xfId="4861" xr:uid="{343CC7ED-BE7B-464E-89A4-A975577BDFF2}"/>
    <cellStyle name="Comma 7 2 4 5 3 2" xfId="12226" xr:uid="{7433137F-8A55-47AF-B32A-26D9D1993C9E}"/>
    <cellStyle name="Comma 7 2 4 5 3 2 2" xfId="44844" xr:uid="{E5C4299B-F673-49FA-8116-9844921B3804}"/>
    <cellStyle name="Comma 7 2 4 5 3 2 3" xfId="32216" xr:uid="{F92C4033-8FD7-4869-A15E-752E7D5AC965}"/>
    <cellStyle name="Comma 7 2 4 5 3 3" xfId="19586" xr:uid="{57EC6BF1-2D32-4797-8E51-102141587E0A}"/>
    <cellStyle name="Comma 7 2 4 5 3 3 2" xfId="38563" xr:uid="{DA305244-7EB4-448D-AF82-D4DEC34C504B}"/>
    <cellStyle name="Comma 7 2 4 5 3 4" xfId="25923" xr:uid="{85D0DE6F-7B41-454A-B8C0-E624C49E14B0}"/>
    <cellStyle name="Comma 7 2 4 5 4" xfId="11350" xr:uid="{7364FDC7-AF95-48C8-AA50-9DFE5D036E05}"/>
    <cellStyle name="Comma 7 2 4 5 4 2" xfId="43967" xr:uid="{B1D6E738-AA46-4A31-8D3E-581616A200BE}"/>
    <cellStyle name="Comma 7 2 4 5 4 3" xfId="31339" xr:uid="{1D877A23-84B6-452B-94FF-3AAA8EB9A042}"/>
    <cellStyle name="Comma 7 2 4 5 5" xfId="18710" xr:uid="{747F9C8E-6814-451D-8FBD-688B6CB02424}"/>
    <cellStyle name="Comma 7 2 4 5 5 2" xfId="37686" xr:uid="{0F81F7F1-C0F3-488E-A9C0-3A1FD99ACCC8}"/>
    <cellStyle name="Comma 7 2 4 5 6" xfId="25046" xr:uid="{6D5DC3B3-7552-4D9C-B154-5140DCE00069}"/>
    <cellStyle name="Comma 7 2 4 6" xfId="3134" xr:uid="{34767CAA-07F3-4AC2-B927-9C10E7C56B86}"/>
    <cellStyle name="Comma 7 2 4 6 2" xfId="6631" xr:uid="{443246EA-FF97-4FB0-9E1E-3280022A9326}"/>
    <cellStyle name="Comma 7 2 4 6 2 2" xfId="13996" xr:uid="{E6490E01-6A37-40FA-8D2D-55A4EA02BDE2}"/>
    <cellStyle name="Comma 7 2 4 6 2 2 2" xfId="46614" xr:uid="{413FD8C9-69EB-41BB-B146-373EC9697340}"/>
    <cellStyle name="Comma 7 2 4 6 2 2 3" xfId="33986" xr:uid="{18029992-90F1-4C3B-B8E3-D20A4AD46FE5}"/>
    <cellStyle name="Comma 7 2 4 6 2 3" xfId="21356" xr:uid="{5FD9C2F0-9731-40E7-86E3-0605EC095C0F}"/>
    <cellStyle name="Comma 7 2 4 6 2 3 2" xfId="40333" xr:uid="{0E79E3E0-5E0B-48FA-AAA0-09972363EB5A}"/>
    <cellStyle name="Comma 7 2 4 6 2 4" xfId="27693" xr:uid="{210AFB0C-48F9-4E2B-BE0E-28D3D4F566BA}"/>
    <cellStyle name="Comma 7 2 4 6 3" xfId="10500" xr:uid="{532C194D-B2A2-447B-8251-964C38FD3CDD}"/>
    <cellStyle name="Comma 7 2 4 6 3 2" xfId="43117" xr:uid="{FBD201F0-F4E7-4825-A6E7-421BE5DD4852}"/>
    <cellStyle name="Comma 7 2 4 6 3 3" xfId="30489" xr:uid="{CC3BD4A0-C637-4E2E-9C7E-AC05F1DE1353}"/>
    <cellStyle name="Comma 7 2 4 6 4" xfId="17860" xr:uid="{71834A84-97CD-476A-A596-8DAC0EA97992}"/>
    <cellStyle name="Comma 7 2 4 6 4 2" xfId="36836" xr:uid="{237B64F0-1E46-4806-BE62-7A1635119716}"/>
    <cellStyle name="Comma 7 2 4 6 5" xfId="24196" xr:uid="{E719B660-550D-47FE-A9BE-176C212EE8DC}"/>
    <cellStyle name="Comma 7 2 4 7" xfId="5746" xr:uid="{1FEF68A9-6DC5-4FC7-99F5-26D83A77348A}"/>
    <cellStyle name="Comma 7 2 4 7 2" xfId="13111" xr:uid="{9B5A4E62-E744-4132-9E72-BC899569524E}"/>
    <cellStyle name="Comma 7 2 4 7 2 2" xfId="45729" xr:uid="{502D7A95-8F41-474C-AC8E-7EFCFFF3A337}"/>
    <cellStyle name="Comma 7 2 4 7 2 3" xfId="33101" xr:uid="{F7C382ED-6EB5-4406-918E-038AB2FE4803}"/>
    <cellStyle name="Comma 7 2 4 7 3" xfId="20471" xr:uid="{134D105C-F62A-49E5-975C-AE91D236F4C1}"/>
    <cellStyle name="Comma 7 2 4 7 3 2" xfId="39448" xr:uid="{B91E142A-EA20-4342-9B2F-370C19210105}"/>
    <cellStyle name="Comma 7 2 4 7 4" xfId="26808" xr:uid="{5EAD513E-C1AE-4BFF-B558-93E4CE1282BF}"/>
    <cellStyle name="Comma 7 2 4 8" xfId="2193" xr:uid="{900E9B9D-6C85-42D1-8E7F-BBBE10DF00BE}"/>
    <cellStyle name="Comma 7 2 4 8 2" xfId="9619" xr:uid="{222DD168-5010-44AF-8EB1-870DC752EA59}"/>
    <cellStyle name="Comma 7 2 4 8 2 2" xfId="42232" xr:uid="{AA4CEA4D-CDBE-456C-B2C5-DD38D74F3D43}"/>
    <cellStyle name="Comma 7 2 4 8 3" xfId="16979" xr:uid="{6C25B17A-F32C-42CB-9171-EA657A19633D}"/>
    <cellStyle name="Comma 7 2 4 8 4" xfId="29604" xr:uid="{941ADB4C-696F-4D67-8DBF-7182DD6E71B8}"/>
    <cellStyle name="Comma 7 2 4 9" xfId="8772" xr:uid="{F4EA1AD9-C422-4AD4-AB4F-B13122454D11}"/>
    <cellStyle name="Comma 7 2 4 9 2" xfId="35918" xr:uid="{23F61A6E-9990-4F3C-8C2A-736FAB64B391}"/>
    <cellStyle name="Comma 7 2 5" xfId="814" xr:uid="{D281881E-3D52-407D-B90C-9F2E37C0EA2F}"/>
    <cellStyle name="Comma 7 2 5 10" xfId="23318" xr:uid="{DAC1FBE0-BF8D-4CA3-982F-3D3BD26B0D0C}"/>
    <cellStyle name="Comma 7 2 5 2" xfId="2360" xr:uid="{17E78963-74A9-4048-A7EA-08F1FF85660D}"/>
    <cellStyle name="Comma 7 2 5 2 2" xfId="2857" xr:uid="{1B707E61-4428-4287-B68F-5C40B2688E63}"/>
    <cellStyle name="Comma 7 2 5 2 2 2" xfId="4589" xr:uid="{A162A073-D1F5-4746-B308-C706B096B05C}"/>
    <cellStyle name="Comma 7 2 5 2 2 2 2" xfId="8087" xr:uid="{D1601F7B-8F62-4D38-BEC4-5E5281A28257}"/>
    <cellStyle name="Comma 7 2 5 2 2 2 2 2" xfId="15452" xr:uid="{39AF03AE-F4AB-448E-B2F5-F4A119A066A5}"/>
    <cellStyle name="Comma 7 2 5 2 2 2 2 2 2" xfId="48070" xr:uid="{0458563D-A0BB-414D-955B-05E389C81EDB}"/>
    <cellStyle name="Comma 7 2 5 2 2 2 2 2 3" xfId="35442" xr:uid="{07383ECF-CFEB-4525-8270-FA8A78076A58}"/>
    <cellStyle name="Comma 7 2 5 2 2 2 2 3" xfId="22812" xr:uid="{E7784172-B1C4-4DAE-B6E4-77724B67D402}"/>
    <cellStyle name="Comma 7 2 5 2 2 2 2 3 2" xfId="41789" xr:uid="{664C31CB-3E2A-4A95-AC6B-E053C98B0E0F}"/>
    <cellStyle name="Comma 7 2 5 2 2 2 2 4" xfId="29149" xr:uid="{DBC32184-37F9-4782-AA79-C0B2DE7427B5}"/>
    <cellStyle name="Comma 7 2 5 2 2 2 3" xfId="5469" xr:uid="{EC7A86D2-63CA-45B2-BA8A-FBABE28F416A}"/>
    <cellStyle name="Comma 7 2 5 2 2 2 3 2" xfId="12834" xr:uid="{1B26B688-8C4D-4DF1-9269-A446B4BE2F3A}"/>
    <cellStyle name="Comma 7 2 5 2 2 2 3 2 2" xfId="45452" xr:uid="{1D381292-6E9A-4E73-BD5A-2070766D0A2B}"/>
    <cellStyle name="Comma 7 2 5 2 2 2 3 2 3" xfId="32824" xr:uid="{377AEE3B-0B98-4D57-84EC-B367F4BC243A}"/>
    <cellStyle name="Comma 7 2 5 2 2 2 3 3" xfId="20194" xr:uid="{487E8A55-DB23-4500-AC45-2550A1C8F845}"/>
    <cellStyle name="Comma 7 2 5 2 2 2 3 3 2" xfId="39171" xr:uid="{F39732A4-765C-444C-9D88-5EA7A98B0758}"/>
    <cellStyle name="Comma 7 2 5 2 2 2 3 4" xfId="26531" xr:uid="{F456669A-5EC8-473E-8628-47B4C08B4F01}"/>
    <cellStyle name="Comma 7 2 5 2 2 2 4" xfId="11955" xr:uid="{0A8399D8-7909-4D02-9C8E-CECBA44C7135}"/>
    <cellStyle name="Comma 7 2 5 2 2 2 4 2" xfId="44573" xr:uid="{CE2312BB-1B06-47F4-83DE-B2169BCC396C}"/>
    <cellStyle name="Comma 7 2 5 2 2 2 4 3" xfId="31945" xr:uid="{DDADB047-DA39-4174-B587-D880A10D3C5D}"/>
    <cellStyle name="Comma 7 2 5 2 2 2 5" xfId="19315" xr:uid="{4F20B421-5383-4575-97C5-E1DB82AA499E}"/>
    <cellStyle name="Comma 7 2 5 2 2 2 5 2" xfId="38292" xr:uid="{AAD730D2-48E0-4965-84EC-0D947B1B2FC8}"/>
    <cellStyle name="Comma 7 2 5 2 2 2 6" xfId="25652" xr:uid="{2D6A2700-2841-4DCE-8D87-9B927815FE07}"/>
    <cellStyle name="Comma 7 2 5 2 2 3" xfId="3733" xr:uid="{D0EC0A56-8604-4256-87B4-1B567A98C4FC}"/>
    <cellStyle name="Comma 7 2 5 2 2 3 2" xfId="7230" xr:uid="{8C4E50D2-CD18-4D78-9B54-9B27F6D099BC}"/>
    <cellStyle name="Comma 7 2 5 2 2 3 2 2" xfId="14595" xr:uid="{8232D5D2-40DC-4409-B9FA-87EE16272F73}"/>
    <cellStyle name="Comma 7 2 5 2 2 3 2 2 2" xfId="47213" xr:uid="{7A9D9971-FF22-4555-A544-BF4ACE0E8A92}"/>
    <cellStyle name="Comma 7 2 5 2 2 3 2 2 3" xfId="34585" xr:uid="{38676004-44B6-4A6B-947B-37D709B5480B}"/>
    <cellStyle name="Comma 7 2 5 2 2 3 2 3" xfId="21955" xr:uid="{8A04BD86-C75D-450D-BD5A-051971C50F55}"/>
    <cellStyle name="Comma 7 2 5 2 2 3 2 3 2" xfId="40932" xr:uid="{17705F34-2196-490F-8432-766C831F1EFC}"/>
    <cellStyle name="Comma 7 2 5 2 2 3 2 4" xfId="28292" xr:uid="{EB084627-CACF-4DCA-BD2F-A9271A987FAE}"/>
    <cellStyle name="Comma 7 2 5 2 2 3 3" xfId="11099" xr:uid="{7124F51B-2516-4B09-A4F9-9C6503D27C14}"/>
    <cellStyle name="Comma 7 2 5 2 2 3 3 2" xfId="43716" xr:uid="{8E8CA6EA-E9AA-41F3-93E6-DF7E2D75D329}"/>
    <cellStyle name="Comma 7 2 5 2 2 3 3 3" xfId="31088" xr:uid="{99778526-6D64-46DA-AFB1-F95287EBA8F5}"/>
    <cellStyle name="Comma 7 2 5 2 2 3 4" xfId="18459" xr:uid="{FE4FE221-E3DF-49EB-B1C3-B424699CF892}"/>
    <cellStyle name="Comma 7 2 5 2 2 3 4 2" xfId="37435" xr:uid="{9F0555A5-E287-4636-88AD-6CC4A165A414}"/>
    <cellStyle name="Comma 7 2 5 2 2 3 5" xfId="24795" xr:uid="{48284DE5-1B14-4530-9BF0-0395CDFB7C55}"/>
    <cellStyle name="Comma 7 2 5 2 2 4" xfId="6354" xr:uid="{59957DEA-3F22-4989-BF90-493636B182D0}"/>
    <cellStyle name="Comma 7 2 5 2 2 4 2" xfId="13719" xr:uid="{88DB0537-0696-4C52-892F-D1E763F16387}"/>
    <cellStyle name="Comma 7 2 5 2 2 4 2 2" xfId="46337" xr:uid="{16AF1081-DE1A-4034-91A9-A5CFDEDE71A6}"/>
    <cellStyle name="Comma 7 2 5 2 2 4 2 3" xfId="33709" xr:uid="{E72E7F1F-3868-4AB4-8E6F-537D6EEE89B9}"/>
    <cellStyle name="Comma 7 2 5 2 2 4 3" xfId="21079" xr:uid="{1BE06174-6CC3-439B-BDE3-B86A370FE15A}"/>
    <cellStyle name="Comma 7 2 5 2 2 4 3 2" xfId="40056" xr:uid="{5422F589-7960-499A-B545-3ACD897C50D5}"/>
    <cellStyle name="Comma 7 2 5 2 2 4 4" xfId="27416" xr:uid="{42EE10A8-016C-4E12-A542-480072E620E1}"/>
    <cellStyle name="Comma 7 2 5 2 2 5" xfId="10225" xr:uid="{63EC8558-72DA-4B0F-A45B-D4084CB41382}"/>
    <cellStyle name="Comma 7 2 5 2 2 5 2" xfId="42840" xr:uid="{0D59264E-00CC-4346-9E8B-2D840A78A8C4}"/>
    <cellStyle name="Comma 7 2 5 2 2 5 3" xfId="30212" xr:uid="{A43FC59B-E8A5-4026-99F5-E2ECBB3D8F40}"/>
    <cellStyle name="Comma 7 2 5 2 2 6" xfId="17585" xr:uid="{18689923-5EA1-4B78-A156-70302ABB0A80}"/>
    <cellStyle name="Comma 7 2 5 2 2 6 2" xfId="36559" xr:uid="{A1F2AD4E-AD1A-44B7-AC27-1D2A67E3A912}"/>
    <cellStyle name="Comma 7 2 5 2 2 7" xfId="23919" xr:uid="{91F2462E-EBAE-4533-9759-B82AB00937E4}"/>
    <cellStyle name="Comma 7 2 5 2 3" xfId="4149" xr:uid="{3D1A9021-F8E6-4A61-B236-1E25E710A1E7}"/>
    <cellStyle name="Comma 7 2 5 2 3 2" xfId="7646" xr:uid="{1A55E149-EAFB-4787-8F33-74A63B549260}"/>
    <cellStyle name="Comma 7 2 5 2 3 2 2" xfId="15011" xr:uid="{B3FF3830-4BAA-4B81-833B-29F20742BA0F}"/>
    <cellStyle name="Comma 7 2 5 2 3 2 2 2" xfId="47629" xr:uid="{1A6E4472-2679-4297-A58D-5FE2A12A961F}"/>
    <cellStyle name="Comma 7 2 5 2 3 2 2 3" xfId="35001" xr:uid="{1C7A036D-0074-48A3-A38D-5A759B9DC6E5}"/>
    <cellStyle name="Comma 7 2 5 2 3 2 3" xfId="22371" xr:uid="{E604D147-4914-487F-B2E0-1F14B0ADA2B7}"/>
    <cellStyle name="Comma 7 2 5 2 3 2 3 2" xfId="41348" xr:uid="{D8AB5994-3ABF-4034-8529-88961C3EFC14}"/>
    <cellStyle name="Comma 7 2 5 2 3 2 4" xfId="28708" xr:uid="{CA31CB84-6098-4B80-B3DF-875D00EB1183}"/>
    <cellStyle name="Comma 7 2 5 2 3 3" xfId="5027" xr:uid="{232FDB61-6A1D-4A9F-817F-218E60EC4F5A}"/>
    <cellStyle name="Comma 7 2 5 2 3 3 2" xfId="12392" xr:uid="{6AAA0259-D212-49AB-9807-4E08A0E4B982}"/>
    <cellStyle name="Comma 7 2 5 2 3 3 2 2" xfId="45010" xr:uid="{F8DCA859-2571-4677-933B-E720CC04391B}"/>
    <cellStyle name="Comma 7 2 5 2 3 3 2 3" xfId="32382" xr:uid="{B29E3E94-3BCB-4076-A8AA-A197E7B1CE5D}"/>
    <cellStyle name="Comma 7 2 5 2 3 3 3" xfId="19752" xr:uid="{1E463650-5778-4222-9776-6881815B0A3A}"/>
    <cellStyle name="Comma 7 2 5 2 3 3 3 2" xfId="38729" xr:uid="{FE17FA3E-9021-4223-A5B2-1FAC767A227B}"/>
    <cellStyle name="Comma 7 2 5 2 3 3 4" xfId="26089" xr:uid="{8593AE9D-6191-4AD4-B0D6-DAE1E700CF07}"/>
    <cellStyle name="Comma 7 2 5 2 3 4" xfId="11515" xr:uid="{D9AEDD10-1016-4728-A218-8BB1CEB92B03}"/>
    <cellStyle name="Comma 7 2 5 2 3 4 2" xfId="44132" xr:uid="{FBB31CF0-C777-4265-875C-ED0F1BF0F23F}"/>
    <cellStyle name="Comma 7 2 5 2 3 4 3" xfId="31504" xr:uid="{5E0DE5BA-A499-40AC-8DA4-60DD65C13192}"/>
    <cellStyle name="Comma 7 2 5 2 3 5" xfId="18875" xr:uid="{8B6C97CE-82DB-41BF-A11F-367D8B22B9F6}"/>
    <cellStyle name="Comma 7 2 5 2 3 5 2" xfId="37851" xr:uid="{CE79427C-27A5-47BA-88FB-AFD0FD71E19C}"/>
    <cellStyle name="Comma 7 2 5 2 3 6" xfId="25211" xr:uid="{530C6FF3-160E-47DE-B75C-71609C3734A1}"/>
    <cellStyle name="Comma 7 2 5 2 4" xfId="3299" xr:uid="{5956388B-4CB4-46AE-9791-7CE3E575830B}"/>
    <cellStyle name="Comma 7 2 5 2 4 2" xfId="6796" xr:uid="{12137DA9-CFD9-4F1D-90C6-23CC1326484D}"/>
    <cellStyle name="Comma 7 2 5 2 4 2 2" xfId="14161" xr:uid="{AAEF7CC1-C606-4935-B318-C2D0D8AD483F}"/>
    <cellStyle name="Comma 7 2 5 2 4 2 2 2" xfId="46779" xr:uid="{B1FEE2F1-A5C6-44D5-87BA-3FD7A790FA5D}"/>
    <cellStyle name="Comma 7 2 5 2 4 2 2 3" xfId="34151" xr:uid="{2D6CF385-096D-426C-9783-FF8C4FE7F6C9}"/>
    <cellStyle name="Comma 7 2 5 2 4 2 3" xfId="21521" xr:uid="{9B8CBC8E-151F-4700-9150-5FB54D1C5053}"/>
    <cellStyle name="Comma 7 2 5 2 4 2 3 2" xfId="40498" xr:uid="{64081085-EE0F-4797-9BBA-CBBA710C5227}"/>
    <cellStyle name="Comma 7 2 5 2 4 2 4" xfId="27858" xr:uid="{F11E53C4-8D65-4890-AC10-04FE0EF0FE33}"/>
    <cellStyle name="Comma 7 2 5 2 4 3" xfId="10665" xr:uid="{0DC02ECA-772C-4231-98D9-8D26E08C8870}"/>
    <cellStyle name="Comma 7 2 5 2 4 3 2" xfId="43282" xr:uid="{56559ADF-2788-4F6A-89F7-2C8DE6AA3CDC}"/>
    <cellStyle name="Comma 7 2 5 2 4 3 3" xfId="30654" xr:uid="{9E080595-2FB9-4A6B-AF1B-D2A059955293}"/>
    <cellStyle name="Comma 7 2 5 2 4 4" xfId="18025" xr:uid="{0D3676E8-360A-4379-A4B4-44C381E0B6B4}"/>
    <cellStyle name="Comma 7 2 5 2 4 4 2" xfId="37001" xr:uid="{FDC12629-CFA6-4E98-9DB7-589D43A3959A}"/>
    <cellStyle name="Comma 7 2 5 2 4 5" xfId="24361" xr:uid="{B99AAAB0-CC69-414B-A1B3-BB2FE337B5DF}"/>
    <cellStyle name="Comma 7 2 5 2 5" xfId="5912" xr:uid="{14A9FF6E-B43A-46A0-B838-3E253ABFCA7F}"/>
    <cellStyle name="Comma 7 2 5 2 5 2" xfId="13277" xr:uid="{8D14BD0E-6AA3-4CF6-9E5E-39CDC06FAB10}"/>
    <cellStyle name="Comma 7 2 5 2 5 2 2" xfId="45895" xr:uid="{2CB0C356-B249-4214-B7FE-D045E33235F1}"/>
    <cellStyle name="Comma 7 2 5 2 5 2 3" xfId="33267" xr:uid="{F017DF55-EBB2-49F1-AAA2-7C9AB3E9BA41}"/>
    <cellStyle name="Comma 7 2 5 2 5 3" xfId="20637" xr:uid="{BCC37089-F938-4340-A88E-BA8F8975C2ED}"/>
    <cellStyle name="Comma 7 2 5 2 5 3 2" xfId="39614" xr:uid="{0C499187-8560-42F8-A302-B1585378B9EB}"/>
    <cellStyle name="Comma 7 2 5 2 5 4" xfId="26974" xr:uid="{3B450A86-2018-4F4C-B669-11EDBF15C1F5}"/>
    <cellStyle name="Comma 7 2 5 2 6" xfId="9785" xr:uid="{C78AC2A1-A945-446E-B7F1-2F2C95E478CA}"/>
    <cellStyle name="Comma 7 2 5 2 6 2" xfId="42398" xr:uid="{A656E32B-CFD1-4B06-82B9-F5DAEDA7BE13}"/>
    <cellStyle name="Comma 7 2 5 2 6 3" xfId="29770" xr:uid="{F9C8D93E-59A6-4613-A0B3-2BEE104C29AC}"/>
    <cellStyle name="Comma 7 2 5 2 7" xfId="17145" xr:uid="{BBED9607-7BFA-4DA3-98AC-16559F301E30}"/>
    <cellStyle name="Comma 7 2 5 2 7 2" xfId="36085" xr:uid="{A7D81B58-9381-40D1-8B86-A2EF43966749}"/>
    <cellStyle name="Comma 7 2 5 2 8" xfId="23473" xr:uid="{7F387B87-C13A-495A-B2D8-D603153D4328}"/>
    <cellStyle name="Comma 7 2 5 3" xfId="2702" xr:uid="{51B66AA5-C544-4C8E-991D-E714D896FE73}"/>
    <cellStyle name="Comma 7 2 5 3 2" xfId="4434" xr:uid="{FF3CEE7D-FA76-4E5B-BD4A-D808D6516842}"/>
    <cellStyle name="Comma 7 2 5 3 2 2" xfId="7932" xr:uid="{64037F98-FD92-4DEA-A312-6AA5F54CF349}"/>
    <cellStyle name="Comma 7 2 5 3 2 2 2" xfId="15297" xr:uid="{2397BB59-375E-4D53-BD03-34B4B5F5FFFE}"/>
    <cellStyle name="Comma 7 2 5 3 2 2 2 2" xfId="47915" xr:uid="{6C484482-C536-4A71-BCAC-0C0F5F296FA2}"/>
    <cellStyle name="Comma 7 2 5 3 2 2 2 3" xfId="35287" xr:uid="{6AEE37F0-C977-454F-8613-89D5DC006825}"/>
    <cellStyle name="Comma 7 2 5 3 2 2 3" xfId="22657" xr:uid="{8F6FF7BC-7E2B-476E-B6E7-CA62A3FFC574}"/>
    <cellStyle name="Comma 7 2 5 3 2 2 3 2" xfId="41634" xr:uid="{B945E587-7000-4A49-906D-58007EC0E46D}"/>
    <cellStyle name="Comma 7 2 5 3 2 2 4" xfId="28994" xr:uid="{031711A5-D682-4B17-911C-338D5C41941F}"/>
    <cellStyle name="Comma 7 2 5 3 2 3" xfId="5314" xr:uid="{ACD0AF1B-32B4-4FC3-AE0F-D8BB2A54991A}"/>
    <cellStyle name="Comma 7 2 5 3 2 3 2" xfId="12679" xr:uid="{10436108-B7C0-4B7C-9F07-B2ECFC1B5096}"/>
    <cellStyle name="Comma 7 2 5 3 2 3 2 2" xfId="45297" xr:uid="{DE59BAA1-6E5C-46AA-8B37-2E497F7ACB00}"/>
    <cellStyle name="Comma 7 2 5 3 2 3 2 3" xfId="32669" xr:uid="{C8B1F762-7771-4DE6-9994-7AA17B145290}"/>
    <cellStyle name="Comma 7 2 5 3 2 3 3" xfId="20039" xr:uid="{305693A6-C7D9-4566-A01C-1311B37D66B7}"/>
    <cellStyle name="Comma 7 2 5 3 2 3 3 2" xfId="39016" xr:uid="{C273904D-C515-4ABA-BE98-D1466127A08F}"/>
    <cellStyle name="Comma 7 2 5 3 2 3 4" xfId="26376" xr:uid="{9C86733D-C6F5-4A6C-9D78-1FA983375834}"/>
    <cellStyle name="Comma 7 2 5 3 2 4" xfId="11800" xr:uid="{7AFABF32-9691-49A9-A5AE-5946AEA6973D}"/>
    <cellStyle name="Comma 7 2 5 3 2 4 2" xfId="44418" xr:uid="{055B4A7A-2B72-4335-B6C2-B72B208842F2}"/>
    <cellStyle name="Comma 7 2 5 3 2 4 3" xfId="31790" xr:uid="{A4853773-9A42-42B5-B033-D76BE311800B}"/>
    <cellStyle name="Comma 7 2 5 3 2 5" xfId="19160" xr:uid="{2F46D19A-C665-421F-875D-B4FF14AF9175}"/>
    <cellStyle name="Comma 7 2 5 3 2 5 2" xfId="38137" xr:uid="{3085C9CF-BB99-41F4-92D0-BABE082BB000}"/>
    <cellStyle name="Comma 7 2 5 3 2 6" xfId="25497" xr:uid="{DCCAC124-3269-4AFE-9ECA-8D9357DC4D82}"/>
    <cellStyle name="Comma 7 2 5 3 3" xfId="3579" xr:uid="{2C619914-AE9C-4B36-A6E4-40941A9E6F66}"/>
    <cellStyle name="Comma 7 2 5 3 3 2" xfId="7076" xr:uid="{2F53488F-A599-4077-82A7-9739A2C52349}"/>
    <cellStyle name="Comma 7 2 5 3 3 2 2" xfId="14441" xr:uid="{0695F09E-A2B5-4D22-8587-D4DB74CD9A6A}"/>
    <cellStyle name="Comma 7 2 5 3 3 2 2 2" xfId="47059" xr:uid="{1F615538-9FD9-46F3-9AFE-1325E236D2A9}"/>
    <cellStyle name="Comma 7 2 5 3 3 2 2 3" xfId="34431" xr:uid="{BBE42ACF-8F7D-44FB-B569-1477D452CA83}"/>
    <cellStyle name="Comma 7 2 5 3 3 2 3" xfId="21801" xr:uid="{D9A48077-A86D-4330-AA24-7DF5BDA7E83E}"/>
    <cellStyle name="Comma 7 2 5 3 3 2 3 2" xfId="40778" xr:uid="{D67BF1F8-F5AA-4B81-89C1-0835316E6BEB}"/>
    <cellStyle name="Comma 7 2 5 3 3 2 4" xfId="28138" xr:uid="{AE6F7714-97CF-4240-B3BB-C463884D9E10}"/>
    <cellStyle name="Comma 7 2 5 3 3 3" xfId="10945" xr:uid="{2E67B0F1-3ECF-42A7-A281-627ACDB182B7}"/>
    <cellStyle name="Comma 7 2 5 3 3 3 2" xfId="43562" xr:uid="{6D3A0B4C-D434-40BD-BD44-E797D4AB174E}"/>
    <cellStyle name="Comma 7 2 5 3 3 3 3" xfId="30934" xr:uid="{1151C1F1-1BD9-4802-B5F9-4717FA75B37E}"/>
    <cellStyle name="Comma 7 2 5 3 3 4" xfId="18305" xr:uid="{41BCEF63-C6DC-4497-8D24-56AC05A7EF92}"/>
    <cellStyle name="Comma 7 2 5 3 3 4 2" xfId="37281" xr:uid="{6E99ECA2-8DA4-4148-824C-F3FC5EEA0398}"/>
    <cellStyle name="Comma 7 2 5 3 3 5" xfId="24641" xr:uid="{BCE81154-72A3-42BD-B1F2-6D463D702917}"/>
    <cellStyle name="Comma 7 2 5 3 4" xfId="6199" xr:uid="{1BA0B7BC-7DDF-4CFE-93BA-E035E9BE58AD}"/>
    <cellStyle name="Comma 7 2 5 3 4 2" xfId="13564" xr:uid="{59CD2715-0322-4C39-BA49-18E83D6CE970}"/>
    <cellStyle name="Comma 7 2 5 3 4 2 2" xfId="46182" xr:uid="{2668B271-2262-4AA9-897B-B4DC1015B05B}"/>
    <cellStyle name="Comma 7 2 5 3 4 2 3" xfId="33554" xr:uid="{08C2366A-AD0C-4F6B-B8EC-26056AF9EBB8}"/>
    <cellStyle name="Comma 7 2 5 3 4 3" xfId="20924" xr:uid="{F1F2F963-E7F3-4861-8A7D-9AFFF5E4FDDB}"/>
    <cellStyle name="Comma 7 2 5 3 4 3 2" xfId="39901" xr:uid="{3CE5A7AC-85F3-499F-92E6-A9DDB2E475D0}"/>
    <cellStyle name="Comma 7 2 5 3 4 4" xfId="27261" xr:uid="{12930E9C-BE5C-42C2-87E1-571F32616105}"/>
    <cellStyle name="Comma 7 2 5 3 5" xfId="10070" xr:uid="{DB5DCC67-DAB8-4D67-A10B-E508557AF558}"/>
    <cellStyle name="Comma 7 2 5 3 5 2" xfId="42685" xr:uid="{9C92D06F-5D4D-427D-A187-8050C0F16D33}"/>
    <cellStyle name="Comma 7 2 5 3 5 3" xfId="30057" xr:uid="{27652DF1-A06F-4DCC-AD62-EEAE5680973F}"/>
    <cellStyle name="Comma 7 2 5 3 6" xfId="17430" xr:uid="{D7744C5C-76D9-4F64-B882-B399A097525E}"/>
    <cellStyle name="Comma 7 2 5 3 6 2" xfId="36404" xr:uid="{30479BA8-1442-4964-84E4-40F111F39677}"/>
    <cellStyle name="Comma 7 2 5 3 7" xfId="23764" xr:uid="{1C41571D-165B-40C7-8158-91A4160C5004}"/>
    <cellStyle name="Comma 7 2 5 4" xfId="3995" xr:uid="{DD95F765-88BD-436C-B9F3-0EAABAA5278D}"/>
    <cellStyle name="Comma 7 2 5 4 2" xfId="7492" xr:uid="{14DA2842-EC17-4F16-B488-864EB173A10E}"/>
    <cellStyle name="Comma 7 2 5 4 2 2" xfId="14857" xr:uid="{3424C2E6-CF74-487F-8430-59C59FF0D879}"/>
    <cellStyle name="Comma 7 2 5 4 2 2 2" xfId="47475" xr:uid="{69BDFCD6-8FC6-44B8-B4BF-DBA19D64FF37}"/>
    <cellStyle name="Comma 7 2 5 4 2 2 3" xfId="34847" xr:uid="{96F8F278-B237-4843-94B6-C69BA376943E}"/>
    <cellStyle name="Comma 7 2 5 4 2 3" xfId="22217" xr:uid="{C6CB9A35-7669-41CB-BDE9-995D890585FB}"/>
    <cellStyle name="Comma 7 2 5 4 2 3 2" xfId="41194" xr:uid="{62215353-BB04-4C15-8BB2-42A75A048A21}"/>
    <cellStyle name="Comma 7 2 5 4 2 4" xfId="28554" xr:uid="{006EDF72-A6A1-468F-9358-A5E33F50C7D6}"/>
    <cellStyle name="Comma 7 2 5 4 3" xfId="4872" xr:uid="{CACB1BA9-708E-43AC-9A91-B69DFF8E912D}"/>
    <cellStyle name="Comma 7 2 5 4 3 2" xfId="12237" xr:uid="{9240B03C-AAC6-41BC-B9CA-C694AE6C318A}"/>
    <cellStyle name="Comma 7 2 5 4 3 2 2" xfId="44855" xr:uid="{3D6B766C-A618-4684-8669-B819499C8805}"/>
    <cellStyle name="Comma 7 2 5 4 3 2 3" xfId="32227" xr:uid="{62EF43EE-0210-4A67-8271-35E34161B17A}"/>
    <cellStyle name="Comma 7 2 5 4 3 3" xfId="19597" xr:uid="{92F4CDDE-B34C-44C7-8D91-BBD5F7BC7126}"/>
    <cellStyle name="Comma 7 2 5 4 3 3 2" xfId="38574" xr:uid="{0F360587-1F98-4A5A-8BAF-5A88E279D026}"/>
    <cellStyle name="Comma 7 2 5 4 3 4" xfId="25934" xr:uid="{537F312E-EECC-4DAB-8C9E-1323A8FFF1E3}"/>
    <cellStyle name="Comma 7 2 5 4 4" xfId="11361" xr:uid="{4DD11137-63AD-4C9F-8FEB-FAEE77299DC9}"/>
    <cellStyle name="Comma 7 2 5 4 4 2" xfId="43978" xr:uid="{ED1A098E-AC65-4325-A095-9135BFD8FEA2}"/>
    <cellStyle name="Comma 7 2 5 4 4 3" xfId="31350" xr:uid="{22C84C8D-4A5C-41FF-AF9A-BBA07DBA45CA}"/>
    <cellStyle name="Comma 7 2 5 4 5" xfId="18721" xr:uid="{97C8EA54-C010-4CC4-AB4F-F01DACC8C795}"/>
    <cellStyle name="Comma 7 2 5 4 5 2" xfId="37697" xr:uid="{F9805C39-69BD-4243-9871-93B1A027C609}"/>
    <cellStyle name="Comma 7 2 5 4 6" xfId="25057" xr:uid="{5DC4F778-149F-4233-8B9D-9A20D757494B}"/>
    <cellStyle name="Comma 7 2 5 5" xfId="3145" xr:uid="{BD8A43C4-A7F6-4199-956C-2CFBB8260CEC}"/>
    <cellStyle name="Comma 7 2 5 5 2" xfId="6642" xr:uid="{96221023-CA25-4405-85CC-E1BED74ED6E3}"/>
    <cellStyle name="Comma 7 2 5 5 2 2" xfId="14007" xr:uid="{2A65BD58-45C3-4B8C-B80E-49595886572B}"/>
    <cellStyle name="Comma 7 2 5 5 2 2 2" xfId="46625" xr:uid="{AA5163A0-F8EF-477B-811A-1BEEFCBC5430}"/>
    <cellStyle name="Comma 7 2 5 5 2 2 3" xfId="33997" xr:uid="{469338B8-52B4-47EC-82EB-1692E12E519D}"/>
    <cellStyle name="Comma 7 2 5 5 2 3" xfId="21367" xr:uid="{5341341E-27E5-467C-9E1B-70BD46F95FEE}"/>
    <cellStyle name="Comma 7 2 5 5 2 3 2" xfId="40344" xr:uid="{E46DDB41-84E8-42C5-9AEB-9CB8FF69B66D}"/>
    <cellStyle name="Comma 7 2 5 5 2 4" xfId="27704" xr:uid="{A41C9178-6767-4868-929F-39382DEE0971}"/>
    <cellStyle name="Comma 7 2 5 5 3" xfId="10511" xr:uid="{B1B3C9A1-06AF-4628-A2CD-F1B2ED74B655}"/>
    <cellStyle name="Comma 7 2 5 5 3 2" xfId="43128" xr:uid="{A1EE9D7D-78A4-421E-969E-96CF553B2A56}"/>
    <cellStyle name="Comma 7 2 5 5 3 3" xfId="30500" xr:uid="{471ACC22-60DE-4A6B-8208-F3F396720CEB}"/>
    <cellStyle name="Comma 7 2 5 5 4" xfId="17871" xr:uid="{AF6B2B8E-F50D-4986-9A49-7F5EC51F1AC5}"/>
    <cellStyle name="Comma 7 2 5 5 4 2" xfId="36847" xr:uid="{E5262241-9194-47CB-B414-35C8168773ED}"/>
    <cellStyle name="Comma 7 2 5 5 5" xfId="24207" xr:uid="{439C710B-260D-4EC5-9198-0FBEBA7E5A68}"/>
    <cellStyle name="Comma 7 2 5 6" xfId="5757" xr:uid="{22136541-10FE-4CA9-A018-1650D52CFB52}"/>
    <cellStyle name="Comma 7 2 5 6 2" xfId="13122" xr:uid="{27BC6099-7616-407D-A231-9AAF65DE8865}"/>
    <cellStyle name="Comma 7 2 5 6 2 2" xfId="45740" xr:uid="{D692DA3D-249D-4621-8304-CE461547B151}"/>
    <cellStyle name="Comma 7 2 5 6 2 3" xfId="33112" xr:uid="{313B3271-87EC-493F-BB14-C2478E948A0A}"/>
    <cellStyle name="Comma 7 2 5 6 3" xfId="20482" xr:uid="{4F9F55CA-A0B1-4B4F-A122-1457DCD2D962}"/>
    <cellStyle name="Comma 7 2 5 6 3 2" xfId="39459" xr:uid="{FEF4EE4C-F928-4B0B-A445-2C9D47383105}"/>
    <cellStyle name="Comma 7 2 5 6 4" xfId="26819" xr:uid="{316A4E59-2449-4EFA-BF2F-0D2AA55F35F0}"/>
    <cellStyle name="Comma 7 2 5 7" xfId="2205" xr:uid="{1BC40BCB-ECC1-4332-B980-745C2368AE88}"/>
    <cellStyle name="Comma 7 2 5 7 2" xfId="9630" xr:uid="{0522493A-486E-4265-A53E-AC6FFE731660}"/>
    <cellStyle name="Comma 7 2 5 7 2 2" xfId="42243" xr:uid="{13C8B19B-EB9A-4D37-8837-FDB1D0E6AAA2}"/>
    <cellStyle name="Comma 7 2 5 7 3" xfId="16990" xr:uid="{2AD6BD60-2194-4A04-A408-02032025265A}"/>
    <cellStyle name="Comma 7 2 5 7 4" xfId="29615" xr:uid="{027726E2-DA5F-4D8B-BF48-A494721274BD}"/>
    <cellStyle name="Comma 7 2 5 8" xfId="8683" xr:uid="{36383958-C025-48A1-B07E-8C6E53F4C546}"/>
    <cellStyle name="Comma 7 2 5 8 2" xfId="35930" xr:uid="{8EDB8451-6C9D-4308-8F72-BAEEB3BC0A58}"/>
    <cellStyle name="Comma 7 2 5 9" xfId="16043" xr:uid="{C55FE48C-05AD-4812-8F72-EBE471743F7C}"/>
    <cellStyle name="Comma 7 2 6" xfId="1369" xr:uid="{5B67FA25-5729-4394-80B6-7177C564AFEB}"/>
    <cellStyle name="Comma 7 2 6 2" xfId="2781" xr:uid="{7122E13E-3FB1-4956-9409-5ECB2B7819CA}"/>
    <cellStyle name="Comma 7 2 6 2 2" xfId="4513" xr:uid="{344FC667-9CF1-4D02-817B-A78E32E20B0A}"/>
    <cellStyle name="Comma 7 2 6 2 2 2" xfId="8011" xr:uid="{F0707E9F-9AF9-4360-8F61-C0765CF819F3}"/>
    <cellStyle name="Comma 7 2 6 2 2 2 2" xfId="15376" xr:uid="{C29D5408-5DD0-4579-A852-3728D5B221F7}"/>
    <cellStyle name="Comma 7 2 6 2 2 2 2 2" xfId="47994" xr:uid="{AA4E536C-ACC0-45A8-BF43-B31E8FC91191}"/>
    <cellStyle name="Comma 7 2 6 2 2 2 2 3" xfId="35366" xr:uid="{18D4097C-EBAE-4AB0-A019-28DF2BA44F7B}"/>
    <cellStyle name="Comma 7 2 6 2 2 2 3" xfId="22736" xr:uid="{0472CBFE-3851-43FB-B733-5BDC8F13C7E3}"/>
    <cellStyle name="Comma 7 2 6 2 2 2 3 2" xfId="41713" xr:uid="{85ACA7FA-2A66-4B1A-A416-6E3795CAC811}"/>
    <cellStyle name="Comma 7 2 6 2 2 2 4" xfId="29073" xr:uid="{A48A95C8-E06D-48EB-B847-A4FDF7FE6E18}"/>
    <cellStyle name="Comma 7 2 6 2 2 3" xfId="5393" xr:uid="{9874776B-3CF3-4960-9D50-D36044D2AEB8}"/>
    <cellStyle name="Comma 7 2 6 2 2 3 2" xfId="12758" xr:uid="{B7AFF47C-FF2A-40E9-ADD5-12A6BFC7FAD3}"/>
    <cellStyle name="Comma 7 2 6 2 2 3 2 2" xfId="45376" xr:uid="{03CF08A6-BC23-4426-9F35-A4BC46CE4D3F}"/>
    <cellStyle name="Comma 7 2 6 2 2 3 2 3" xfId="32748" xr:uid="{CD7F4428-B8ED-4626-B672-0AC22F83AA91}"/>
    <cellStyle name="Comma 7 2 6 2 2 3 3" xfId="20118" xr:uid="{93FBC6CB-B541-4E7D-B789-FDB9507DC511}"/>
    <cellStyle name="Comma 7 2 6 2 2 3 3 2" xfId="39095" xr:uid="{C807B097-C5F8-49EB-82A0-61EFD126FC4A}"/>
    <cellStyle name="Comma 7 2 6 2 2 3 4" xfId="26455" xr:uid="{6EDD6CFA-174D-415C-94D6-948EE5AA2E10}"/>
    <cellStyle name="Comma 7 2 6 2 2 4" xfId="11879" xr:uid="{613D1E4F-54DF-422D-A56B-BAFE4E0D9BC2}"/>
    <cellStyle name="Comma 7 2 6 2 2 4 2" xfId="44497" xr:uid="{CAEB506B-B9D3-4ED6-8339-68EB77D4B88C}"/>
    <cellStyle name="Comma 7 2 6 2 2 4 3" xfId="31869" xr:uid="{CEBE6BB8-46A0-4A6A-B5ED-60466A56CDAC}"/>
    <cellStyle name="Comma 7 2 6 2 2 5" xfId="19239" xr:uid="{8E8B0CF0-EEAF-46BE-8D5B-2794EC9A6655}"/>
    <cellStyle name="Comma 7 2 6 2 2 5 2" xfId="38216" xr:uid="{B3FE847B-2554-4F4B-A4E2-D81C84AD4FCC}"/>
    <cellStyle name="Comma 7 2 6 2 2 6" xfId="25576" xr:uid="{8DB66DE5-BDEF-4BA1-B9BD-5FDA7EDB93B0}"/>
    <cellStyle name="Comma 7 2 6 2 3" xfId="3658" xr:uid="{84D0B158-7926-4426-957C-C7274A87942B}"/>
    <cellStyle name="Comma 7 2 6 2 3 2" xfId="7155" xr:uid="{38DD1869-7333-4C19-ABC5-5C9C8D780BAF}"/>
    <cellStyle name="Comma 7 2 6 2 3 2 2" xfId="14520" xr:uid="{859A1C47-27CD-4E63-866E-C55DBE87FC11}"/>
    <cellStyle name="Comma 7 2 6 2 3 2 2 2" xfId="47138" xr:uid="{9EA26047-2DA5-403F-95D2-9704D72E925F}"/>
    <cellStyle name="Comma 7 2 6 2 3 2 2 3" xfId="34510" xr:uid="{8F3CE9C2-1936-41FC-8FF9-2DC683A440B1}"/>
    <cellStyle name="Comma 7 2 6 2 3 2 3" xfId="21880" xr:uid="{3C263FCD-9D31-46A5-A7F5-222D69A329CF}"/>
    <cellStyle name="Comma 7 2 6 2 3 2 3 2" xfId="40857" xr:uid="{03D33E8C-CDE8-4002-A7A0-35380D56A2F1}"/>
    <cellStyle name="Comma 7 2 6 2 3 2 4" xfId="28217" xr:uid="{8E3786BA-6F7B-4958-840B-A8CF1CF8BAD7}"/>
    <cellStyle name="Comma 7 2 6 2 3 3" xfId="11024" xr:uid="{8C520C02-3532-452B-9566-C65D93EDFC48}"/>
    <cellStyle name="Comma 7 2 6 2 3 3 2" xfId="43641" xr:uid="{4029BB41-8B62-4F7D-99A0-A59CF4ACD5A4}"/>
    <cellStyle name="Comma 7 2 6 2 3 3 3" xfId="31013" xr:uid="{3C49F4BB-DD7E-4C43-9FB0-AFBF5F2E5B6C}"/>
    <cellStyle name="Comma 7 2 6 2 3 4" xfId="18384" xr:uid="{9EEB5785-DFFD-4E81-9EE6-A00415464939}"/>
    <cellStyle name="Comma 7 2 6 2 3 4 2" xfId="37360" xr:uid="{2E7D4425-1463-472C-B028-C9F6FEBD1BFE}"/>
    <cellStyle name="Comma 7 2 6 2 3 5" xfId="24720" xr:uid="{6C95AD1F-7F57-4B99-8644-AD1DB6598C38}"/>
    <cellStyle name="Comma 7 2 6 2 4" xfId="6278" xr:uid="{0918DA56-C673-4C71-96AC-66B41E6D5D2D}"/>
    <cellStyle name="Comma 7 2 6 2 4 2" xfId="13643" xr:uid="{B5D6663A-E88D-46CE-9CCD-1DD301391F62}"/>
    <cellStyle name="Comma 7 2 6 2 4 2 2" xfId="46261" xr:uid="{FBCAB08E-D241-4377-86B5-E40FCC8C207F}"/>
    <cellStyle name="Comma 7 2 6 2 4 2 3" xfId="33633" xr:uid="{98A0AE87-789C-42D4-B7E2-5F2039304633}"/>
    <cellStyle name="Comma 7 2 6 2 4 3" xfId="21003" xr:uid="{35743CCA-7D41-495F-83EB-18E5BB3B0329}"/>
    <cellStyle name="Comma 7 2 6 2 4 3 2" xfId="39980" xr:uid="{89D04F08-F1CC-42C4-8A59-9521C880C1F0}"/>
    <cellStyle name="Comma 7 2 6 2 4 4" xfId="27340" xr:uid="{41C5718E-06B8-402C-BABE-45F7D4A690CC}"/>
    <cellStyle name="Comma 7 2 6 2 5" xfId="10149" xr:uid="{B9B300A8-1C63-4515-8D72-319429831EE4}"/>
    <cellStyle name="Comma 7 2 6 2 5 2" xfId="42764" xr:uid="{2A52A8EF-40F7-4652-8DBA-5C88A1513157}"/>
    <cellStyle name="Comma 7 2 6 2 5 3" xfId="30136" xr:uid="{0F143AA8-61A6-4C1A-AA68-919463BBFA73}"/>
    <cellStyle name="Comma 7 2 6 2 6" xfId="17509" xr:uid="{5138E968-601C-4356-9737-012E488785A6}"/>
    <cellStyle name="Comma 7 2 6 2 6 2" xfId="36483" xr:uid="{4364447E-4225-4669-91FE-13D383C835EB}"/>
    <cellStyle name="Comma 7 2 6 2 7" xfId="23843" xr:uid="{DD28AB80-E419-4C80-901D-35DC1424C1C0}"/>
    <cellStyle name="Comma 7 2 6 3" xfId="4073" xr:uid="{345D0997-AEC4-49E9-ADC9-21DAE2CCC7BA}"/>
    <cellStyle name="Comma 7 2 6 3 2" xfId="7570" xr:uid="{41B0DE87-233B-4FCE-8339-6091DD0119E1}"/>
    <cellStyle name="Comma 7 2 6 3 2 2" xfId="14935" xr:uid="{1C96BB59-101D-4FB1-B7EE-3B8D013612FC}"/>
    <cellStyle name="Comma 7 2 6 3 2 2 2" xfId="47553" xr:uid="{BBD83EF5-2D55-4FB3-825C-9400F46A5F5F}"/>
    <cellStyle name="Comma 7 2 6 3 2 2 3" xfId="34925" xr:uid="{29E694EE-63EB-41E8-A98A-43441760EBAA}"/>
    <cellStyle name="Comma 7 2 6 3 2 3" xfId="22295" xr:uid="{A6DF80BA-A7C7-4271-A3CC-A2789208D48F}"/>
    <cellStyle name="Comma 7 2 6 3 2 3 2" xfId="41272" xr:uid="{636F6CA0-9195-4E46-92DD-D7040AD21745}"/>
    <cellStyle name="Comma 7 2 6 3 2 4" xfId="28632" xr:uid="{2B403752-A969-4D70-A7EA-121DF8492993}"/>
    <cellStyle name="Comma 7 2 6 3 3" xfId="4951" xr:uid="{98176269-613F-4335-A77F-7BF98FE42067}"/>
    <cellStyle name="Comma 7 2 6 3 3 2" xfId="12316" xr:uid="{93E8F689-C75B-43DC-B562-8F1971FEE6D2}"/>
    <cellStyle name="Comma 7 2 6 3 3 2 2" xfId="44934" xr:uid="{687A38E9-BFE5-4C55-B07E-2289D48C992D}"/>
    <cellStyle name="Comma 7 2 6 3 3 2 3" xfId="32306" xr:uid="{DC10214F-1951-4400-B91F-453935A81DA7}"/>
    <cellStyle name="Comma 7 2 6 3 3 3" xfId="19676" xr:uid="{384D0698-E71D-48EC-A58F-C3C8225E39EE}"/>
    <cellStyle name="Comma 7 2 6 3 3 3 2" xfId="38653" xr:uid="{4D4B02CA-046A-41C6-946E-5AA596FB38ED}"/>
    <cellStyle name="Comma 7 2 6 3 3 4" xfId="26013" xr:uid="{5B5E56F1-4E5B-42AB-9A42-40EED3564409}"/>
    <cellStyle name="Comma 7 2 6 3 4" xfId="11439" xr:uid="{24C20FA1-E12B-4EF0-B42C-25220E874B21}"/>
    <cellStyle name="Comma 7 2 6 3 4 2" xfId="44056" xr:uid="{50A92F4B-2495-4B86-BA43-CB6E9A41CC9E}"/>
    <cellStyle name="Comma 7 2 6 3 4 3" xfId="31428" xr:uid="{1E064B38-C3CA-4314-B523-A325F47CBC0E}"/>
    <cellStyle name="Comma 7 2 6 3 5" xfId="18799" xr:uid="{50B8B908-5574-4AED-85AE-B4A170F888CE}"/>
    <cellStyle name="Comma 7 2 6 3 5 2" xfId="37775" xr:uid="{8E6239F5-FDDF-455E-8522-54DD676229D5}"/>
    <cellStyle name="Comma 7 2 6 3 6" xfId="25135" xr:uid="{8831638B-D2F2-4EEA-99BB-CA5C91DA25F0}"/>
    <cellStyle name="Comma 7 2 6 4" xfId="3223" xr:uid="{6B903A0C-7A9A-4106-B2BB-CD99CF343E36}"/>
    <cellStyle name="Comma 7 2 6 4 2" xfId="6720" xr:uid="{E006D076-F504-45AA-9787-27F20BFF23DD}"/>
    <cellStyle name="Comma 7 2 6 4 2 2" xfId="14085" xr:uid="{320727B0-B079-477B-BB7D-693F7E94F8DE}"/>
    <cellStyle name="Comma 7 2 6 4 2 2 2" xfId="46703" xr:uid="{B04D9D4D-29B7-4F3A-AD19-3A6574355863}"/>
    <cellStyle name="Comma 7 2 6 4 2 2 3" xfId="34075" xr:uid="{601EBA1F-A654-4E14-BF52-D0C4557AB4DB}"/>
    <cellStyle name="Comma 7 2 6 4 2 3" xfId="21445" xr:uid="{1AE73759-BF3A-47AD-B5A8-82FCC3B9B3EF}"/>
    <cellStyle name="Comma 7 2 6 4 2 3 2" xfId="40422" xr:uid="{67F692D2-CA85-4164-8EB4-E8087F365885}"/>
    <cellStyle name="Comma 7 2 6 4 2 4" xfId="27782" xr:uid="{85394484-9B51-4151-90CB-71FA9D818722}"/>
    <cellStyle name="Comma 7 2 6 4 3" xfId="10589" xr:uid="{EE97965D-3D61-4892-B3AA-A4D37BB727E8}"/>
    <cellStyle name="Comma 7 2 6 4 3 2" xfId="43206" xr:uid="{181B99B8-825B-4A59-A405-65B4AF67A3E9}"/>
    <cellStyle name="Comma 7 2 6 4 3 3" xfId="30578" xr:uid="{4CC88147-2135-40BB-9F42-FD113D98A537}"/>
    <cellStyle name="Comma 7 2 6 4 4" xfId="17949" xr:uid="{3342E0D1-0624-4E06-A3EC-2B06EF199082}"/>
    <cellStyle name="Comma 7 2 6 4 4 2" xfId="36925" xr:uid="{3E69F4DA-70FB-4A6F-BD6E-C9839EABCA04}"/>
    <cellStyle name="Comma 7 2 6 4 5" xfId="24285" xr:uid="{3AEC44BA-6E46-4601-820C-7FAB75DC18B5}"/>
    <cellStyle name="Comma 7 2 6 5" xfId="5836" xr:uid="{9D912A88-8C07-44B4-BBC2-4F5D80D30213}"/>
    <cellStyle name="Comma 7 2 6 5 2" xfId="13201" xr:uid="{942B1DAA-9E3C-4A1A-9BB3-F6E4F3FE4F4C}"/>
    <cellStyle name="Comma 7 2 6 5 2 2" xfId="45819" xr:uid="{5D15C51C-67CF-4B6D-9B90-2DFAE61A2116}"/>
    <cellStyle name="Comma 7 2 6 5 2 3" xfId="33191" xr:uid="{2D368DC6-FFA7-4248-9F6C-40015EDBF8AE}"/>
    <cellStyle name="Comma 7 2 6 5 3" xfId="20561" xr:uid="{F836EFB3-FFF4-4CC7-AE43-2B4483E9E9F6}"/>
    <cellStyle name="Comma 7 2 6 5 3 2" xfId="39538" xr:uid="{9A56B666-0FF5-44FB-9C57-7D7C6A64F7E3}"/>
    <cellStyle name="Comma 7 2 6 5 4" xfId="26898" xr:uid="{221A58F7-3D7B-4634-A405-78DC8126707A}"/>
    <cellStyle name="Comma 7 2 6 6" xfId="2284" xr:uid="{0505A36F-51CD-4131-9096-175CBBC79549}"/>
    <cellStyle name="Comma 7 2 6 6 2" xfId="9709" xr:uid="{76056579-6F7C-4BB2-BAF9-0BAFB03CDDFE}"/>
    <cellStyle name="Comma 7 2 6 6 2 2" xfId="42322" xr:uid="{5F8CE944-E264-4FB3-B468-591A5514A8D2}"/>
    <cellStyle name="Comma 7 2 6 6 3" xfId="17069" xr:uid="{EABB7254-A37F-4E29-9592-0650ADA7F09A}"/>
    <cellStyle name="Comma 7 2 6 6 4" xfId="29694" xr:uid="{ABC097FC-A191-45F6-A390-7AFD2D0CDA08}"/>
    <cellStyle name="Comma 7 2 6 7" xfId="36009" xr:uid="{AFEB4798-CD91-427C-A6E5-656E75CD65E2}"/>
    <cellStyle name="Comma 7 2 6 8" xfId="23397" xr:uid="{1FF0D5A3-B0DF-4BA2-952A-37394793E179}"/>
    <cellStyle name="Comma 7 2 7" xfId="2050" xr:uid="{47ACC780-BDC0-456C-B6A0-BB8BEA3AAC89}"/>
    <cellStyle name="Comma 7 2 7 2" xfId="2626" xr:uid="{7E827BFB-79C2-4AE5-A950-C44C1C6EFDE6}"/>
    <cellStyle name="Comma 7 2 7 2 2" xfId="4360" xr:uid="{0BD33CAE-36C7-4EF5-8F61-F6B772D1A068}"/>
    <cellStyle name="Comma 7 2 7 2 2 2" xfId="7858" xr:uid="{2CD643EC-B1C4-48A1-89BB-FF0C4769EACF}"/>
    <cellStyle name="Comma 7 2 7 2 2 2 2" xfId="15223" xr:uid="{031164D8-2A82-42AF-B7C5-951E935469F5}"/>
    <cellStyle name="Comma 7 2 7 2 2 2 2 2" xfId="47841" xr:uid="{231B613A-6D62-4AFD-B291-EB9C40455964}"/>
    <cellStyle name="Comma 7 2 7 2 2 2 2 3" xfId="35213" xr:uid="{EBA34A0B-C041-45DC-AAF2-1C2546AF5685}"/>
    <cellStyle name="Comma 7 2 7 2 2 2 3" xfId="22583" xr:uid="{D33FF593-9622-4BA0-B8D4-7966CF9EA73C}"/>
    <cellStyle name="Comma 7 2 7 2 2 2 3 2" xfId="41560" xr:uid="{E25DFF53-BD23-4A8A-BF00-2D8E0144EAE7}"/>
    <cellStyle name="Comma 7 2 7 2 2 2 4" xfId="28920" xr:uid="{CD8230F4-CFA8-4E21-8302-706177246A15}"/>
    <cellStyle name="Comma 7 2 7 2 2 3" xfId="5240" xr:uid="{BE0C2E51-B244-437E-8626-95773B984520}"/>
    <cellStyle name="Comma 7 2 7 2 2 3 2" xfId="12605" xr:uid="{467E1FD5-5E9C-4864-A85F-F9C2D25D5D47}"/>
    <cellStyle name="Comma 7 2 7 2 2 3 2 2" xfId="45223" xr:uid="{1D5A0D6C-0689-41CD-A790-81890B5C2741}"/>
    <cellStyle name="Comma 7 2 7 2 2 3 2 3" xfId="32595" xr:uid="{D0FB0A5D-0A4E-406C-8ADC-4CCB450072F9}"/>
    <cellStyle name="Comma 7 2 7 2 2 3 3" xfId="19965" xr:uid="{F5979BE3-3F23-42B2-8245-C9A2C34BCE8A}"/>
    <cellStyle name="Comma 7 2 7 2 2 3 3 2" xfId="38942" xr:uid="{C0C89C0C-2497-45FB-8311-D9B8D9DD5387}"/>
    <cellStyle name="Comma 7 2 7 2 2 3 4" xfId="26302" xr:uid="{91033969-8CD0-44AB-B4F8-36BEFD2EC6F8}"/>
    <cellStyle name="Comma 7 2 7 2 2 4" xfId="11726" xr:uid="{1835F796-1FB7-43F7-9E84-511C39F0CEF0}"/>
    <cellStyle name="Comma 7 2 7 2 2 4 2" xfId="44344" xr:uid="{136F0FF2-86ED-466D-8138-FCCC9865B784}"/>
    <cellStyle name="Comma 7 2 7 2 2 4 3" xfId="31716" xr:uid="{1CEDA93A-36C2-4C69-8978-B89A2874EDA0}"/>
    <cellStyle name="Comma 7 2 7 2 2 5" xfId="19086" xr:uid="{25157D2E-2BA4-46FD-B921-10A78AA7EC6F}"/>
    <cellStyle name="Comma 7 2 7 2 2 5 2" xfId="38063" xr:uid="{2299C2F6-DBAF-4D92-83CB-DC96359886BE}"/>
    <cellStyle name="Comma 7 2 7 2 2 6" xfId="25423" xr:uid="{5A41A613-FA82-41EB-89DB-72CF852C6138}"/>
    <cellStyle name="Comma 7 2 7 2 3" xfId="3506" xr:uid="{020B668C-BD4B-4FFF-9E1B-CF99AA8E3E65}"/>
    <cellStyle name="Comma 7 2 7 2 3 2" xfId="7003" xr:uid="{5228C0F0-A9E5-4C44-A8EC-0205FFB58F8C}"/>
    <cellStyle name="Comma 7 2 7 2 3 2 2" xfId="14368" xr:uid="{427FB8A1-D602-4243-9C97-19D7DDD5E074}"/>
    <cellStyle name="Comma 7 2 7 2 3 2 2 2" xfId="46986" xr:uid="{61C707B1-3BE4-4AE1-AE23-348CC5EBB834}"/>
    <cellStyle name="Comma 7 2 7 2 3 2 2 3" xfId="34358" xr:uid="{DF6D851D-CF96-489B-9503-785B1807E090}"/>
    <cellStyle name="Comma 7 2 7 2 3 2 3" xfId="21728" xr:uid="{FAAFD786-532F-4EF7-937E-71BBB70EC837}"/>
    <cellStyle name="Comma 7 2 7 2 3 2 3 2" xfId="40705" xr:uid="{5E5832C5-A151-43B6-9BB2-48721479C5F9}"/>
    <cellStyle name="Comma 7 2 7 2 3 2 4" xfId="28065" xr:uid="{7F4F606D-FD5A-4909-B4FE-F723E52DE23B}"/>
    <cellStyle name="Comma 7 2 7 2 3 3" xfId="10872" xr:uid="{6F1FA577-8739-4872-A154-FA2A6D153DB3}"/>
    <cellStyle name="Comma 7 2 7 2 3 3 2" xfId="43489" xr:uid="{2DA32A6B-F445-41EE-9ED3-77641247A79A}"/>
    <cellStyle name="Comma 7 2 7 2 3 3 3" xfId="30861" xr:uid="{35F89A33-3468-4A00-8070-52B428F9C26E}"/>
    <cellStyle name="Comma 7 2 7 2 3 4" xfId="18232" xr:uid="{33D5BD1F-4304-4881-BC5C-A264DD47BB4E}"/>
    <cellStyle name="Comma 7 2 7 2 3 4 2" xfId="37208" xr:uid="{348C2E30-EB51-4EA1-836D-01A53BF3AB8B}"/>
    <cellStyle name="Comma 7 2 7 2 3 5" xfId="24568" xr:uid="{FDB4AF49-5719-4EF2-98AA-9BF3C161DA76}"/>
    <cellStyle name="Comma 7 2 7 2 4" xfId="6125" xr:uid="{351CE855-B0FF-4970-8A0E-7B497910B091}"/>
    <cellStyle name="Comma 7 2 7 2 4 2" xfId="13490" xr:uid="{8416C616-5824-4C7C-99B1-3E54DB142FB6}"/>
    <cellStyle name="Comma 7 2 7 2 4 2 2" xfId="46108" xr:uid="{FE97051D-A879-49A5-BBB5-53A94993A3B0}"/>
    <cellStyle name="Comma 7 2 7 2 4 2 3" xfId="33480" xr:uid="{91B6B3CE-57FB-4965-AEC8-D7073C998A8A}"/>
    <cellStyle name="Comma 7 2 7 2 4 3" xfId="20850" xr:uid="{182ECB46-4A96-45CF-B936-A811B0D6F61B}"/>
    <cellStyle name="Comma 7 2 7 2 4 3 2" xfId="39827" xr:uid="{60641511-3E7D-4988-BE96-329B6A7771D4}"/>
    <cellStyle name="Comma 7 2 7 2 4 4" xfId="27187" xr:uid="{630BB7D2-0FAC-443C-AB70-4A7F54BC83A3}"/>
    <cellStyle name="Comma 7 2 7 2 5" xfId="9996" xr:uid="{F3B31A28-A9FA-4A68-AECC-2FACBAB9230F}"/>
    <cellStyle name="Comma 7 2 7 2 5 2" xfId="42611" xr:uid="{3AD83DCD-6EDB-40A4-A147-32A0917C1845}"/>
    <cellStyle name="Comma 7 2 7 2 5 3" xfId="29983" xr:uid="{E7E53E80-5A02-4FB6-A2AC-EEB10590FE7A}"/>
    <cellStyle name="Comma 7 2 7 2 6" xfId="17356" xr:uid="{496D814C-7099-4A98-BB02-080665054AD2}"/>
    <cellStyle name="Comma 7 2 7 2 6 2" xfId="36330" xr:uid="{8D4C486D-84F1-4B87-BF03-ECC7AA70881E}"/>
    <cellStyle name="Comma 7 2 7 2 7" xfId="23690" xr:uid="{0E77A1E5-5C39-4590-AD05-714B7EFAED63}"/>
    <cellStyle name="Comma 7 2 7 3" xfId="3922" xr:uid="{25A3D580-6091-4AC3-95AD-BDCF8DD92242}"/>
    <cellStyle name="Comma 7 2 7 3 2" xfId="7419" xr:uid="{F008D1E6-3521-44B1-B467-BDFF75F7737A}"/>
    <cellStyle name="Comma 7 2 7 3 2 2" xfId="14784" xr:uid="{6A2D004D-F126-4DB5-B204-FD45F8F79157}"/>
    <cellStyle name="Comma 7 2 7 3 2 2 2" xfId="47402" xr:uid="{A975F89E-1378-4AA6-9150-358167C78B17}"/>
    <cellStyle name="Comma 7 2 7 3 2 2 3" xfId="34774" xr:uid="{55FB2296-1E1D-438F-AB53-6736CE592514}"/>
    <cellStyle name="Comma 7 2 7 3 2 3" xfId="22144" xr:uid="{64EB7C71-D074-40C2-882E-07EA642D97B1}"/>
    <cellStyle name="Comma 7 2 7 3 2 3 2" xfId="41121" xr:uid="{41983065-7AB4-4548-9EDB-6C432C4B8339}"/>
    <cellStyle name="Comma 7 2 7 3 2 4" xfId="28481" xr:uid="{4150B0C8-07FC-48A1-80C7-1415B17AAF6B}"/>
    <cellStyle name="Comma 7 2 7 3 3" xfId="4797" xr:uid="{DCA6487B-4E70-4CE5-99AB-3952779A52CB}"/>
    <cellStyle name="Comma 7 2 7 3 3 2" xfId="12162" xr:uid="{82CB1D9A-D7B1-4DB9-8961-90568EBB1FCD}"/>
    <cellStyle name="Comma 7 2 7 3 3 2 2" xfId="44780" xr:uid="{0DC1B9C7-A97F-4EC1-98A0-85B7BE992962}"/>
    <cellStyle name="Comma 7 2 7 3 3 2 3" xfId="32152" xr:uid="{C216F728-1153-4254-8060-C6D6B1CE5E3C}"/>
    <cellStyle name="Comma 7 2 7 3 3 3" xfId="19522" xr:uid="{81121E5F-42AD-4500-89CD-A76ADCD16139}"/>
    <cellStyle name="Comma 7 2 7 3 3 3 2" xfId="38499" xr:uid="{6FA9A682-D5B3-45A4-9AF8-0804BD59C59F}"/>
    <cellStyle name="Comma 7 2 7 3 3 4" xfId="25859" xr:uid="{B4CFCCFC-A963-4B2F-8B95-5607FA7C6ACB}"/>
    <cellStyle name="Comma 7 2 7 3 4" xfId="11288" xr:uid="{E19395EA-B44F-4579-8A54-BDBEB70F867B}"/>
    <cellStyle name="Comma 7 2 7 3 4 2" xfId="43905" xr:uid="{82A19B39-79AF-49C6-9347-A98A0988DE1F}"/>
    <cellStyle name="Comma 7 2 7 3 4 3" xfId="31277" xr:uid="{74ECFE59-E898-4CE0-AB73-A35D2A0523A6}"/>
    <cellStyle name="Comma 7 2 7 3 5" xfId="18648" xr:uid="{0F9DAE4D-8394-4D16-9183-D25C214E1701}"/>
    <cellStyle name="Comma 7 2 7 3 5 2" xfId="37624" xr:uid="{4A1B6614-D7C1-4D4A-930F-67AFAB6E6577}"/>
    <cellStyle name="Comma 7 2 7 3 6" xfId="24984" xr:uid="{BEC1CAB3-E792-4819-9DB2-10334C46CD86}"/>
    <cellStyle name="Comma 7 2 7 4" xfId="3072" xr:uid="{03634161-F4D7-4F23-A956-450DB7EE83F8}"/>
    <cellStyle name="Comma 7 2 7 4 2" xfId="6569" xr:uid="{25AD532D-52B2-4C10-AE6B-72F1A6E33735}"/>
    <cellStyle name="Comma 7 2 7 4 2 2" xfId="13934" xr:uid="{1E2EBEE9-844E-49B2-AD07-FB613B85329C}"/>
    <cellStyle name="Comma 7 2 7 4 2 2 2" xfId="46552" xr:uid="{6252B648-E774-47B0-8945-66F7D2B69A87}"/>
    <cellStyle name="Comma 7 2 7 4 2 2 3" xfId="33924" xr:uid="{B595546F-C69B-43DB-B387-4E3E7DCC2617}"/>
    <cellStyle name="Comma 7 2 7 4 2 3" xfId="21294" xr:uid="{F03F0E7F-8FD0-431E-B114-CC7D0AE54078}"/>
    <cellStyle name="Comma 7 2 7 4 2 3 2" xfId="40271" xr:uid="{114C96D7-4D57-44F3-8BC9-B1E0725730DC}"/>
    <cellStyle name="Comma 7 2 7 4 2 4" xfId="27631" xr:uid="{BFCA84FE-044F-43FF-B37E-10B48377DE37}"/>
    <cellStyle name="Comma 7 2 7 4 3" xfId="10438" xr:uid="{3781DB5C-8DF9-4FD0-989F-2CE180960AAC}"/>
    <cellStyle name="Comma 7 2 7 4 3 2" xfId="43055" xr:uid="{BCB21676-D0A6-46DC-87BC-EE9A0427C305}"/>
    <cellStyle name="Comma 7 2 7 4 3 3" xfId="30427" xr:uid="{620C2C4C-DB68-4F9A-BDBD-9192C530A98E}"/>
    <cellStyle name="Comma 7 2 7 4 4" xfId="17798" xr:uid="{E0B635CD-0544-4B43-AF81-2E073FA269C8}"/>
    <cellStyle name="Comma 7 2 7 4 4 2" xfId="36774" xr:uid="{CDAED6C6-63C1-4B48-992E-C425C117C56F}"/>
    <cellStyle name="Comma 7 2 7 4 5" xfId="24134" xr:uid="{A208FA38-A494-45C4-8F39-2B347891C292}"/>
    <cellStyle name="Comma 7 2 7 5" xfId="5682" xr:uid="{F93A0368-AD28-45A3-A4CA-3B2330411663}"/>
    <cellStyle name="Comma 7 2 7 5 2" xfId="13047" xr:uid="{06E616C1-A678-4C44-B6AA-7968E73D4376}"/>
    <cellStyle name="Comma 7 2 7 5 2 2" xfId="45665" xr:uid="{0C217087-B4EF-4046-AA4D-8B4827DBFAE7}"/>
    <cellStyle name="Comma 7 2 7 5 2 3" xfId="33037" xr:uid="{BBFA047A-C60D-45B8-96D9-76B1ABE1B5F0}"/>
    <cellStyle name="Comma 7 2 7 5 3" xfId="20407" xr:uid="{C5BF8210-D732-4465-B84C-521DA5CC094A}"/>
    <cellStyle name="Comma 7 2 7 5 3 2" xfId="39384" xr:uid="{45B546F9-4B4A-4693-B1DD-C5A3D2D73942}"/>
    <cellStyle name="Comma 7 2 7 5 4" xfId="26744" xr:uid="{D3CEDB5E-1376-4D6F-A863-CC2D6C14E350}"/>
    <cellStyle name="Comma 7 2 7 6" xfId="9555" xr:uid="{F180B761-968A-43D8-AC38-28F41D940BBA}"/>
    <cellStyle name="Comma 7 2 7 6 2" xfId="42168" xr:uid="{0B69F877-F9DD-4612-A9AC-FEC3B0739AE3}"/>
    <cellStyle name="Comma 7 2 7 6 3" xfId="29540" xr:uid="{0265CAC1-336C-463B-B8CC-D9E80BCE5DFD}"/>
    <cellStyle name="Comma 7 2 7 7" xfId="16915" xr:uid="{E4D070E6-162C-445E-9262-F84C8F002A1E}"/>
    <cellStyle name="Comma 7 2 7 7 2" xfId="35810" xr:uid="{6A9CDE48-1F65-49EA-BA0C-79CDB0967578}"/>
    <cellStyle name="Comma 7 2 7 8" xfId="23242" xr:uid="{4136CDB2-21A8-4C54-AF84-6254EFF969CD}"/>
    <cellStyle name="Comma 7 2 8" xfId="2969" xr:uid="{801080F3-8B63-4F61-8B45-E622AB37E4E1}"/>
    <cellStyle name="Comma 7 2 8 2" xfId="6466" xr:uid="{CCC9810D-F381-4079-A4CD-9F1EBC6ADA09}"/>
    <cellStyle name="Comma 7 2 8 2 2" xfId="13831" xr:uid="{23EC7B2F-8D9A-459D-B6EB-1C6D0859210D}"/>
    <cellStyle name="Comma 7 2 8 2 2 2" xfId="46449" xr:uid="{57C4390C-5127-45BD-9768-B2B289F7B820}"/>
    <cellStyle name="Comma 7 2 8 2 2 3" xfId="33821" xr:uid="{72BA0ADC-CB1E-428D-BBAC-88FD9D3909B2}"/>
    <cellStyle name="Comma 7 2 8 2 3" xfId="21191" xr:uid="{A62CD4CC-BE06-4C17-B3CB-05E7E087E5AB}"/>
    <cellStyle name="Comma 7 2 8 2 3 2" xfId="40168" xr:uid="{A04BEEF7-9D5A-47C6-9278-4A77B0642A70}"/>
    <cellStyle name="Comma 7 2 8 2 4" xfId="27528" xr:uid="{E9D74449-E78A-458C-97DF-939AD39B81AD}"/>
    <cellStyle name="Comma 7 2 8 3" xfId="5573" xr:uid="{5F33C0AE-B28D-44AE-9972-5B196D7B25E6}"/>
    <cellStyle name="Comma 7 2 8 3 2" xfId="12938" xr:uid="{504CF5FC-997C-4943-9C1F-609164AEFB09}"/>
    <cellStyle name="Comma 7 2 8 3 2 2" xfId="45556" xr:uid="{59CA4C70-DDE8-434E-8864-1C6C63604ADC}"/>
    <cellStyle name="Comma 7 2 8 3 2 3" xfId="32928" xr:uid="{1D988FE2-E1CB-4811-BD1F-C36E3B99D7D4}"/>
    <cellStyle name="Comma 7 2 8 3 3" xfId="20298" xr:uid="{A0AB1D96-293E-412D-BA28-AAC4C6792718}"/>
    <cellStyle name="Comma 7 2 8 3 3 2" xfId="39275" xr:uid="{0E40953E-0DB9-4048-81A5-3CCC7F5E2937}"/>
    <cellStyle name="Comma 7 2 8 3 4" xfId="26635" xr:uid="{A0EF6B02-ED2C-404F-831E-CBA8CB9CDB5F}"/>
    <cellStyle name="Comma 7 2 8 4" xfId="10335" xr:uid="{91FF519F-C5A1-4470-9F5C-E189B147E65D}"/>
    <cellStyle name="Comma 7 2 8 4 2" xfId="42952" xr:uid="{A882AAE3-BE3B-49E1-84C7-F4DB8FE174AE}"/>
    <cellStyle name="Comma 7 2 8 4 3" xfId="30324" xr:uid="{9425137B-58F4-42B7-B8C7-1556A8D2DBC9}"/>
    <cellStyle name="Comma 7 2 8 5" xfId="17695" xr:uid="{854C2A83-7310-47BB-B541-7CD48D1DCE82}"/>
    <cellStyle name="Comma 7 2 8 5 2" xfId="36671" xr:uid="{1024FB11-886E-422A-9526-25993CC854C4}"/>
    <cellStyle name="Comma 7 2 8 6" xfId="24031" xr:uid="{41D83019-0103-4EA8-AFD8-F80B035DE2C3}"/>
    <cellStyle name="Comma 7 2 9" xfId="211" xr:uid="{530CDF12-8B51-4E03-9FC5-BB94EBD5937C}"/>
    <cellStyle name="Comma 7 2 9 10" xfId="29323" xr:uid="{3E7188B1-37C9-4E2F-BA09-C3E4399565F0}"/>
    <cellStyle name="Comma 7 2 9 2" xfId="286" xr:uid="{673A722D-EE76-47E0-BB93-0C3C1D2FB146}"/>
    <cellStyle name="Comma 7 2 9 2 2" xfId="917" xr:uid="{2EA41460-F6CA-473C-83C5-3D13A3C208A2}"/>
    <cellStyle name="Comma 7 2 9 2 2 2" xfId="8776" xr:uid="{8BC4E948-77C0-481C-90B2-F3036F7B444C}"/>
    <cellStyle name="Comma 7 2 9 2 2 3" xfId="16136" xr:uid="{91A7C38B-CA80-4DEB-8151-9920EF188842}"/>
    <cellStyle name="Comma 7 2 9 2 3" xfId="8389" xr:uid="{5561A263-0E3C-46B4-AEAF-3B126050DD29}"/>
    <cellStyle name="Comma 7 2 9 2 4" xfId="15750" xr:uid="{58A0684E-62BA-4896-924C-B524FE27E638}"/>
    <cellStyle name="Comma 7 2 9 2 5" xfId="41959" xr:uid="{99E59A6A-1952-45C8-9AD9-2BCCFF5FE209}"/>
    <cellStyle name="Comma 7 2 9 3" xfId="327" xr:uid="{84FA7836-783F-427C-AF85-2D03FD66A386}"/>
    <cellStyle name="Comma 7 2 9 3 2" xfId="947" xr:uid="{1D121051-A334-4311-A5FC-D026FB748C09}"/>
    <cellStyle name="Comma 7 2 9 3 2 2" xfId="8804" xr:uid="{DAEFE79B-A866-4873-B742-755A64F028F4}"/>
    <cellStyle name="Comma 7 2 9 3 2 3" xfId="16164" xr:uid="{59520F3D-2CFB-40B8-A8FB-CC28C481BFDD}"/>
    <cellStyle name="Comma 7 2 9 3 3" xfId="8428" xr:uid="{0EED42D5-75B1-4931-A699-D05F35DEC26B}"/>
    <cellStyle name="Comma 7 2 9 3 4" xfId="15789" xr:uid="{547B967D-A875-4B0C-B6A5-785D315CA6DE}"/>
    <cellStyle name="Comma 7 2 9 4" xfId="342" xr:uid="{D1E8F14B-A2E3-460A-AF6F-2DA1F2D1F54C}"/>
    <cellStyle name="Comma 7 2 9 4 2" xfId="959" xr:uid="{A610EB27-FA68-41D9-A1A5-C2ADF0AB1DB1}"/>
    <cellStyle name="Comma 7 2 9 4 2 2" xfId="8815" xr:uid="{4D80BB99-881E-4CE2-B9C2-04DB6A9FAD66}"/>
    <cellStyle name="Comma 7 2 9 4 2 3" xfId="16175" xr:uid="{0BD33CFB-57E9-41D5-A217-100086869290}"/>
    <cellStyle name="Comma 7 2 9 4 3" xfId="8442" xr:uid="{258E82E0-0DFC-42C8-A6C8-DB7F4FB79831}"/>
    <cellStyle name="Comma 7 2 9 4 4" xfId="15803" xr:uid="{E6BDEDA9-A084-4F76-9756-45B75DFD8BE5}"/>
    <cellStyle name="Comma 7 2 9 5" xfId="725" xr:uid="{6EF20243-70B7-4724-BDF4-2B08B685F243}"/>
    <cellStyle name="Comma 7 2 9 5 2" xfId="1053" xr:uid="{3D47FAA3-1E3C-4065-9050-D5C1A937A329}"/>
    <cellStyle name="Comma 7 2 9 5 2 2" xfId="8909" xr:uid="{ADD74C26-F803-4545-8A59-E1C754F91724}"/>
    <cellStyle name="Comma 7 2 9 5 2 3" xfId="16269" xr:uid="{123DCB07-0D31-4E90-B662-D984B7040C7C}"/>
    <cellStyle name="Comma 7 2 9 5 3" xfId="8604" xr:uid="{21DC9918-C415-4994-9D63-EE36FEE05884}"/>
    <cellStyle name="Comma 7 2 9 5 4" xfId="15964" xr:uid="{FCD7A509-74D9-487A-A9B4-FE96A7CDF51F}"/>
    <cellStyle name="Comma 7 2 9 6" xfId="898" xr:uid="{627D71C2-C9E4-4841-B4B1-219BAB8BC43D}"/>
    <cellStyle name="Comma 7 2 9 6 2" xfId="8763" xr:uid="{55B89877-E408-44F1-8906-AC99D5125705}"/>
    <cellStyle name="Comma 7 2 9 6 3" xfId="16123" xr:uid="{DB74D1DC-F032-4A58-B3B9-F91725E3421E}"/>
    <cellStyle name="Comma 7 2 9 7" xfId="1619" xr:uid="{CE069925-B10B-4411-919F-7EB95FA122D8}"/>
    <cellStyle name="Comma 7 2 9 8" xfId="8349" xr:uid="{7F85C4CA-3988-4C9B-84B1-6457310ABFEB}"/>
    <cellStyle name="Comma 7 2 9 9" xfId="15710" xr:uid="{E6432B70-D927-492F-B451-A5F1DA2D5E60}"/>
    <cellStyle name="Comma 7 20" xfId="1167" xr:uid="{14BCCC57-6971-4E38-BB31-2D62838E8605}"/>
    <cellStyle name="Comma 7 20 2" xfId="1177" xr:uid="{00B96D1D-349B-437B-949A-A0E480F26A7A}"/>
    <cellStyle name="Comma 7 20 2 2" xfId="9012" xr:uid="{54E4D91F-836F-4F29-9D81-397BBEF0FF2A}"/>
    <cellStyle name="Comma 7 20 2 3" xfId="16372" xr:uid="{BB7BBFB3-D8AF-4CA7-BEC0-F5331F3C3FD9}"/>
    <cellStyle name="Comma 7 20 2 4" xfId="35696" xr:uid="{1F35E619-711C-4A8D-BB7F-22B0E003AA16}"/>
    <cellStyle name="Comma 7 20 3" xfId="9005" xr:uid="{7FD0F8EA-AE62-4B42-BF2F-57EFC6E3A443}"/>
    <cellStyle name="Comma 7 20 4" xfId="16365" xr:uid="{723406B3-94E4-48F7-935D-8D4AFE80B576}"/>
    <cellStyle name="Comma 7 20 5" xfId="23167" xr:uid="{4A52D772-E341-411E-BC73-C4D9C803CA86}"/>
    <cellStyle name="Comma 7 21" xfId="1477" xr:uid="{87E517C9-B4A8-4D71-9F0F-18AFBE67D065}"/>
    <cellStyle name="Comma 7 21 2" xfId="9111" xr:uid="{85CDEE31-ED03-4BE9-B200-963F2A94EFAC}"/>
    <cellStyle name="Comma 7 21 2 2" xfId="42101" xr:uid="{7DB662A2-5143-444D-AE92-BB11231452CD}"/>
    <cellStyle name="Comma 7 21 3" xfId="16471" xr:uid="{FF0B3510-F061-4B96-9644-CB6CC2B4C80B}"/>
    <cellStyle name="Comma 7 21 4" xfId="29473" xr:uid="{EC5680D5-3E87-4C9E-B3A1-A65403C20D1D}"/>
    <cellStyle name="Comma 7 22" xfId="8343" xr:uid="{DE01F8C0-B5F6-4457-9F5C-5990546C3836}"/>
    <cellStyle name="Comma 7 22 2" xfId="35592" xr:uid="{6C73D243-C790-478D-A2D7-9951AF0AA437}"/>
    <cellStyle name="Comma 7 23" xfId="15704" xr:uid="{99C51C9E-8356-4E8F-AF52-D1F99ED96F78}"/>
    <cellStyle name="Comma 7 23 2" xfId="48213" xr:uid="{76525557-6BFC-41B9-9385-CCEF4404F9AA}"/>
    <cellStyle name="Comma 7 24" xfId="23061" xr:uid="{3C6AAC1A-8059-44F3-AF66-92B489C9816B}"/>
    <cellStyle name="Comma 7 25" xfId="203" xr:uid="{3DF8304B-48ED-40E7-A445-9F75001638F3}"/>
    <cellStyle name="Comma 7 3" xfId="319" xr:uid="{8FCF53AF-89D0-438D-9768-D13133B1EF0C}"/>
    <cellStyle name="Comma 7 3 10" xfId="1763" xr:uid="{B71EEFFE-3D1F-4232-880B-A68A50FB2E69}"/>
    <cellStyle name="Comma 7 3 10 2" xfId="9301" xr:uid="{D8EF7095-463F-4D86-841E-5C800EA3342C}"/>
    <cellStyle name="Comma 7 3 10 2 2" xfId="42179" xr:uid="{68F093DB-22E2-4AA1-9F16-3543C1F19E0D}"/>
    <cellStyle name="Comma 7 3 10 3" xfId="16661" xr:uid="{1BB1862D-7D14-44A3-81E9-9572C7611C4D}"/>
    <cellStyle name="Comma 7 3 10 4" xfId="29551" xr:uid="{25C29775-30E6-4718-B262-2AE3BE27C1E7}"/>
    <cellStyle name="Comma 7 3 11" xfId="1556" xr:uid="{7067D6CA-B3B1-447A-8E49-563B09331D2A}"/>
    <cellStyle name="Comma 7 3 11 2" xfId="9170" xr:uid="{F53349F3-B525-4188-A17B-0F5EC15AF1C7}"/>
    <cellStyle name="Comma 7 3 11 3" xfId="16530" xr:uid="{7CCCDF5D-07B7-4388-8C91-654CCBBB251F}"/>
    <cellStyle name="Comma 7 3 11 4" xfId="35827" xr:uid="{146EEFBE-B036-40BD-8CFE-2E11109EB0A5}"/>
    <cellStyle name="Comma 7 3 12" xfId="8329" xr:uid="{D4C38830-9A28-4805-A6BB-A75228E64A89}"/>
    <cellStyle name="Comma 7 3 12 2" xfId="15692" xr:uid="{0600EE87-6529-42E6-964D-E997F06F2C68}"/>
    <cellStyle name="Comma 7 3 12 3" xfId="48276" xr:uid="{3B29F39A-942E-4920-A844-32370CA5B347}"/>
    <cellStyle name="Comma 7 3 13" xfId="8420" xr:uid="{BFDEBB49-5D17-42E1-9E53-E77F104857F8}"/>
    <cellStyle name="Comma 7 3 14" xfId="15781" xr:uid="{F70D73FC-280F-40BF-9711-2F23B35FE9CD}"/>
    <cellStyle name="Comma 7 3 15" xfId="23253" xr:uid="{B04BD844-5AA6-40DC-8794-E2516B1D74DA}"/>
    <cellStyle name="Comma 7 3 2" xfId="640" xr:uid="{1B551DE2-8792-48EA-9ED4-395FC18A5058}"/>
    <cellStyle name="Comma 7 3 2 10" xfId="23329" xr:uid="{1351BF99-E79B-43C5-BC94-1C0D815BE31B}"/>
    <cellStyle name="Comma 7 3 2 2" xfId="1025" xr:uid="{C06FB84D-18B5-4AD4-9DD2-33EC4FDD9EEE}"/>
    <cellStyle name="Comma 7 3 2 2 2" xfId="2868" xr:uid="{CF8CDCC1-C345-4C1B-A604-B1471EB913AA}"/>
    <cellStyle name="Comma 7 3 2 2 2 2" xfId="4600" xr:uid="{F4ECCC7E-1F0F-4351-B0F7-0AE1AACC171E}"/>
    <cellStyle name="Comma 7 3 2 2 2 2 2" xfId="8098" xr:uid="{FB8B2C62-5CA1-4DCE-ABEA-BFFFFD24D0F3}"/>
    <cellStyle name="Comma 7 3 2 2 2 2 2 2" xfId="15463" xr:uid="{F8C8D6CA-C191-4E33-9A34-F26C8198D434}"/>
    <cellStyle name="Comma 7 3 2 2 2 2 2 2 2" xfId="48081" xr:uid="{02C32487-A097-4EB7-8B8A-8B65776EF4F8}"/>
    <cellStyle name="Comma 7 3 2 2 2 2 2 2 3" xfId="35453" xr:uid="{E7FBCCFE-6173-400C-BE78-E2AD67A9FD56}"/>
    <cellStyle name="Comma 7 3 2 2 2 2 2 3" xfId="22823" xr:uid="{98649ACA-3E69-4493-96B9-3284AC32AF5A}"/>
    <cellStyle name="Comma 7 3 2 2 2 2 2 3 2" xfId="41800" xr:uid="{593E6E36-C520-44ED-B433-FA2E228D6A0F}"/>
    <cellStyle name="Comma 7 3 2 2 2 2 2 4" xfId="29160" xr:uid="{9FA00930-D486-40D0-8697-91670517AF47}"/>
    <cellStyle name="Comma 7 3 2 2 2 2 3" xfId="5480" xr:uid="{C7FC716D-26D0-4DD2-B691-A1C3DCDA4000}"/>
    <cellStyle name="Comma 7 3 2 2 2 2 3 2" xfId="12845" xr:uid="{48E7EF9A-B2FD-4A94-949C-AD174070BB98}"/>
    <cellStyle name="Comma 7 3 2 2 2 2 3 2 2" xfId="45463" xr:uid="{851D180C-491D-42F7-8645-594DAB12B69E}"/>
    <cellStyle name="Comma 7 3 2 2 2 2 3 2 3" xfId="32835" xr:uid="{ED7644D3-B854-4CDD-980B-6668C8CCC83A}"/>
    <cellStyle name="Comma 7 3 2 2 2 2 3 3" xfId="20205" xr:uid="{65944386-655F-4757-AD64-916873355A1A}"/>
    <cellStyle name="Comma 7 3 2 2 2 2 3 3 2" xfId="39182" xr:uid="{54460047-1E33-4D36-88CA-BAB1EF481916}"/>
    <cellStyle name="Comma 7 3 2 2 2 2 3 4" xfId="26542" xr:uid="{701FA76F-89A3-45C3-A032-FCEBF46EC3F5}"/>
    <cellStyle name="Comma 7 3 2 2 2 2 4" xfId="11966" xr:uid="{3F5305D4-4CE2-449E-80A2-A551C8318480}"/>
    <cellStyle name="Comma 7 3 2 2 2 2 4 2" xfId="44584" xr:uid="{FB5F994A-2DC8-4843-9616-9C4FDB0DF39A}"/>
    <cellStyle name="Comma 7 3 2 2 2 2 4 3" xfId="31956" xr:uid="{964F9F78-172B-4B29-AB21-D4E5781361B9}"/>
    <cellStyle name="Comma 7 3 2 2 2 2 5" xfId="19326" xr:uid="{29F08621-F030-40D5-875B-3812C82F936F}"/>
    <cellStyle name="Comma 7 3 2 2 2 2 5 2" xfId="38303" xr:uid="{E6E20D90-741D-46CA-B16D-5D64B5237616}"/>
    <cellStyle name="Comma 7 3 2 2 2 2 6" xfId="25663" xr:uid="{B95E0D0B-8FCC-41DE-BFCC-1BA1AA4E4061}"/>
    <cellStyle name="Comma 7 3 2 2 2 3" xfId="3744" xr:uid="{E3EAFDD0-C27D-4613-AA3F-E627BCDD78E6}"/>
    <cellStyle name="Comma 7 3 2 2 2 3 2" xfId="7241" xr:uid="{D9448C03-FCFB-4407-B0D8-84A1B023BA14}"/>
    <cellStyle name="Comma 7 3 2 2 2 3 2 2" xfId="14606" xr:uid="{7ED3A5E8-FE8A-4B73-A58B-C8B1FB8B0E86}"/>
    <cellStyle name="Comma 7 3 2 2 2 3 2 2 2" xfId="47224" xr:uid="{E48DB1C5-3F3D-4987-A3B9-16589920783F}"/>
    <cellStyle name="Comma 7 3 2 2 2 3 2 2 3" xfId="34596" xr:uid="{F1F5498B-7343-441E-8AF1-B2F397778341}"/>
    <cellStyle name="Comma 7 3 2 2 2 3 2 3" xfId="21966" xr:uid="{0EB9CA4D-B514-44CB-8752-C66893FF001F}"/>
    <cellStyle name="Comma 7 3 2 2 2 3 2 3 2" xfId="40943" xr:uid="{9FE1F6CC-D06F-4582-B14C-066384FF2898}"/>
    <cellStyle name="Comma 7 3 2 2 2 3 2 4" xfId="28303" xr:uid="{E72B9E55-5726-47E7-B28D-DFB3FE2AF886}"/>
    <cellStyle name="Comma 7 3 2 2 2 3 3" xfId="11110" xr:uid="{B0D5B622-F2E9-40F1-976C-CF9638B80572}"/>
    <cellStyle name="Comma 7 3 2 2 2 3 3 2" xfId="43727" xr:uid="{C0150E8F-841A-43ED-ADAE-EB345365BE48}"/>
    <cellStyle name="Comma 7 3 2 2 2 3 3 3" xfId="31099" xr:uid="{C508CF83-5351-4B04-9B82-FA8690C73164}"/>
    <cellStyle name="Comma 7 3 2 2 2 3 4" xfId="18470" xr:uid="{2D64C606-C7F6-45A9-BEFB-16E02795AC87}"/>
    <cellStyle name="Comma 7 3 2 2 2 3 4 2" xfId="37446" xr:uid="{7272D85F-CAD0-4425-B407-AB863F76FAAF}"/>
    <cellStyle name="Comma 7 3 2 2 2 3 5" xfId="24806" xr:uid="{5C895562-B74E-4A94-9999-63457A0EBE4E}"/>
    <cellStyle name="Comma 7 3 2 2 2 4" xfId="6365" xr:uid="{3C948EA0-27B3-41C7-BA64-68E3762E2E4D}"/>
    <cellStyle name="Comma 7 3 2 2 2 4 2" xfId="13730" xr:uid="{07DC7324-0E84-4AED-B595-6E0AC2C0CDFD}"/>
    <cellStyle name="Comma 7 3 2 2 2 4 2 2" xfId="46348" xr:uid="{585B93D4-E217-4610-A96A-0BF133840F5E}"/>
    <cellStyle name="Comma 7 3 2 2 2 4 2 3" xfId="33720" xr:uid="{AA913E04-72EF-4983-BE01-F17FA5D457FD}"/>
    <cellStyle name="Comma 7 3 2 2 2 4 3" xfId="21090" xr:uid="{5BC30CA2-C560-45E8-81B7-D3DFC0AC3592}"/>
    <cellStyle name="Comma 7 3 2 2 2 4 3 2" xfId="40067" xr:uid="{2DA06DF8-C9FE-4D5D-96E9-C7D8EA88DCB9}"/>
    <cellStyle name="Comma 7 3 2 2 2 4 4" xfId="27427" xr:uid="{ECE29F80-5989-4245-9284-746EFC4247A6}"/>
    <cellStyle name="Comma 7 3 2 2 2 5" xfId="10236" xr:uid="{BA5AE338-83BA-405D-9A8F-A89E55148965}"/>
    <cellStyle name="Comma 7 3 2 2 2 5 2" xfId="42851" xr:uid="{BE784BE6-19F7-4DA7-ABE0-122548FF8428}"/>
    <cellStyle name="Comma 7 3 2 2 2 5 3" xfId="30223" xr:uid="{ECA4B6C2-1766-4AB9-8AC1-E3DD37098B60}"/>
    <cellStyle name="Comma 7 3 2 2 2 6" xfId="17596" xr:uid="{2D868709-93E1-45BA-85F7-361A3D206C0E}"/>
    <cellStyle name="Comma 7 3 2 2 2 6 2" xfId="36570" xr:uid="{ED9BCDEB-3390-4C98-ABDA-CEB83AD73D3C}"/>
    <cellStyle name="Comma 7 3 2 2 2 7" xfId="23930" xr:uid="{A362B1A6-766A-47D0-BFA7-A2769D6D7A80}"/>
    <cellStyle name="Comma 7 3 2 2 3" xfId="4160" xr:uid="{456DE4D5-5CB4-49F7-9C39-39876EC64D52}"/>
    <cellStyle name="Comma 7 3 2 2 3 2" xfId="7657" xr:uid="{EA449BBA-97FB-4222-9196-216CBB3CAED9}"/>
    <cellStyle name="Comma 7 3 2 2 3 2 2" xfId="15022" xr:uid="{10E0C730-8BF4-47CB-ABFA-EAFF0AB58E5D}"/>
    <cellStyle name="Comma 7 3 2 2 3 2 2 2" xfId="47640" xr:uid="{5CCAAF6D-5A66-4BF1-92F6-DE4CC8F2FF95}"/>
    <cellStyle name="Comma 7 3 2 2 3 2 2 3" xfId="35012" xr:uid="{870E090B-E20F-47A0-84CA-25F6AB35D7C1}"/>
    <cellStyle name="Comma 7 3 2 2 3 2 3" xfId="22382" xr:uid="{A4DE63F1-7031-41B0-B91A-D3C47DC43E93}"/>
    <cellStyle name="Comma 7 3 2 2 3 2 3 2" xfId="41359" xr:uid="{E976851A-CB26-4295-9338-58D6AEE73D8E}"/>
    <cellStyle name="Comma 7 3 2 2 3 2 4" xfId="28719" xr:uid="{CE25DD82-19D8-4093-89DD-BCCAE117A01A}"/>
    <cellStyle name="Comma 7 3 2 2 3 3" xfId="5038" xr:uid="{8BEE52AD-4584-46B2-ACD4-8C479F7D9518}"/>
    <cellStyle name="Comma 7 3 2 2 3 3 2" xfId="12403" xr:uid="{1EB1B6A8-EFA0-41B8-9058-FBB061B73B87}"/>
    <cellStyle name="Comma 7 3 2 2 3 3 2 2" xfId="45021" xr:uid="{40D89E2A-5EF1-4A9F-BE22-ED5F3C34235E}"/>
    <cellStyle name="Comma 7 3 2 2 3 3 2 3" xfId="32393" xr:uid="{6A064D0C-DEF3-457D-AD96-80FDE8BF2158}"/>
    <cellStyle name="Comma 7 3 2 2 3 3 3" xfId="19763" xr:uid="{9F144625-543B-42CB-A92B-CC0A3119FBF0}"/>
    <cellStyle name="Comma 7 3 2 2 3 3 3 2" xfId="38740" xr:uid="{F9604611-2262-4CE9-A348-8BAC8191E291}"/>
    <cellStyle name="Comma 7 3 2 2 3 3 4" xfId="26100" xr:uid="{4F851BD7-6C6E-4AFF-817D-7062AE028775}"/>
    <cellStyle name="Comma 7 3 2 2 3 4" xfId="11526" xr:uid="{35B939D9-E4EA-40C1-ADEB-47AF1F6ED536}"/>
    <cellStyle name="Comma 7 3 2 2 3 4 2" xfId="44143" xr:uid="{4641153F-073C-4861-B8EE-F7239560DDA1}"/>
    <cellStyle name="Comma 7 3 2 2 3 4 3" xfId="31515" xr:uid="{1412574C-4C5A-4AC4-9342-441525490DA4}"/>
    <cellStyle name="Comma 7 3 2 2 3 5" xfId="18886" xr:uid="{A9E0BFDA-4BAC-4B96-AE17-76BBB1D4F2EB}"/>
    <cellStyle name="Comma 7 3 2 2 3 5 2" xfId="37862" xr:uid="{334C03FF-F07A-487A-AE19-74D00B81CDC7}"/>
    <cellStyle name="Comma 7 3 2 2 3 6" xfId="25222" xr:uid="{15440BB2-DF13-43B5-A48E-8E511BF97E30}"/>
    <cellStyle name="Comma 7 3 2 2 4" xfId="3310" xr:uid="{A966732E-C77B-416A-ABC8-4B7DC155A4C7}"/>
    <cellStyle name="Comma 7 3 2 2 4 2" xfId="6807" xr:uid="{7ACC79AF-DBAE-476B-AA1A-33C45BF583CC}"/>
    <cellStyle name="Comma 7 3 2 2 4 2 2" xfId="14172" xr:uid="{BCA603A6-B02C-43C5-8271-CD21DEBA961B}"/>
    <cellStyle name="Comma 7 3 2 2 4 2 2 2" xfId="46790" xr:uid="{2892DF26-CC95-43AE-98C1-C5EC3E5B7B26}"/>
    <cellStyle name="Comma 7 3 2 2 4 2 2 3" xfId="34162" xr:uid="{061D1874-9C74-41E1-BBCD-7C9ACAA0B2EA}"/>
    <cellStyle name="Comma 7 3 2 2 4 2 3" xfId="21532" xr:uid="{4F887468-C62A-40C1-A624-D74A4632E8EB}"/>
    <cellStyle name="Comma 7 3 2 2 4 2 3 2" xfId="40509" xr:uid="{20EE4C53-3097-4087-8CA3-D6BC43B30993}"/>
    <cellStyle name="Comma 7 3 2 2 4 2 4" xfId="27869" xr:uid="{26974D1A-5DB7-4173-B793-D1891649403B}"/>
    <cellStyle name="Comma 7 3 2 2 4 3" xfId="10676" xr:uid="{23FC3686-BDE9-4558-BE21-CED577A7D989}"/>
    <cellStyle name="Comma 7 3 2 2 4 3 2" xfId="43293" xr:uid="{5DF0DB32-2553-4860-AFCF-D1B303D3F5A9}"/>
    <cellStyle name="Comma 7 3 2 2 4 3 3" xfId="30665" xr:uid="{240A447C-8A5A-4AB3-AB5F-7C2DF1CA7BD6}"/>
    <cellStyle name="Comma 7 3 2 2 4 4" xfId="18036" xr:uid="{CB334B81-228A-41CB-A988-56658CA56870}"/>
    <cellStyle name="Comma 7 3 2 2 4 4 2" xfId="37012" xr:uid="{BF09C4A9-9688-457A-929C-446AA1985164}"/>
    <cellStyle name="Comma 7 3 2 2 4 5" xfId="24372" xr:uid="{44C46F65-5AA9-466A-BF8B-EE18F37382AE}"/>
    <cellStyle name="Comma 7 3 2 2 5" xfId="5923" xr:uid="{D3FF9D31-6160-410E-9618-887A33271C1D}"/>
    <cellStyle name="Comma 7 3 2 2 5 2" xfId="13288" xr:uid="{46BA11DD-0913-40DB-89AB-54A91A82BA3B}"/>
    <cellStyle name="Comma 7 3 2 2 5 2 2" xfId="45906" xr:uid="{FD222799-B913-4D38-9520-4CCBD3235F0D}"/>
    <cellStyle name="Comma 7 3 2 2 5 2 3" xfId="33278" xr:uid="{A525A78F-6821-488E-A43F-FFC924E0520E}"/>
    <cellStyle name="Comma 7 3 2 2 5 3" xfId="20648" xr:uid="{B4C0A47E-9D53-4098-8AA8-E948544C373F}"/>
    <cellStyle name="Comma 7 3 2 2 5 3 2" xfId="39625" xr:uid="{959E10BA-6C20-430D-BA5C-D363980005C2}"/>
    <cellStyle name="Comma 7 3 2 2 5 4" xfId="26985" xr:uid="{85B52885-0001-4D9A-B5EA-A3C89D709347}"/>
    <cellStyle name="Comma 7 3 2 2 6" xfId="2371" xr:uid="{8B7E77D7-A952-41A8-B0E6-F19B029E856D}"/>
    <cellStyle name="Comma 7 3 2 2 6 2" xfId="9796" xr:uid="{CF2BF814-431B-4EF0-B801-8CF2E0AB4B97}"/>
    <cellStyle name="Comma 7 3 2 2 6 2 2" xfId="42409" xr:uid="{A44467EC-20C0-4DE3-90FF-02D044908F4D}"/>
    <cellStyle name="Comma 7 3 2 2 6 3" xfId="17156" xr:uid="{D891911E-6BE7-424A-9C38-AD620EA9B93D}"/>
    <cellStyle name="Comma 7 3 2 2 6 4" xfId="29781" xr:uid="{8D8E34E6-9055-4AC5-80EB-D016B33273F7}"/>
    <cellStyle name="Comma 7 3 2 2 7" xfId="8881" xr:uid="{624E4E79-0795-428F-8CEE-465C5E78767E}"/>
    <cellStyle name="Comma 7 3 2 2 7 2" xfId="36096" xr:uid="{6D1C9327-AFFB-4103-AAF7-88BE6186E8EA}"/>
    <cellStyle name="Comma 7 3 2 2 8" xfId="16241" xr:uid="{9022558F-0C38-4CA3-B90E-040FD9906CB2}"/>
    <cellStyle name="Comma 7 3 2 2 9" xfId="23484" xr:uid="{BCC8A753-C212-449F-B419-3C6534DA580E}"/>
    <cellStyle name="Comma 7 3 2 3" xfId="2713" xr:uid="{5A843601-9028-4502-A7F3-E4667072F42B}"/>
    <cellStyle name="Comma 7 3 2 3 2" xfId="4445" xr:uid="{BBCCAAE0-6BAB-4A92-80BE-13C23A353E42}"/>
    <cellStyle name="Comma 7 3 2 3 2 2" xfId="7943" xr:uid="{2EFE6BB7-0FE6-4EEC-B584-86093A483BEC}"/>
    <cellStyle name="Comma 7 3 2 3 2 2 2" xfId="15308" xr:uid="{38E26632-6257-4897-86DF-DE351A5FC41A}"/>
    <cellStyle name="Comma 7 3 2 3 2 2 2 2" xfId="47926" xr:uid="{14DAB2A9-788C-4F04-9F02-7B8845572A77}"/>
    <cellStyle name="Comma 7 3 2 3 2 2 2 3" xfId="35298" xr:uid="{532CEA02-0B1F-43AB-AD46-E639A37D3B6B}"/>
    <cellStyle name="Comma 7 3 2 3 2 2 3" xfId="22668" xr:uid="{A729D767-FAB3-485E-A6B9-E30FE20C5B93}"/>
    <cellStyle name="Comma 7 3 2 3 2 2 3 2" xfId="41645" xr:uid="{C813D4EE-8B71-480A-86BD-66D8912E18B2}"/>
    <cellStyle name="Comma 7 3 2 3 2 2 4" xfId="29005" xr:uid="{A4DEB8F1-7C5E-4295-A63F-1F156EDAAA97}"/>
    <cellStyle name="Comma 7 3 2 3 2 3" xfId="5325" xr:uid="{277D137C-745E-4C5E-831E-BBE52EB532B2}"/>
    <cellStyle name="Comma 7 3 2 3 2 3 2" xfId="12690" xr:uid="{D280D50E-AE07-4964-A122-A89F2CE1A85A}"/>
    <cellStyle name="Comma 7 3 2 3 2 3 2 2" xfId="45308" xr:uid="{5A80CF7A-0187-4552-A918-EAFA2A41916B}"/>
    <cellStyle name="Comma 7 3 2 3 2 3 2 3" xfId="32680" xr:uid="{52774686-DF94-4E42-A70F-5BDE69BFB1F8}"/>
    <cellStyle name="Comma 7 3 2 3 2 3 3" xfId="20050" xr:uid="{46B27D6D-5576-4FC0-A635-E73F18FD3606}"/>
    <cellStyle name="Comma 7 3 2 3 2 3 3 2" xfId="39027" xr:uid="{5FD819CE-C00A-4E8A-95B0-9FB43B5241E8}"/>
    <cellStyle name="Comma 7 3 2 3 2 3 4" xfId="26387" xr:uid="{D00F0441-ED7A-482D-A750-57258D654C13}"/>
    <cellStyle name="Comma 7 3 2 3 2 4" xfId="11811" xr:uid="{D68AFA9A-3872-44B4-9E76-D958BC4EE2F5}"/>
    <cellStyle name="Comma 7 3 2 3 2 4 2" xfId="44429" xr:uid="{1EA7776B-ADEB-4FF4-8C75-64C5F905E852}"/>
    <cellStyle name="Comma 7 3 2 3 2 4 3" xfId="31801" xr:uid="{96D8A962-9E0C-4B2B-B347-93F323BF432A}"/>
    <cellStyle name="Comma 7 3 2 3 2 5" xfId="19171" xr:uid="{88C8AA28-FCD7-4257-84D4-6F211E123244}"/>
    <cellStyle name="Comma 7 3 2 3 2 5 2" xfId="38148" xr:uid="{DA6EE3AF-8E59-4333-922C-76F1B2BDE11B}"/>
    <cellStyle name="Comma 7 3 2 3 2 6" xfId="25508" xr:uid="{10E7C8BC-1569-4BEA-A690-C6C6656851E4}"/>
    <cellStyle name="Comma 7 3 2 3 3" xfId="3590" xr:uid="{2681C9B1-2A10-4FE8-9ADD-8FAB87016879}"/>
    <cellStyle name="Comma 7 3 2 3 3 2" xfId="7087" xr:uid="{A7D1AA19-8616-4653-9DE4-B0C31E8D5366}"/>
    <cellStyle name="Comma 7 3 2 3 3 2 2" xfId="14452" xr:uid="{2FD842CE-B8CC-469A-9261-D3B107C2D99F}"/>
    <cellStyle name="Comma 7 3 2 3 3 2 2 2" xfId="47070" xr:uid="{17693354-E3F9-4143-8E12-7DCFAB4E2D81}"/>
    <cellStyle name="Comma 7 3 2 3 3 2 2 3" xfId="34442" xr:uid="{FF14F5FF-14A2-4061-9864-7CE083D48887}"/>
    <cellStyle name="Comma 7 3 2 3 3 2 3" xfId="21812" xr:uid="{AAADA08A-9648-4BE3-8304-AB2DBF3EB682}"/>
    <cellStyle name="Comma 7 3 2 3 3 2 3 2" xfId="40789" xr:uid="{10717560-A21D-45A4-B128-332964512353}"/>
    <cellStyle name="Comma 7 3 2 3 3 2 4" xfId="28149" xr:uid="{04315B8E-077D-464B-B36D-765420160173}"/>
    <cellStyle name="Comma 7 3 2 3 3 3" xfId="10956" xr:uid="{10CFCF95-F0D9-4D98-B7A4-3CA564F9F8B7}"/>
    <cellStyle name="Comma 7 3 2 3 3 3 2" xfId="43573" xr:uid="{DB55ED74-CBA9-43CF-A935-E07304E95F9B}"/>
    <cellStyle name="Comma 7 3 2 3 3 3 3" xfId="30945" xr:uid="{6EF3A5A9-9D69-418B-B0D5-CDA97740A1D4}"/>
    <cellStyle name="Comma 7 3 2 3 3 4" xfId="18316" xr:uid="{EBE9928A-1E3E-4C9D-8563-AA72C26975AE}"/>
    <cellStyle name="Comma 7 3 2 3 3 4 2" xfId="37292" xr:uid="{B2F433EC-A292-40EC-9171-F6A1E4306A9B}"/>
    <cellStyle name="Comma 7 3 2 3 3 5" xfId="24652" xr:uid="{DA5F1087-4C6D-4705-B9BE-F60746EBD0D1}"/>
    <cellStyle name="Comma 7 3 2 3 4" xfId="6210" xr:uid="{FE269EDE-3182-4EAC-814F-A1681F12EA9B}"/>
    <cellStyle name="Comma 7 3 2 3 4 2" xfId="13575" xr:uid="{1D7B4353-1C35-4409-8E82-6CD50DD4F6E9}"/>
    <cellStyle name="Comma 7 3 2 3 4 2 2" xfId="46193" xr:uid="{7DFB4623-378D-4997-A61A-4D98CED33B5D}"/>
    <cellStyle name="Comma 7 3 2 3 4 2 3" xfId="33565" xr:uid="{BB6520DA-685D-4311-B688-477ABE17EE9D}"/>
    <cellStyle name="Comma 7 3 2 3 4 3" xfId="20935" xr:uid="{9263B33F-2624-46B0-A86E-D814148065B0}"/>
    <cellStyle name="Comma 7 3 2 3 4 3 2" xfId="39912" xr:uid="{356036C2-F0DC-42ED-B325-CC0697B8BAF3}"/>
    <cellStyle name="Comma 7 3 2 3 4 4" xfId="27272" xr:uid="{3B4E1FA8-8187-4710-8C08-4F905CE1F6DA}"/>
    <cellStyle name="Comma 7 3 2 3 5" xfId="10081" xr:uid="{C965C827-CD05-4FCE-A871-7FFD23677429}"/>
    <cellStyle name="Comma 7 3 2 3 5 2" xfId="42696" xr:uid="{66EE0105-1C9D-42CC-B029-7FAD4EC3FB44}"/>
    <cellStyle name="Comma 7 3 2 3 5 3" xfId="30068" xr:uid="{CCDF8069-4603-406D-827E-6636E64CBD49}"/>
    <cellStyle name="Comma 7 3 2 3 6" xfId="17441" xr:uid="{A098CE78-23AB-49B7-94E2-C88309F77E84}"/>
    <cellStyle name="Comma 7 3 2 3 6 2" xfId="36415" xr:uid="{9DC2DDA1-2147-4548-B135-7C721A5FB937}"/>
    <cellStyle name="Comma 7 3 2 3 7" xfId="23775" xr:uid="{6F583A74-0A3E-4FCF-BAA8-C4B44689FAD7}"/>
    <cellStyle name="Comma 7 3 2 4" xfId="4006" xr:uid="{3DCD9F20-E281-49EA-9051-AF493D641F1A}"/>
    <cellStyle name="Comma 7 3 2 4 2" xfId="7503" xr:uid="{DB812DA6-6733-4072-9A63-608EA2A43149}"/>
    <cellStyle name="Comma 7 3 2 4 2 2" xfId="14868" xr:uid="{7BF1F8AF-0858-4F67-98E6-9F99CA3E9E4E}"/>
    <cellStyle name="Comma 7 3 2 4 2 2 2" xfId="47486" xr:uid="{57035DC9-4705-4E95-A47C-E679DB40F1A6}"/>
    <cellStyle name="Comma 7 3 2 4 2 2 3" xfId="34858" xr:uid="{12A720E5-93D3-4E8B-A4B6-9CB8A0353A42}"/>
    <cellStyle name="Comma 7 3 2 4 2 3" xfId="22228" xr:uid="{D5FD59D7-0A89-4432-94DF-EB3E8FDF138D}"/>
    <cellStyle name="Comma 7 3 2 4 2 3 2" xfId="41205" xr:uid="{D14276AE-63C6-461F-8154-76F761147B05}"/>
    <cellStyle name="Comma 7 3 2 4 2 4" xfId="28565" xr:uid="{9415F736-AFF1-4767-8D43-3F012E96066A}"/>
    <cellStyle name="Comma 7 3 2 4 3" xfId="4883" xr:uid="{B88BF22E-32F1-4EDD-BC9C-3E7B6A13465C}"/>
    <cellStyle name="Comma 7 3 2 4 3 2" xfId="12248" xr:uid="{673BBD76-759B-4FD9-9EF2-8D134CE6DF84}"/>
    <cellStyle name="Comma 7 3 2 4 3 2 2" xfId="44866" xr:uid="{DA6077CA-CA19-4BE5-B56F-0C7F252D8B82}"/>
    <cellStyle name="Comma 7 3 2 4 3 2 3" xfId="32238" xr:uid="{1CA84FB8-CFAF-4DF4-9385-8C3337FE43EF}"/>
    <cellStyle name="Comma 7 3 2 4 3 3" xfId="19608" xr:uid="{EF031B6C-3E21-4595-AE7F-23ADD5596C36}"/>
    <cellStyle name="Comma 7 3 2 4 3 3 2" xfId="38585" xr:uid="{37900EE8-EC1E-449C-BE22-A8CE10578710}"/>
    <cellStyle name="Comma 7 3 2 4 3 4" xfId="25945" xr:uid="{6822FAD5-447D-42DE-A91C-00BAB3960DCF}"/>
    <cellStyle name="Comma 7 3 2 4 4" xfId="11372" xr:uid="{ABA9E93F-28A1-45A1-AFA1-8C19526ADFA1}"/>
    <cellStyle name="Comma 7 3 2 4 4 2" xfId="43989" xr:uid="{6B6A1F27-D14D-493A-A38A-B509AABD93E4}"/>
    <cellStyle name="Comma 7 3 2 4 4 3" xfId="31361" xr:uid="{BF7694F0-AB27-43EE-ABE2-6C8AA8E96D3C}"/>
    <cellStyle name="Comma 7 3 2 4 5" xfId="18732" xr:uid="{0066DB30-C97F-47F7-9202-39446EA4EDA1}"/>
    <cellStyle name="Comma 7 3 2 4 5 2" xfId="37708" xr:uid="{9E497E55-0900-4919-937F-8C86A47D7B6A}"/>
    <cellStyle name="Comma 7 3 2 4 6" xfId="25068" xr:uid="{3574FDC1-A34C-45FF-AD75-44EAB4126E13}"/>
    <cellStyle name="Comma 7 3 2 5" xfId="3156" xr:uid="{4BE34E82-D13E-4DAD-91D1-1F2180949F3A}"/>
    <cellStyle name="Comma 7 3 2 5 2" xfId="6653" xr:uid="{E7F387B1-78AC-42D5-B8AB-4EFB97DD62F6}"/>
    <cellStyle name="Comma 7 3 2 5 2 2" xfId="14018" xr:uid="{2BC4EAC8-3503-40A2-90A8-7F7B5A1840AD}"/>
    <cellStyle name="Comma 7 3 2 5 2 2 2" xfId="46636" xr:uid="{B7F881FB-A932-4AED-A09D-5C5553D95AD0}"/>
    <cellStyle name="Comma 7 3 2 5 2 2 3" xfId="34008" xr:uid="{1E1E34C0-CE5A-48F9-8372-45978B979A16}"/>
    <cellStyle name="Comma 7 3 2 5 2 3" xfId="21378" xr:uid="{6F1DA282-B762-4F45-BDD7-BA5E5368660A}"/>
    <cellStyle name="Comma 7 3 2 5 2 3 2" xfId="40355" xr:uid="{72BA2D9C-C2F4-4374-ADA4-6F61B835C7DC}"/>
    <cellStyle name="Comma 7 3 2 5 2 4" xfId="27715" xr:uid="{A234CDC8-A8C6-4805-B120-D4F66709F74D}"/>
    <cellStyle name="Comma 7 3 2 5 3" xfId="10522" xr:uid="{3B7FD8E6-27D5-4343-81ED-E78A39096F4F}"/>
    <cellStyle name="Comma 7 3 2 5 3 2" xfId="43139" xr:uid="{FFC242CF-6E3F-428D-9B5E-7A37EB213342}"/>
    <cellStyle name="Comma 7 3 2 5 3 3" xfId="30511" xr:uid="{72BA9386-F011-4591-BB72-9DA1A9ACE607}"/>
    <cellStyle name="Comma 7 3 2 5 4" xfId="17882" xr:uid="{06CE439A-BB4E-4201-9E64-EC64EE5CE9CE}"/>
    <cellStyle name="Comma 7 3 2 5 4 2" xfId="36858" xr:uid="{D5F30412-751D-4372-8200-013EFCFB3A00}"/>
    <cellStyle name="Comma 7 3 2 5 5" xfId="24218" xr:uid="{8BCF6761-D9CD-491F-9259-53EB21F84C1C}"/>
    <cellStyle name="Comma 7 3 2 6" xfId="5768" xr:uid="{5C5C70B0-D182-4F2F-8D81-CBF1DC250124}"/>
    <cellStyle name="Comma 7 3 2 6 2" xfId="13133" xr:uid="{E11A0B31-E882-4936-972A-765F41CAA8AC}"/>
    <cellStyle name="Comma 7 3 2 6 2 2" xfId="45751" xr:uid="{FFB8EB6D-B455-4A39-A915-E37BF7159468}"/>
    <cellStyle name="Comma 7 3 2 6 2 3" xfId="33123" xr:uid="{EA791B7C-6BEF-4571-B748-93B0DD6CD142}"/>
    <cellStyle name="Comma 7 3 2 6 3" xfId="20493" xr:uid="{6EA7AA78-812B-4074-98C0-082683D9F00C}"/>
    <cellStyle name="Comma 7 3 2 6 3 2" xfId="39470" xr:uid="{196AE126-60FD-4179-B4A6-87DF8F8199B4}"/>
    <cellStyle name="Comma 7 3 2 6 4" xfId="26830" xr:uid="{E4B0B0D7-0020-44E5-80D4-F4E29C4AE775}"/>
    <cellStyle name="Comma 7 3 2 7" xfId="2216" xr:uid="{D6788A8E-77AB-4F65-91A5-A26E3205C085}"/>
    <cellStyle name="Comma 7 3 2 7 2" xfId="9641" xr:uid="{96859CB6-F380-4631-97FA-80B8C36032E3}"/>
    <cellStyle name="Comma 7 3 2 7 2 2" xfId="42254" xr:uid="{0AEE4CC0-BF6F-487F-B8A5-C37E90917B0A}"/>
    <cellStyle name="Comma 7 3 2 7 3" xfId="17001" xr:uid="{17FC8879-BA38-4CD0-AB0E-1FB21A4678BB}"/>
    <cellStyle name="Comma 7 3 2 7 4" xfId="29626" xr:uid="{A3BF17FF-AA84-485A-A441-E742FFDFDCA1}"/>
    <cellStyle name="Comma 7 3 2 8" xfId="8557" xr:uid="{FB35C5F2-94D8-4A70-AF02-3608D5D5D3A2}"/>
    <cellStyle name="Comma 7 3 2 8 2" xfId="35941" xr:uid="{D9365231-384F-4E04-8450-9BB090A79519}"/>
    <cellStyle name="Comma 7 3 2 9" xfId="15917" xr:uid="{D45B6992-DEF9-4F8B-9EB6-20ED15E5123F}"/>
    <cellStyle name="Comma 7 3 3" xfId="940" xr:uid="{E6118CF6-5FB8-49C2-97A4-7595A1C9F32B}"/>
    <cellStyle name="Comma 7 3 3 2" xfId="2792" xr:uid="{88B84FC0-C1B7-4912-A40E-A3B561A47DD2}"/>
    <cellStyle name="Comma 7 3 3 2 2" xfId="4524" xr:uid="{8A35223F-2CFB-4DAE-BE92-B86DCFC58A84}"/>
    <cellStyle name="Comma 7 3 3 2 2 2" xfId="8022" xr:uid="{D7B92173-3CD3-454E-89C3-2BF0F6049AA2}"/>
    <cellStyle name="Comma 7 3 3 2 2 2 2" xfId="15387" xr:uid="{FC342207-6EF0-4675-8B00-8BBA4EAFCD1F}"/>
    <cellStyle name="Comma 7 3 3 2 2 2 2 2" xfId="48005" xr:uid="{C08201D9-AD6D-4840-986F-05D352442734}"/>
    <cellStyle name="Comma 7 3 3 2 2 2 2 3" xfId="35377" xr:uid="{D89B8B07-AB6C-4134-A380-1572B83F2D22}"/>
    <cellStyle name="Comma 7 3 3 2 2 2 3" xfId="22747" xr:uid="{26872262-17D2-483D-BC07-712819856D52}"/>
    <cellStyle name="Comma 7 3 3 2 2 2 3 2" xfId="41724" xr:uid="{BABE60E4-B917-4A27-AF7D-46EC8D966392}"/>
    <cellStyle name="Comma 7 3 3 2 2 2 4" xfId="29084" xr:uid="{5058FE71-E8A7-43B0-B720-84CE7D69C4D3}"/>
    <cellStyle name="Comma 7 3 3 2 2 3" xfId="5404" xr:uid="{699EE270-2B7D-487D-A9E5-3D7FC146957E}"/>
    <cellStyle name="Comma 7 3 3 2 2 3 2" xfId="12769" xr:uid="{7022075F-BE0C-45DB-80CC-1420B2502781}"/>
    <cellStyle name="Comma 7 3 3 2 2 3 2 2" xfId="45387" xr:uid="{36B06EA8-F0E9-488C-B781-3932D48B3CAD}"/>
    <cellStyle name="Comma 7 3 3 2 2 3 2 3" xfId="32759" xr:uid="{2045F678-D452-450C-A49E-FE63FCEB252E}"/>
    <cellStyle name="Comma 7 3 3 2 2 3 3" xfId="20129" xr:uid="{8B5A47E0-4C44-44CE-BB09-2682155E59E8}"/>
    <cellStyle name="Comma 7 3 3 2 2 3 3 2" xfId="39106" xr:uid="{9937D596-C460-4A66-8BF8-1539BC85D3C0}"/>
    <cellStyle name="Comma 7 3 3 2 2 3 4" xfId="26466" xr:uid="{624A08A6-D647-4F17-A621-607AC52AB1A3}"/>
    <cellStyle name="Comma 7 3 3 2 2 4" xfId="11890" xr:uid="{998219CA-39EF-4E85-A010-E77798921C4E}"/>
    <cellStyle name="Comma 7 3 3 2 2 4 2" xfId="44508" xr:uid="{BC68CEB6-C9AB-4152-9D11-F4D992DC03F9}"/>
    <cellStyle name="Comma 7 3 3 2 2 4 3" xfId="31880" xr:uid="{7EEE111F-B160-412C-8CF3-EA543EF61871}"/>
    <cellStyle name="Comma 7 3 3 2 2 5" xfId="19250" xr:uid="{2977E09E-FEA0-4AF3-BF53-DBFF77AFF7C2}"/>
    <cellStyle name="Comma 7 3 3 2 2 5 2" xfId="38227" xr:uid="{D99143DE-0C1C-4993-AFC6-64530FDCB7D1}"/>
    <cellStyle name="Comma 7 3 3 2 2 6" xfId="25587" xr:uid="{1A9DE553-886C-4711-87C7-E67323ED2961}"/>
    <cellStyle name="Comma 7 3 3 2 3" xfId="3668" xr:uid="{B7D59865-DBFA-4CDD-A049-0A4B90C9B65B}"/>
    <cellStyle name="Comma 7 3 3 2 3 2" xfId="7165" xr:uid="{13CE3633-BB1A-4FBB-9E00-C356883675D4}"/>
    <cellStyle name="Comma 7 3 3 2 3 2 2" xfId="14530" xr:uid="{76E2E6B6-0801-4312-BEED-085C2EB72DCB}"/>
    <cellStyle name="Comma 7 3 3 2 3 2 2 2" xfId="47148" xr:uid="{111A8B7C-86FA-4026-BEBE-02792C67CEEA}"/>
    <cellStyle name="Comma 7 3 3 2 3 2 2 3" xfId="34520" xr:uid="{BD5B43CF-CE36-4596-A7FA-D6B491DBA626}"/>
    <cellStyle name="Comma 7 3 3 2 3 2 3" xfId="21890" xr:uid="{C4C4A0B4-0E4D-4CAD-BA85-6213185FE53C}"/>
    <cellStyle name="Comma 7 3 3 2 3 2 3 2" xfId="40867" xr:uid="{05379F50-C9F3-4080-92CC-B9426326EB4A}"/>
    <cellStyle name="Comma 7 3 3 2 3 2 4" xfId="28227" xr:uid="{7EA76F5C-7906-4AF3-936F-24A9EC5F6888}"/>
    <cellStyle name="Comma 7 3 3 2 3 3" xfId="11034" xr:uid="{4D604CDD-731E-4A32-8BB1-485A30E801D5}"/>
    <cellStyle name="Comma 7 3 3 2 3 3 2" xfId="43651" xr:uid="{A18F6F65-386F-4733-9196-B3799D36B8D6}"/>
    <cellStyle name="Comma 7 3 3 2 3 3 3" xfId="31023" xr:uid="{8DF8548F-616F-4512-9AA2-8E0FD793A367}"/>
    <cellStyle name="Comma 7 3 3 2 3 4" xfId="18394" xr:uid="{AFC84951-E1E4-4FD6-8A9D-9BEA4664591E}"/>
    <cellStyle name="Comma 7 3 3 2 3 4 2" xfId="37370" xr:uid="{60A3E864-98B6-4E83-BDEB-7618F4530A60}"/>
    <cellStyle name="Comma 7 3 3 2 3 5" xfId="24730" xr:uid="{726B7D85-D7A6-4D56-9088-6CEE84959F93}"/>
    <cellStyle name="Comma 7 3 3 2 4" xfId="6289" xr:uid="{7DF0DA93-F4F4-4A44-940E-303687720922}"/>
    <cellStyle name="Comma 7 3 3 2 4 2" xfId="13654" xr:uid="{462953CC-2FDC-4F25-8D4A-517B7077251F}"/>
    <cellStyle name="Comma 7 3 3 2 4 2 2" xfId="46272" xr:uid="{A971E423-3DCE-4486-BF17-C1A3C8583F8C}"/>
    <cellStyle name="Comma 7 3 3 2 4 2 3" xfId="33644" xr:uid="{EDBB5073-09BE-4BD0-850C-2E53710A99CC}"/>
    <cellStyle name="Comma 7 3 3 2 4 3" xfId="21014" xr:uid="{A4161605-52E4-4F3A-9060-050B37F97DCC}"/>
    <cellStyle name="Comma 7 3 3 2 4 3 2" xfId="39991" xr:uid="{F555A723-EF64-4607-AD02-514387D38FB7}"/>
    <cellStyle name="Comma 7 3 3 2 4 4" xfId="27351" xr:uid="{B1883EC3-E2EC-4187-8C72-903957D0BCCB}"/>
    <cellStyle name="Comma 7 3 3 2 5" xfId="10160" xr:uid="{F53ACFBD-F506-4A24-A035-459EA4F62621}"/>
    <cellStyle name="Comma 7 3 3 2 5 2" xfId="42775" xr:uid="{3A923E9F-44A2-4667-AF90-36A9548C60AF}"/>
    <cellStyle name="Comma 7 3 3 2 5 3" xfId="30147" xr:uid="{650FF9CD-7A7E-43DB-99F7-CDB72E8EAE90}"/>
    <cellStyle name="Comma 7 3 3 2 6" xfId="17520" xr:uid="{9C2C20F1-9162-480E-A0A6-373681317C05}"/>
    <cellStyle name="Comma 7 3 3 2 6 2" xfId="36494" xr:uid="{2B80B9F8-27B8-4E48-84E4-F1B83574C186}"/>
    <cellStyle name="Comma 7 3 3 2 7" xfId="48280" xr:uid="{A075DD51-B527-4DE0-AABF-049236A2FCFC}"/>
    <cellStyle name="Comma 7 3 3 2 8" xfId="23854" xr:uid="{03FDB51C-83F8-430F-BE75-0F16F6D1EA3D}"/>
    <cellStyle name="Comma 7 3 3 3" xfId="4084" xr:uid="{A57BAA1A-33FB-4705-A9A9-DE9FAE5139B7}"/>
    <cellStyle name="Comma 7 3 3 3 2" xfId="7581" xr:uid="{1084D1FC-D087-454A-8806-EBA8A191CF91}"/>
    <cellStyle name="Comma 7 3 3 3 2 2" xfId="14946" xr:uid="{F962087F-E6F2-4E10-B682-EDEFB0930CCE}"/>
    <cellStyle name="Comma 7 3 3 3 2 2 2" xfId="47564" xr:uid="{50E94EB5-6BDC-4A07-91E1-2855A16A5461}"/>
    <cellStyle name="Comma 7 3 3 3 2 2 3" xfId="34936" xr:uid="{942F2547-705C-498C-B34F-D291174F629B}"/>
    <cellStyle name="Comma 7 3 3 3 2 3" xfId="22306" xr:uid="{80A0D51D-2040-4F4E-A412-6380CF1DB2BD}"/>
    <cellStyle name="Comma 7 3 3 3 2 3 2" xfId="41283" xr:uid="{FCB0B546-3A45-4B5C-9282-F3D759159329}"/>
    <cellStyle name="Comma 7 3 3 3 2 4" xfId="28643" xr:uid="{DAE0ECFA-395A-45E4-8368-05F48990D1F0}"/>
    <cellStyle name="Comma 7 3 3 3 3" xfId="4962" xr:uid="{92762CE0-32BF-48D2-85DB-A053D2080F5E}"/>
    <cellStyle name="Comma 7 3 3 3 3 2" xfId="12327" xr:uid="{D78390BB-C031-4C1A-BD66-E1A016166999}"/>
    <cellStyle name="Comma 7 3 3 3 3 2 2" xfId="44945" xr:uid="{9348F03D-AAA4-4B12-86EF-C254C484E352}"/>
    <cellStyle name="Comma 7 3 3 3 3 2 3" xfId="32317" xr:uid="{6B28F457-4668-49C8-929B-972248AB51CB}"/>
    <cellStyle name="Comma 7 3 3 3 3 3" xfId="19687" xr:uid="{737B2B5C-494B-483A-87CC-4BF77FAB2E2C}"/>
    <cellStyle name="Comma 7 3 3 3 3 3 2" xfId="38664" xr:uid="{7679BF19-D36B-4605-8B2B-2650023BDE22}"/>
    <cellStyle name="Comma 7 3 3 3 3 4" xfId="26024" xr:uid="{EE714FCB-B938-43C8-9CAB-0E274F1CF76E}"/>
    <cellStyle name="Comma 7 3 3 3 4" xfId="11450" xr:uid="{240C9897-1DC0-4DDC-9C39-B469557ECEB0}"/>
    <cellStyle name="Comma 7 3 3 3 4 2" xfId="44067" xr:uid="{693FC7E6-FE7E-422C-A99F-866F992E3B19}"/>
    <cellStyle name="Comma 7 3 3 3 4 3" xfId="31439" xr:uid="{167F34C1-4FD6-4095-AEF0-DB9AA577782B}"/>
    <cellStyle name="Comma 7 3 3 3 5" xfId="18810" xr:uid="{C83E3B59-3DFE-40A2-9A21-E73E7694E0E4}"/>
    <cellStyle name="Comma 7 3 3 3 5 2" xfId="37786" xr:uid="{202D738B-9806-4D49-B63B-6FC318C21E26}"/>
    <cellStyle name="Comma 7 3 3 3 6" xfId="25146" xr:uid="{777D7599-C652-4F29-A71A-1B34855CF3AD}"/>
    <cellStyle name="Comma 7 3 3 4" xfId="3234" xr:uid="{F094ECBB-0DD8-44DB-BF1F-D6F316EF6163}"/>
    <cellStyle name="Comma 7 3 3 4 2" xfId="6731" xr:uid="{61DD69C3-E641-4522-8833-9DF3377F60D6}"/>
    <cellStyle name="Comma 7 3 3 4 2 2" xfId="14096" xr:uid="{4639689B-DB8D-4EEA-931F-1E0D674CB7A6}"/>
    <cellStyle name="Comma 7 3 3 4 2 2 2" xfId="46714" xr:uid="{D67DA190-4107-49AB-A88C-B1CAC85575F0}"/>
    <cellStyle name="Comma 7 3 3 4 2 2 3" xfId="34086" xr:uid="{A16C8438-0532-4510-8920-3E03524005FF}"/>
    <cellStyle name="Comma 7 3 3 4 2 3" xfId="21456" xr:uid="{8DE646EC-0078-4658-9618-B4941C4DDFA5}"/>
    <cellStyle name="Comma 7 3 3 4 2 3 2" xfId="40433" xr:uid="{D7A9B319-E2AC-41F8-A534-25922CD9F793}"/>
    <cellStyle name="Comma 7 3 3 4 2 4" xfId="27793" xr:uid="{D59C07D6-8664-43C2-A716-2F2734324D27}"/>
    <cellStyle name="Comma 7 3 3 4 3" xfId="10600" xr:uid="{961C00A2-9C75-401F-A0A0-D24EEB4AD5B2}"/>
    <cellStyle name="Comma 7 3 3 4 3 2" xfId="43217" xr:uid="{6C9609AD-E337-489E-95FE-EF88284BB29A}"/>
    <cellStyle name="Comma 7 3 3 4 3 3" xfId="30589" xr:uid="{9B73AA68-BDBE-46C3-8500-F142C991A328}"/>
    <cellStyle name="Comma 7 3 3 4 4" xfId="17960" xr:uid="{14A7469F-6D1C-443B-983D-1288FC5DB63E}"/>
    <cellStyle name="Comma 7 3 3 4 4 2" xfId="36936" xr:uid="{D87218B8-1D9A-4D8F-88EE-0B44CF54DE85}"/>
    <cellStyle name="Comma 7 3 3 4 5" xfId="24296" xr:uid="{A938F499-8F13-42B0-AED6-6AB5961E2B44}"/>
    <cellStyle name="Comma 7 3 3 5" xfId="5847" xr:uid="{5F94A558-D5B4-4CFD-BCC7-C0FD0A79040D}"/>
    <cellStyle name="Comma 7 3 3 5 2" xfId="13212" xr:uid="{EAEB75A4-5424-4725-9514-3C06D1088073}"/>
    <cellStyle name="Comma 7 3 3 5 2 2" xfId="45830" xr:uid="{97E7DAAE-F8B0-4256-87C3-0C02D2411970}"/>
    <cellStyle name="Comma 7 3 3 5 2 3" xfId="33202" xr:uid="{787B64FE-9196-418F-9C05-6DEE6394AF31}"/>
    <cellStyle name="Comma 7 3 3 5 3" xfId="20572" xr:uid="{371D8A66-12B9-4090-A5AA-9AD3C1170F12}"/>
    <cellStyle name="Comma 7 3 3 5 3 2" xfId="39549" xr:uid="{7C249A75-132A-4441-8DDE-35931FF87ED0}"/>
    <cellStyle name="Comma 7 3 3 5 4" xfId="26909" xr:uid="{E8F5C5FD-A26C-4C6F-990C-389612314D01}"/>
    <cellStyle name="Comma 7 3 3 6" xfId="2295" xr:uid="{A7E188F9-9178-4CEC-B325-FBB20A0B674D}"/>
    <cellStyle name="Comma 7 3 3 6 2" xfId="9720" xr:uid="{E634C6A4-6301-4E54-A42F-5EDF3C9A69F7}"/>
    <cellStyle name="Comma 7 3 3 6 2 2" xfId="42333" xr:uid="{22E4671D-711A-4581-B07F-A88E2E3F66C1}"/>
    <cellStyle name="Comma 7 3 3 6 3" xfId="17080" xr:uid="{D27B28C3-BDF2-4CFF-BFED-51DCF0CD0C9C}"/>
    <cellStyle name="Comma 7 3 3 6 4" xfId="29705" xr:uid="{CB6261AF-1F97-4EA2-A334-9346A1E91CB8}"/>
    <cellStyle name="Comma 7 3 3 7" xfId="8797" xr:uid="{0336A619-E4DF-46EC-A7CB-B0455D0B4F91}"/>
    <cellStyle name="Comma 7 3 3 7 2" xfId="36020" xr:uid="{2D969858-87BC-4B3A-83C3-B32946E21C42}"/>
    <cellStyle name="Comma 7 3 3 8" xfId="16157" xr:uid="{BEB09C57-9BD9-4103-9F46-5366A2A07D8A}"/>
    <cellStyle name="Comma 7 3 3 8 2" xfId="48217" xr:uid="{86B28D24-43D1-461F-961E-A78DB55F181C}"/>
    <cellStyle name="Comma 7 3 3 9" xfId="23408" xr:uid="{220346B0-37B1-4EBE-ABAF-2C06A9E91A6F}"/>
    <cellStyle name="Comma 7 3 4" xfId="857" xr:uid="{E8068CE9-5710-4DBF-AA65-EE2D873945A6}"/>
    <cellStyle name="Comma 7 3 4 2" xfId="4371" xr:uid="{A8F4BA80-461D-4796-89A5-3F4030CFDD73}"/>
    <cellStyle name="Comma 7 3 4 2 2" xfId="7869" xr:uid="{F71D2459-21D6-40E5-996E-2D729C47DBF5}"/>
    <cellStyle name="Comma 7 3 4 2 2 2" xfId="15234" xr:uid="{96FA362B-CCA0-4F74-A1B9-24EB709B6FBE}"/>
    <cellStyle name="Comma 7 3 4 2 2 2 2" xfId="47852" xr:uid="{C417AE77-00D9-47DA-907A-8F7A868F8F49}"/>
    <cellStyle name="Comma 7 3 4 2 2 2 3" xfId="35224" xr:uid="{C1667488-C957-4145-99D0-7D7FF90014A9}"/>
    <cellStyle name="Comma 7 3 4 2 2 3" xfId="22594" xr:uid="{BB0444E3-047B-480D-867C-8B90DB77F43F}"/>
    <cellStyle name="Comma 7 3 4 2 2 3 2" xfId="41571" xr:uid="{5C4FE53B-192C-486D-82C7-2DC9411A03B3}"/>
    <cellStyle name="Comma 7 3 4 2 2 4" xfId="28931" xr:uid="{EBB69FF4-BAEA-47F8-A851-A64350510804}"/>
    <cellStyle name="Comma 7 3 4 2 3" xfId="5251" xr:uid="{6EC6838A-9F17-4E35-9814-8FF20BEFF73B}"/>
    <cellStyle name="Comma 7 3 4 2 3 2" xfId="12616" xr:uid="{3EC2D46B-41AB-4177-91C5-C008CBDEBBF8}"/>
    <cellStyle name="Comma 7 3 4 2 3 2 2" xfId="45234" xr:uid="{4C1830F8-B98F-49EA-A269-19A81CB29DFD}"/>
    <cellStyle name="Comma 7 3 4 2 3 2 3" xfId="32606" xr:uid="{8EEC5B9A-41FD-42FE-AC75-46FBEA5B5433}"/>
    <cellStyle name="Comma 7 3 4 2 3 3" xfId="19976" xr:uid="{4B1362A2-4AC3-4829-99BB-0E02FC62F0DC}"/>
    <cellStyle name="Comma 7 3 4 2 3 3 2" xfId="38953" xr:uid="{2CEDDDD9-07AC-41CC-B4FC-A4EB077D3534}"/>
    <cellStyle name="Comma 7 3 4 2 3 4" xfId="26313" xr:uid="{91756953-4467-4CBF-986B-64CACCE8BCCF}"/>
    <cellStyle name="Comma 7 3 4 2 4" xfId="11737" xr:uid="{1F4FD504-90D9-47B7-8029-B164045AB4A4}"/>
    <cellStyle name="Comma 7 3 4 2 4 2" xfId="44355" xr:uid="{60D03CDA-AE5C-4864-908C-C32D50B598F2}"/>
    <cellStyle name="Comma 7 3 4 2 4 3" xfId="31727" xr:uid="{67EFF9BA-5012-4557-9B37-816F0FBB2997}"/>
    <cellStyle name="Comma 7 3 4 2 5" xfId="19097" xr:uid="{958B5C0A-357F-41C7-AC1B-0B136EBDCE05}"/>
    <cellStyle name="Comma 7 3 4 2 5 2" xfId="38074" xr:uid="{C680A177-19C1-403C-A443-848936875FDC}"/>
    <cellStyle name="Comma 7 3 4 2 6" xfId="25434" xr:uid="{D42044A3-49BA-486C-8C31-8F7197BD51A1}"/>
    <cellStyle name="Comma 7 3 4 3" xfId="3517" xr:uid="{28F39842-95D9-4362-A205-63B17A18AE3D}"/>
    <cellStyle name="Comma 7 3 4 3 2" xfId="7014" xr:uid="{A99D51E7-164C-461A-BDE1-435E0BC6E30D}"/>
    <cellStyle name="Comma 7 3 4 3 2 2" xfId="14379" xr:uid="{FE3A2B9D-6242-4B03-826E-713E2143F336}"/>
    <cellStyle name="Comma 7 3 4 3 2 2 2" xfId="46997" xr:uid="{20C5E440-149D-4599-B123-48F6A980EAFB}"/>
    <cellStyle name="Comma 7 3 4 3 2 2 3" xfId="34369" xr:uid="{A8494B4A-9E7B-4277-9EA5-58921A42BA0B}"/>
    <cellStyle name="Comma 7 3 4 3 2 3" xfId="21739" xr:uid="{6C6DD39E-F03D-435A-AD71-3C5A012B5668}"/>
    <cellStyle name="Comma 7 3 4 3 2 3 2" xfId="40716" xr:uid="{22D6F68D-C0D2-4C7F-B124-C94F59E43EC3}"/>
    <cellStyle name="Comma 7 3 4 3 2 4" xfId="28076" xr:uid="{AA5D0B71-E53B-4347-BDC2-4F822FF113AB}"/>
    <cellStyle name="Comma 7 3 4 3 3" xfId="10883" xr:uid="{3352A262-3C1D-4ACF-A023-E96790D43F51}"/>
    <cellStyle name="Comma 7 3 4 3 3 2" xfId="43500" xr:uid="{0A591A57-A492-466D-A8A0-9EB06DF80535}"/>
    <cellStyle name="Comma 7 3 4 3 3 3" xfId="30872" xr:uid="{1C31DCBB-B480-425E-9004-4973045A193C}"/>
    <cellStyle name="Comma 7 3 4 3 4" xfId="18243" xr:uid="{9E8FACEB-691F-4D24-80FA-CCF25570E955}"/>
    <cellStyle name="Comma 7 3 4 3 4 2" xfId="37219" xr:uid="{D48DE264-AF75-49D2-88EA-EE0B99AD579B}"/>
    <cellStyle name="Comma 7 3 4 3 5" xfId="24579" xr:uid="{779BA849-2830-4418-9B34-832617810DB3}"/>
    <cellStyle name="Comma 7 3 4 4" xfId="6136" xr:uid="{B8A5CE15-7912-4259-81EB-C66F7DC6A42E}"/>
    <cellStyle name="Comma 7 3 4 4 2" xfId="13501" xr:uid="{8048CF68-94D6-4148-8C2D-B76F76C2561E}"/>
    <cellStyle name="Comma 7 3 4 4 2 2" xfId="46119" xr:uid="{2D29D008-D130-4C01-A218-B957F93D9E6C}"/>
    <cellStyle name="Comma 7 3 4 4 2 3" xfId="33491" xr:uid="{32D34EC3-FD45-4916-9A64-399BCC0B3BF0}"/>
    <cellStyle name="Comma 7 3 4 4 3" xfId="20861" xr:uid="{60485D08-62AE-4251-97B3-CF4725A39CAF}"/>
    <cellStyle name="Comma 7 3 4 4 3 2" xfId="39838" xr:uid="{FF9FEE57-0A33-4F64-B265-2E1E168A9730}"/>
    <cellStyle name="Comma 7 3 4 4 4" xfId="27198" xr:uid="{F89E41ED-BF31-45D1-BA66-4BF32D43E932}"/>
    <cellStyle name="Comma 7 3 4 5" xfId="2637" xr:uid="{6FCBB38B-06C5-4BF3-836F-F6CFDB70D5BC}"/>
    <cellStyle name="Comma 7 3 4 5 2" xfId="10007" xr:uid="{6DBCE855-D4B5-4910-88A1-439E9A194A56}"/>
    <cellStyle name="Comma 7 3 4 5 2 2" xfId="42622" xr:uid="{AC204098-F168-4924-B7CA-7BD6D7BA4DBA}"/>
    <cellStyle name="Comma 7 3 4 5 3" xfId="17367" xr:uid="{05B9C0F8-6A61-43E3-8470-C8E90E4754BF}"/>
    <cellStyle name="Comma 7 3 4 5 4" xfId="29994" xr:uid="{6276842D-BC62-4E6C-8DDC-91FB64DF9A9B}"/>
    <cellStyle name="Comma 7 3 4 6" xfId="8726" xr:uid="{473B20D7-987B-45C7-BF6F-52F1FE70C685}"/>
    <cellStyle name="Comma 7 3 4 6 2" xfId="36341" xr:uid="{B2D97A6B-F002-4B7F-90EA-FC10265F5C2F}"/>
    <cellStyle name="Comma 7 3 4 7" xfId="16086" xr:uid="{61C1849C-42F6-4CB4-9961-8B23759E0830}"/>
    <cellStyle name="Comma 7 3 4 8" xfId="23701" xr:uid="{51A3E14E-FE0B-44EB-921B-4634A422E832}"/>
    <cellStyle name="Comma 7 3 5" xfId="3933" xr:uid="{557002CE-0905-4F78-82D7-FD2C99E92D95}"/>
    <cellStyle name="Comma 7 3 5 2" xfId="7430" xr:uid="{B40B0E84-D952-41B1-9DE2-56216454F302}"/>
    <cellStyle name="Comma 7 3 5 2 2" xfId="14795" xr:uid="{C417A195-F37D-45B5-A3A9-C03B6CE2C926}"/>
    <cellStyle name="Comma 7 3 5 2 2 2" xfId="47413" xr:uid="{72DE4119-1BBE-4BBE-B542-E7BA1A1AC76C}"/>
    <cellStyle name="Comma 7 3 5 2 2 3" xfId="34785" xr:uid="{DE951959-4F17-40FB-9E5E-9D4C247371B8}"/>
    <cellStyle name="Comma 7 3 5 2 3" xfId="22155" xr:uid="{326804C8-20C1-463E-A549-FC2828E8DE5B}"/>
    <cellStyle name="Comma 7 3 5 2 3 2" xfId="41132" xr:uid="{9C873A5C-0E02-4821-9A3A-EA62C2453375}"/>
    <cellStyle name="Comma 7 3 5 2 4" xfId="28492" xr:uid="{227B8C14-A855-4FF1-B147-AA2D8086C141}"/>
    <cellStyle name="Comma 7 3 5 3" xfId="4808" xr:uid="{A7B4715A-C801-4D32-81D0-67FDF4F17CC8}"/>
    <cellStyle name="Comma 7 3 5 3 2" xfId="12173" xr:uid="{916F37B7-B3DF-4C4E-9228-6DEDC644B1D6}"/>
    <cellStyle name="Comma 7 3 5 3 2 2" xfId="44791" xr:uid="{C491BD34-8E68-483D-B12C-49A209EC6007}"/>
    <cellStyle name="Comma 7 3 5 3 2 3" xfId="32163" xr:uid="{FEB0C7B4-6601-4642-9D3C-3A4794634514}"/>
    <cellStyle name="Comma 7 3 5 3 3" xfId="19533" xr:uid="{E34BC2D7-2EBE-4326-A698-75612B0A1D65}"/>
    <cellStyle name="Comma 7 3 5 3 3 2" xfId="38510" xr:uid="{9538D505-FAAB-4EAA-AE90-45EF85F30F85}"/>
    <cellStyle name="Comma 7 3 5 3 4" xfId="25870" xr:uid="{D23DEAAA-0A13-45B2-A4C5-9E23E06DCE4C}"/>
    <cellStyle name="Comma 7 3 5 4" xfId="11299" xr:uid="{290C5556-DB90-4EB2-B566-87667D59D672}"/>
    <cellStyle name="Comma 7 3 5 4 2" xfId="43916" xr:uid="{CFB9C554-F76E-48B6-9C80-4AABE0A9D10A}"/>
    <cellStyle name="Comma 7 3 5 4 3" xfId="31288" xr:uid="{D6324E55-CBB5-4687-9ECA-3ED37892541B}"/>
    <cellStyle name="Comma 7 3 5 5" xfId="18659" xr:uid="{E14DB31A-D2D6-4D18-9765-C91052202AC1}"/>
    <cellStyle name="Comma 7 3 5 5 2" xfId="37635" xr:uid="{04F8B952-BBAE-43DD-964E-B544223E6CEE}"/>
    <cellStyle name="Comma 7 3 5 6" xfId="24995" xr:uid="{E83C303F-5765-4E2E-8481-8173737A4F55}"/>
    <cellStyle name="Comma 7 3 6" xfId="3083" xr:uid="{B8ECFBF3-FA09-4A99-B83E-6A23AAC9465E}"/>
    <cellStyle name="Comma 7 3 6 2" xfId="6580" xr:uid="{D87E8DDA-D2AA-465D-BF57-1E5A4BD7969A}"/>
    <cellStyle name="Comma 7 3 6 2 2" xfId="13945" xr:uid="{7723FFC0-26D2-46E9-A0E4-35F5BAC56DC1}"/>
    <cellStyle name="Comma 7 3 6 2 2 2" xfId="46563" xr:uid="{A2E48CD6-77AC-47BE-BC21-966231FEAE68}"/>
    <cellStyle name="Comma 7 3 6 2 2 3" xfId="33935" xr:uid="{003930F2-EF58-4B3B-9B6D-0B349F267A3B}"/>
    <cellStyle name="Comma 7 3 6 2 3" xfId="21305" xr:uid="{63D0D33D-8F09-40F9-8B54-AD89A99100F1}"/>
    <cellStyle name="Comma 7 3 6 2 3 2" xfId="40282" xr:uid="{F0835914-0D36-4B75-96D3-CF707DE9D8FC}"/>
    <cellStyle name="Comma 7 3 6 2 4" xfId="27642" xr:uid="{C2E77C03-5EA2-400B-A856-BF78402762E2}"/>
    <cellStyle name="Comma 7 3 6 3" xfId="10449" xr:uid="{ECA359CF-1F72-44EC-A407-AB6008EEFE0B}"/>
    <cellStyle name="Comma 7 3 6 3 2" xfId="43066" xr:uid="{FC5B47B6-A08D-4F4E-BAC9-33FB85DA8C0C}"/>
    <cellStyle name="Comma 7 3 6 3 3" xfId="30438" xr:uid="{A6B138E3-279D-4C31-A84C-E53043442621}"/>
    <cellStyle name="Comma 7 3 6 4" xfId="17809" xr:uid="{E6505F3A-313E-4504-B1F3-77427D38E8A6}"/>
    <cellStyle name="Comma 7 3 6 4 2" xfId="36785" xr:uid="{38FA347C-E286-498A-B52A-521554FFEC60}"/>
    <cellStyle name="Comma 7 3 6 5" xfId="24145" xr:uid="{431457CA-ABDE-4E92-B944-7B00548F3443}"/>
    <cellStyle name="Comma 7 3 7" xfId="5693" xr:uid="{3F381210-6F20-4E7B-86A8-733E07E9E0D9}"/>
    <cellStyle name="Comma 7 3 7 2" xfId="13058" xr:uid="{00D3AC1B-1A38-4662-B9B2-3C97918EDDAE}"/>
    <cellStyle name="Comma 7 3 7 2 2" xfId="45676" xr:uid="{381365B0-292A-4E32-80BA-5BDD3B479E8E}"/>
    <cellStyle name="Comma 7 3 7 2 3" xfId="33048" xr:uid="{A76FA8B3-13E3-404D-A7CD-0AAAF2C0EFC2}"/>
    <cellStyle name="Comma 7 3 7 3" xfId="20418" xr:uid="{B7CD3AFF-9CE7-41FD-986D-9684328873A8}"/>
    <cellStyle name="Comma 7 3 7 3 2" xfId="39395" xr:uid="{DE421FE2-A1B1-4A00-9AC2-DC6CE13661D1}"/>
    <cellStyle name="Comma 7 3 7 4" xfId="26755" xr:uid="{734A57EE-83FF-408F-AAFB-53DDA60CA33C}"/>
    <cellStyle name="Comma 7 3 8" xfId="8205" xr:uid="{1F81A7B8-3FEE-4AFF-8ED4-8864C7103735}"/>
    <cellStyle name="Comma 7 3 8 2" xfId="15570" xr:uid="{6558468E-0BD6-4823-A5FB-2A50C63A74C7}"/>
    <cellStyle name="Comma 7 3 8 2 2" xfId="48188" xr:uid="{F1BA81C7-03CD-41C3-AE8D-18E961E685C6}"/>
    <cellStyle name="Comma 7 3 8 2 3" xfId="35560" xr:uid="{64A09E83-B30F-4D49-9D36-6669B0C84275}"/>
    <cellStyle name="Comma 7 3 8 3" xfId="22930" xr:uid="{7DE6CFB4-4DEC-4189-88C8-2594965A1EAA}"/>
    <cellStyle name="Comma 7 3 8 3 2" xfId="41907" xr:uid="{2BDD8783-4927-4F1C-8F86-57CD34143FF9}"/>
    <cellStyle name="Comma 7 3 8 4" xfId="29267" xr:uid="{8667470A-7ACC-453F-9E6B-C4FA28A75294}"/>
    <cellStyle name="Comma 7 3 9" xfId="2077" xr:uid="{AE7442B5-17A9-4E14-BC99-80227B40F126}"/>
    <cellStyle name="Comma 7 3 9 2" xfId="9566" xr:uid="{58E679D1-F787-4C38-A09B-258B53E224EF}"/>
    <cellStyle name="Comma 7 3 9 2 2" xfId="42029" xr:uid="{87C28D3E-2B0B-47E5-BA98-BFD3A1C9A30E}"/>
    <cellStyle name="Comma 7 3 9 3" xfId="16926" xr:uid="{91792358-7CF7-481A-92EF-D04418C0891D}"/>
    <cellStyle name="Comma 7 3 9 4" xfId="29394" xr:uid="{2DF6C207-FED3-4494-9E61-DE5D9721050B}"/>
    <cellStyle name="Comma 7 4" xfId="335" xr:uid="{FEC79A29-3042-48D4-A76B-231137984E25}"/>
    <cellStyle name="Comma 7 4 10" xfId="8435" xr:uid="{ECF98410-860B-4567-8063-081F5DA5B6CA}"/>
    <cellStyle name="Comma 7 4 11" xfId="15796" xr:uid="{96A417A7-9B3E-4353-B01D-6B02366A266A}"/>
    <cellStyle name="Comma 7 4 12" xfId="23275" xr:uid="{27C7D6A5-0941-414B-B35D-C1A214B9F15F}"/>
    <cellStyle name="Comma 7 4 2" xfId="552" xr:uid="{3CADE260-1143-4106-9DDD-77AF1C3708BB}"/>
    <cellStyle name="Comma 7 4 2 10" xfId="23351" xr:uid="{F4CACC11-1AE0-4C9A-98E5-CE25E0B0ECCC}"/>
    <cellStyle name="Comma 7 4 2 2" xfId="1016" xr:uid="{38640AEA-075F-44FE-982B-1C68A231D228}"/>
    <cellStyle name="Comma 7 4 2 2 2" xfId="2890" xr:uid="{2C8CA9DE-1DDD-47A6-A7FE-769456730868}"/>
    <cellStyle name="Comma 7 4 2 2 2 2" xfId="4622" xr:uid="{4CBE4AC8-C371-414B-86AC-1FC9A2F4AF16}"/>
    <cellStyle name="Comma 7 4 2 2 2 2 2" xfId="8120" xr:uid="{9D19AD01-4A16-42BB-B595-30062E37DD7E}"/>
    <cellStyle name="Comma 7 4 2 2 2 2 2 2" xfId="15485" xr:uid="{3A5F7681-6834-4133-BBAF-46A837860D4B}"/>
    <cellStyle name="Comma 7 4 2 2 2 2 2 2 2" xfId="48103" xr:uid="{AF9730F0-E101-4357-9377-4EE4D8C54FFA}"/>
    <cellStyle name="Comma 7 4 2 2 2 2 2 2 3" xfId="35475" xr:uid="{EC413701-38EA-43D2-9454-A1B1B73CCBEE}"/>
    <cellStyle name="Comma 7 4 2 2 2 2 2 3" xfId="22845" xr:uid="{434A3230-BF25-461F-B1FC-E9C90EFD6073}"/>
    <cellStyle name="Comma 7 4 2 2 2 2 2 3 2" xfId="41822" xr:uid="{5DE9442F-3083-41F7-9170-F2D0895761C4}"/>
    <cellStyle name="Comma 7 4 2 2 2 2 2 4" xfId="29182" xr:uid="{8005D5F7-F57A-4F48-B3E9-2EE84F3A1D52}"/>
    <cellStyle name="Comma 7 4 2 2 2 2 3" xfId="5502" xr:uid="{3911C133-BE4A-4D92-9E72-976F2A3F8E5E}"/>
    <cellStyle name="Comma 7 4 2 2 2 2 3 2" xfId="12867" xr:uid="{BF75C49C-9E84-4BA7-BD01-EBF8D4C01C54}"/>
    <cellStyle name="Comma 7 4 2 2 2 2 3 2 2" xfId="45485" xr:uid="{E4349DDD-5040-4433-8DF6-D404F0780879}"/>
    <cellStyle name="Comma 7 4 2 2 2 2 3 2 3" xfId="32857" xr:uid="{523E0D10-1E97-4913-A69C-BCD0304FBEFC}"/>
    <cellStyle name="Comma 7 4 2 2 2 2 3 3" xfId="20227" xr:uid="{50732337-1B31-4FA0-9168-9D4F9C21C630}"/>
    <cellStyle name="Comma 7 4 2 2 2 2 3 3 2" xfId="39204" xr:uid="{15A49786-7255-4626-ACEA-10168ECA3EDE}"/>
    <cellStyle name="Comma 7 4 2 2 2 2 3 4" xfId="26564" xr:uid="{0D83DEB5-BF0A-4F39-89DC-1FA98646C113}"/>
    <cellStyle name="Comma 7 4 2 2 2 2 4" xfId="11988" xr:uid="{8F35C0FD-088B-424E-A88C-26C31CD06C80}"/>
    <cellStyle name="Comma 7 4 2 2 2 2 4 2" xfId="44606" xr:uid="{EC747EB1-143F-42AB-BC5A-C2EFC78E08BA}"/>
    <cellStyle name="Comma 7 4 2 2 2 2 4 3" xfId="31978" xr:uid="{EB3E3067-5B0F-4B35-B0AB-05B3741FCD1B}"/>
    <cellStyle name="Comma 7 4 2 2 2 2 5" xfId="19348" xr:uid="{AD16447D-8F2C-4EBA-8844-BDA815C6EBB4}"/>
    <cellStyle name="Comma 7 4 2 2 2 2 5 2" xfId="38325" xr:uid="{DA780D83-B841-4131-A97D-B48B2344F1D8}"/>
    <cellStyle name="Comma 7 4 2 2 2 2 6" xfId="25685" xr:uid="{0D3A324C-96D4-4D32-8CA0-BE45DC7146F1}"/>
    <cellStyle name="Comma 7 4 2 2 2 3" xfId="3766" xr:uid="{432B0550-223E-4CCF-BBF1-5B7FDB4B665B}"/>
    <cellStyle name="Comma 7 4 2 2 2 3 2" xfId="7263" xr:uid="{B1589ECD-AEB6-48D6-AD4B-5DE3EE773690}"/>
    <cellStyle name="Comma 7 4 2 2 2 3 2 2" xfId="14628" xr:uid="{2512793F-82B7-44EF-BD54-E035DA134204}"/>
    <cellStyle name="Comma 7 4 2 2 2 3 2 2 2" xfId="47246" xr:uid="{6CB40403-C2BE-47A6-821B-16E57F21C8CF}"/>
    <cellStyle name="Comma 7 4 2 2 2 3 2 2 3" xfId="34618" xr:uid="{D56F3156-5DB8-4C7D-967F-0A5F3ECABE96}"/>
    <cellStyle name="Comma 7 4 2 2 2 3 2 3" xfId="21988" xr:uid="{1DD705B8-649B-4A97-B39F-101F08C1EE93}"/>
    <cellStyle name="Comma 7 4 2 2 2 3 2 3 2" xfId="40965" xr:uid="{1DFD3825-BBC7-4C0A-9A9E-D2B60C75EC89}"/>
    <cellStyle name="Comma 7 4 2 2 2 3 2 4" xfId="28325" xr:uid="{C2F57291-0FB8-45DB-9618-2955572B1B81}"/>
    <cellStyle name="Comma 7 4 2 2 2 3 3" xfId="11132" xr:uid="{B89C8A0A-4503-4D15-8B69-92CD92631E83}"/>
    <cellStyle name="Comma 7 4 2 2 2 3 3 2" xfId="43749" xr:uid="{97F9196B-42AD-46B6-BB50-5C415EA6FF81}"/>
    <cellStyle name="Comma 7 4 2 2 2 3 3 3" xfId="31121" xr:uid="{86C8B21B-BC09-41F3-B3E8-1C0722E0952A}"/>
    <cellStyle name="Comma 7 4 2 2 2 3 4" xfId="18492" xr:uid="{8D77D5D5-1946-46E2-B3B6-68C268ACEBD2}"/>
    <cellStyle name="Comma 7 4 2 2 2 3 4 2" xfId="37468" xr:uid="{19BCBA38-6379-4EFA-81D5-4225BF3CA91B}"/>
    <cellStyle name="Comma 7 4 2 2 2 3 5" xfId="24828" xr:uid="{C013C2E8-2CFC-4330-8161-A5D76D81E9A6}"/>
    <cellStyle name="Comma 7 4 2 2 2 4" xfId="6387" xr:uid="{AB5E33DE-D2F8-4994-AD01-B6974C4FC204}"/>
    <cellStyle name="Comma 7 4 2 2 2 4 2" xfId="13752" xr:uid="{EA84202B-F680-4249-928F-EDB7B40B2110}"/>
    <cellStyle name="Comma 7 4 2 2 2 4 2 2" xfId="46370" xr:uid="{BE7EDD80-EBE8-46C6-B4E6-B8D89FA25C7E}"/>
    <cellStyle name="Comma 7 4 2 2 2 4 2 3" xfId="33742" xr:uid="{0056AD83-D1A8-4D28-8279-8D1507ABE695}"/>
    <cellStyle name="Comma 7 4 2 2 2 4 3" xfId="21112" xr:uid="{33E19DF8-A915-4BE5-ACD8-855D2C31D677}"/>
    <cellStyle name="Comma 7 4 2 2 2 4 3 2" xfId="40089" xr:uid="{F8E1A401-243E-40C9-817C-153AF8E00660}"/>
    <cellStyle name="Comma 7 4 2 2 2 4 4" xfId="27449" xr:uid="{D69F2C3E-4AE8-4869-8905-6313F0D8095C}"/>
    <cellStyle name="Comma 7 4 2 2 2 5" xfId="10258" xr:uid="{EE57A0CF-8B3F-4CEF-B50D-ABBCB73BF6AC}"/>
    <cellStyle name="Comma 7 4 2 2 2 5 2" xfId="42873" xr:uid="{A23A8434-9A1D-4BE4-B030-F3CA36F6B5B5}"/>
    <cellStyle name="Comma 7 4 2 2 2 5 3" xfId="30245" xr:uid="{B4C99ED4-FC18-4560-AF5B-5250B65DB448}"/>
    <cellStyle name="Comma 7 4 2 2 2 6" xfId="17618" xr:uid="{BB5CF209-9AFC-4931-BA82-1FE32030E862}"/>
    <cellStyle name="Comma 7 4 2 2 2 6 2" xfId="36592" xr:uid="{159950E6-A42E-458A-96BF-53BD2CC07389}"/>
    <cellStyle name="Comma 7 4 2 2 2 7" xfId="23952" xr:uid="{4833AFB3-95C1-48A4-993E-8F10193CEBF8}"/>
    <cellStyle name="Comma 7 4 2 2 3" xfId="4182" xr:uid="{A55FA597-8C15-4805-954C-76E90291D0E4}"/>
    <cellStyle name="Comma 7 4 2 2 3 2" xfId="7679" xr:uid="{8733912D-8678-4ED1-AAE6-FCA6B4C896D0}"/>
    <cellStyle name="Comma 7 4 2 2 3 2 2" xfId="15044" xr:uid="{A72BA854-05DE-4E99-9597-9E61DF5F402E}"/>
    <cellStyle name="Comma 7 4 2 2 3 2 2 2" xfId="47662" xr:uid="{A8CB5646-EFCD-48E6-BB50-A2FED3523225}"/>
    <cellStyle name="Comma 7 4 2 2 3 2 2 3" xfId="35034" xr:uid="{E1D42D28-C80A-4D04-BE31-0CD5D008E6A1}"/>
    <cellStyle name="Comma 7 4 2 2 3 2 3" xfId="22404" xr:uid="{DB373977-10C9-4DF1-B23A-7F07CF776CE7}"/>
    <cellStyle name="Comma 7 4 2 2 3 2 3 2" xfId="41381" xr:uid="{50900A46-6E08-4B85-921A-8A5655F45B37}"/>
    <cellStyle name="Comma 7 4 2 2 3 2 4" xfId="28741" xr:uid="{6B656E4C-6749-44D0-8EAA-813F38E11A4E}"/>
    <cellStyle name="Comma 7 4 2 2 3 3" xfId="5060" xr:uid="{F2723ED6-A22C-44EC-9962-CF6CFC5A7903}"/>
    <cellStyle name="Comma 7 4 2 2 3 3 2" xfId="12425" xr:uid="{F2E56D0C-E1F9-4DC0-9C1C-1A15466219B0}"/>
    <cellStyle name="Comma 7 4 2 2 3 3 2 2" xfId="45043" xr:uid="{A9089F0C-108E-4E97-B883-C19F16E7EC1A}"/>
    <cellStyle name="Comma 7 4 2 2 3 3 2 3" xfId="32415" xr:uid="{FB153C3E-A5FF-4039-99B2-8A12B929D958}"/>
    <cellStyle name="Comma 7 4 2 2 3 3 3" xfId="19785" xr:uid="{7F5095D7-5000-421B-9982-8B0178FEAB5B}"/>
    <cellStyle name="Comma 7 4 2 2 3 3 3 2" xfId="38762" xr:uid="{46A2BE83-19EE-4B39-A592-BA10665403D9}"/>
    <cellStyle name="Comma 7 4 2 2 3 3 4" xfId="26122" xr:uid="{192257DF-0486-4DF2-94E1-F86EF1DA06A4}"/>
    <cellStyle name="Comma 7 4 2 2 3 4" xfId="11548" xr:uid="{1DD4B78D-3080-4F54-8D5E-CFF2A6A09E0C}"/>
    <cellStyle name="Comma 7 4 2 2 3 4 2" xfId="44165" xr:uid="{D38F8B7A-F39D-454A-9988-CD9B86D2A0D5}"/>
    <cellStyle name="Comma 7 4 2 2 3 4 3" xfId="31537" xr:uid="{05C08725-6B72-4722-B009-706821A217BD}"/>
    <cellStyle name="Comma 7 4 2 2 3 5" xfId="18908" xr:uid="{E19859DC-05A7-4418-9128-7DAA9FF0A31B}"/>
    <cellStyle name="Comma 7 4 2 2 3 5 2" xfId="37884" xr:uid="{10C2CC27-B713-4A59-B16C-66EB7D58EE77}"/>
    <cellStyle name="Comma 7 4 2 2 3 6" xfId="25244" xr:uid="{6C4F5F56-C749-44B7-A5D6-5413F5681F0A}"/>
    <cellStyle name="Comma 7 4 2 2 4" xfId="3332" xr:uid="{4D797939-73BC-4FFE-B01C-221009A5110D}"/>
    <cellStyle name="Comma 7 4 2 2 4 2" xfId="6829" xr:uid="{E1987472-B8F6-46A6-938B-A956CA0A93A5}"/>
    <cellStyle name="Comma 7 4 2 2 4 2 2" xfId="14194" xr:uid="{F8A5533E-C7BA-4DB5-B1FF-5D6FEC1BB1C0}"/>
    <cellStyle name="Comma 7 4 2 2 4 2 2 2" xfId="46812" xr:uid="{56263610-0D09-476C-8C32-FB93AD8F8FEA}"/>
    <cellStyle name="Comma 7 4 2 2 4 2 2 3" xfId="34184" xr:uid="{3204FB1D-4253-4062-B2B6-D6EAB0364A01}"/>
    <cellStyle name="Comma 7 4 2 2 4 2 3" xfId="21554" xr:uid="{4C8E70CE-B426-4435-81D4-C55C2FB97DE5}"/>
    <cellStyle name="Comma 7 4 2 2 4 2 3 2" xfId="40531" xr:uid="{E708EC42-0905-4EEA-9CEA-3A2B2130404A}"/>
    <cellStyle name="Comma 7 4 2 2 4 2 4" xfId="27891" xr:uid="{D16CD5F8-01E3-49C3-8DB4-BDA9AE48EFEE}"/>
    <cellStyle name="Comma 7 4 2 2 4 3" xfId="10698" xr:uid="{EA857EF8-82CF-4CD5-87EB-B4CBA3EC6E7B}"/>
    <cellStyle name="Comma 7 4 2 2 4 3 2" xfId="43315" xr:uid="{3EF7E2E3-2682-422D-AFCA-A7C742EF375E}"/>
    <cellStyle name="Comma 7 4 2 2 4 3 3" xfId="30687" xr:uid="{E76D11E6-2433-40BE-A2D1-FC81F0F41E95}"/>
    <cellStyle name="Comma 7 4 2 2 4 4" xfId="18058" xr:uid="{13949705-DA7A-44E4-8C29-CD93DCF0CFAE}"/>
    <cellStyle name="Comma 7 4 2 2 4 4 2" xfId="37034" xr:uid="{E89BB336-6B69-44A3-B0C5-BFF864693B52}"/>
    <cellStyle name="Comma 7 4 2 2 4 5" xfId="24394" xr:uid="{C385B88F-46F4-42B3-8DF8-9AEDA4B43F21}"/>
    <cellStyle name="Comma 7 4 2 2 5" xfId="5945" xr:uid="{F078DFA5-3D27-4D8D-A3CB-AE1136D71157}"/>
    <cellStyle name="Comma 7 4 2 2 5 2" xfId="13310" xr:uid="{48F30E3E-3084-481A-A88E-DD69DEF5869C}"/>
    <cellStyle name="Comma 7 4 2 2 5 2 2" xfId="45928" xr:uid="{D11FF764-888B-4B9F-9F93-628CDAF98527}"/>
    <cellStyle name="Comma 7 4 2 2 5 2 3" xfId="33300" xr:uid="{5A27AB5F-3908-4481-B8E4-5CC5FD106C5C}"/>
    <cellStyle name="Comma 7 4 2 2 5 3" xfId="20670" xr:uid="{C2A26145-02B0-44D0-95D5-F89A24A38975}"/>
    <cellStyle name="Comma 7 4 2 2 5 3 2" xfId="39647" xr:uid="{199B4A41-9623-4493-B86E-764B72EBF3DB}"/>
    <cellStyle name="Comma 7 4 2 2 5 4" xfId="27007" xr:uid="{86E74896-DBA9-4F80-B273-100FAC5C708F}"/>
    <cellStyle name="Comma 7 4 2 2 6" xfId="2393" xr:uid="{4A39B427-C909-4021-9730-70F2D2DF1316}"/>
    <cellStyle name="Comma 7 4 2 2 6 2" xfId="9818" xr:uid="{20B8BAEC-AE55-49E5-8239-567D14CF6385}"/>
    <cellStyle name="Comma 7 4 2 2 6 2 2" xfId="42431" xr:uid="{6F7F5A6C-B4BE-46F2-901B-D5736D1A01B7}"/>
    <cellStyle name="Comma 7 4 2 2 6 3" xfId="17178" xr:uid="{0E1D1BAF-9D1B-4152-AEF5-1F66F296A3E5}"/>
    <cellStyle name="Comma 7 4 2 2 6 4" xfId="29803" xr:uid="{3CF90393-52CC-4667-A3A3-7561440A8CF7}"/>
    <cellStyle name="Comma 7 4 2 2 7" xfId="8872" xr:uid="{A3CB7AB1-D4AE-4794-A7FB-74AF293E7741}"/>
    <cellStyle name="Comma 7 4 2 2 7 2" xfId="36118" xr:uid="{C68FE09E-9710-4523-9CCD-88B27F2FAAE7}"/>
    <cellStyle name="Comma 7 4 2 2 8" xfId="16232" xr:uid="{DBD152DA-A1F4-4716-978B-E15895B38E3B}"/>
    <cellStyle name="Comma 7 4 2 2 9" xfId="23506" xr:uid="{EB181CFD-F41A-4F0D-AAB8-1274FD0B6896}"/>
    <cellStyle name="Comma 7 4 2 3" xfId="2735" xr:uid="{58E9CFDD-2085-4C60-9BA8-8819F73C4618}"/>
    <cellStyle name="Comma 7 4 2 3 2" xfId="4467" xr:uid="{ACB28B3B-DE14-4A08-8886-E52078533815}"/>
    <cellStyle name="Comma 7 4 2 3 2 2" xfId="7965" xr:uid="{9BF8EE65-CA8F-4E80-A13C-E81EEA1B5A9F}"/>
    <cellStyle name="Comma 7 4 2 3 2 2 2" xfId="15330" xr:uid="{56EA0941-6263-4B80-85A4-8BE3194756AD}"/>
    <cellStyle name="Comma 7 4 2 3 2 2 2 2" xfId="47948" xr:uid="{4AE328DE-642D-4D3F-B4BD-9ED375F4BC8D}"/>
    <cellStyle name="Comma 7 4 2 3 2 2 2 3" xfId="35320" xr:uid="{85E449D4-C74F-404F-904A-FAD672392E91}"/>
    <cellStyle name="Comma 7 4 2 3 2 2 3" xfId="22690" xr:uid="{94414ADD-C344-47B5-BB23-6E0CDA497EAE}"/>
    <cellStyle name="Comma 7 4 2 3 2 2 3 2" xfId="41667" xr:uid="{08C3A8C2-2A41-4687-821E-AE898B55E969}"/>
    <cellStyle name="Comma 7 4 2 3 2 2 4" xfId="29027" xr:uid="{27DC54FB-9DF1-442A-85A7-1A5F9CD8E9AC}"/>
    <cellStyle name="Comma 7 4 2 3 2 3" xfId="5347" xr:uid="{7EEDFF6C-96AF-4E6C-968D-D377C83997EA}"/>
    <cellStyle name="Comma 7 4 2 3 2 3 2" xfId="12712" xr:uid="{F60B4D89-626F-4EEF-8A6B-81578F2AF3C2}"/>
    <cellStyle name="Comma 7 4 2 3 2 3 2 2" xfId="45330" xr:uid="{7934EC54-E3DD-453F-A8E6-B9D9E99AD7D3}"/>
    <cellStyle name="Comma 7 4 2 3 2 3 2 3" xfId="32702" xr:uid="{0543001B-B1C2-4251-B82D-1B31000AD118}"/>
    <cellStyle name="Comma 7 4 2 3 2 3 3" xfId="20072" xr:uid="{29369DDC-744C-4B30-BA2A-B45B3EDCE0F0}"/>
    <cellStyle name="Comma 7 4 2 3 2 3 3 2" xfId="39049" xr:uid="{D6A966F0-F870-48E1-82EE-404596009E2C}"/>
    <cellStyle name="Comma 7 4 2 3 2 3 4" xfId="26409" xr:uid="{ACC0192E-F9D0-4AC0-8F43-FE37D9013ABB}"/>
    <cellStyle name="Comma 7 4 2 3 2 4" xfId="11833" xr:uid="{8FF2C66E-0264-4942-A70D-F27A855517D1}"/>
    <cellStyle name="Comma 7 4 2 3 2 4 2" xfId="44451" xr:uid="{3A5E9CA5-862C-41F4-AA06-3B8A02C3BF22}"/>
    <cellStyle name="Comma 7 4 2 3 2 4 3" xfId="31823" xr:uid="{2105306C-587C-4B34-BDA7-61B3F9E58B9E}"/>
    <cellStyle name="Comma 7 4 2 3 2 5" xfId="19193" xr:uid="{02BAE187-F6B7-4009-B69A-41B407EBE88D}"/>
    <cellStyle name="Comma 7 4 2 3 2 5 2" xfId="38170" xr:uid="{E0845E42-CE6D-42F2-82FF-B8B430E76A2F}"/>
    <cellStyle name="Comma 7 4 2 3 2 6" xfId="25530" xr:uid="{2B84ED1D-EE22-4033-B31B-0A7B429F3FC1}"/>
    <cellStyle name="Comma 7 4 2 3 3" xfId="3612" xr:uid="{912B5B83-6872-4D19-BDD6-6C2CC5B0156B}"/>
    <cellStyle name="Comma 7 4 2 3 3 2" xfId="7109" xr:uid="{C462B3FC-99D6-42C7-8613-C0054404D910}"/>
    <cellStyle name="Comma 7 4 2 3 3 2 2" xfId="14474" xr:uid="{56707B3D-758E-4F93-972F-4424B8E00EB6}"/>
    <cellStyle name="Comma 7 4 2 3 3 2 2 2" xfId="47092" xr:uid="{25384808-6927-4672-A884-1C2D6FAE1EA8}"/>
    <cellStyle name="Comma 7 4 2 3 3 2 2 3" xfId="34464" xr:uid="{10A15FC9-8FC0-42A5-81B2-8F189EF19509}"/>
    <cellStyle name="Comma 7 4 2 3 3 2 3" xfId="21834" xr:uid="{F78D22C0-308E-4A3F-B8F5-7D8F98690043}"/>
    <cellStyle name="Comma 7 4 2 3 3 2 3 2" xfId="40811" xr:uid="{D2E400D9-E7F4-4FD4-B5BB-55032206C6ED}"/>
    <cellStyle name="Comma 7 4 2 3 3 2 4" xfId="28171" xr:uid="{981A8CCC-FCA2-40B2-83DB-181387A4458A}"/>
    <cellStyle name="Comma 7 4 2 3 3 3" xfId="10978" xr:uid="{B4DB7A1E-B3C1-482A-9AB3-E84E0D09DFD3}"/>
    <cellStyle name="Comma 7 4 2 3 3 3 2" xfId="43595" xr:uid="{40C04859-D9B7-42DD-910E-88020AA41673}"/>
    <cellStyle name="Comma 7 4 2 3 3 3 3" xfId="30967" xr:uid="{E2CE0224-E711-4844-A9A4-7A20E8F93DF7}"/>
    <cellStyle name="Comma 7 4 2 3 3 4" xfId="18338" xr:uid="{80B7F497-2876-41FF-A455-CAE373F56C47}"/>
    <cellStyle name="Comma 7 4 2 3 3 4 2" xfId="37314" xr:uid="{58B49C64-7874-4B6A-83AB-5646D8E2CC4E}"/>
    <cellStyle name="Comma 7 4 2 3 3 5" xfId="24674" xr:uid="{96CBB673-9E31-4A56-B8A0-ABD735F13ECE}"/>
    <cellStyle name="Comma 7 4 2 3 4" xfId="6232" xr:uid="{02702884-6490-4EE8-84BA-78EA6A0A3449}"/>
    <cellStyle name="Comma 7 4 2 3 4 2" xfId="13597" xr:uid="{1EAC0AF2-2F08-4878-A709-562CE0D20985}"/>
    <cellStyle name="Comma 7 4 2 3 4 2 2" xfId="46215" xr:uid="{C053E572-2B65-4E3C-B0C2-5ABB616B52A2}"/>
    <cellStyle name="Comma 7 4 2 3 4 2 3" xfId="33587" xr:uid="{DFC37340-B68D-49C0-ACD1-0A487DC6AEE9}"/>
    <cellStyle name="Comma 7 4 2 3 4 3" xfId="20957" xr:uid="{F1237FA7-DC77-499F-A3FE-CE56BB4DA4EF}"/>
    <cellStyle name="Comma 7 4 2 3 4 3 2" xfId="39934" xr:uid="{1D700FA8-3041-48DE-9ED6-E15113F55264}"/>
    <cellStyle name="Comma 7 4 2 3 4 4" xfId="27294" xr:uid="{38C95BC6-9DE8-4FE5-8063-B348B84F11F0}"/>
    <cellStyle name="Comma 7 4 2 3 5" xfId="10103" xr:uid="{01AAB0F4-3E18-4942-B5B4-5B137FE3F7EF}"/>
    <cellStyle name="Comma 7 4 2 3 5 2" xfId="42718" xr:uid="{0688CB6B-72E9-4C65-9ADD-57AA84B93E6F}"/>
    <cellStyle name="Comma 7 4 2 3 5 3" xfId="30090" xr:uid="{6B0D8BA2-A00F-4C08-B1DB-A717F6ED00CD}"/>
    <cellStyle name="Comma 7 4 2 3 6" xfId="17463" xr:uid="{B0C0DCEF-5D5A-4B93-AA28-A13C35836935}"/>
    <cellStyle name="Comma 7 4 2 3 6 2" xfId="36437" xr:uid="{C98DA889-287C-4B6B-A24C-E00EA64A91D0}"/>
    <cellStyle name="Comma 7 4 2 3 7" xfId="23797" xr:uid="{141127DB-EBE6-4AA7-A51F-7503C740B2F1}"/>
    <cellStyle name="Comma 7 4 2 4" xfId="4027" xr:uid="{55B4398D-CA92-42D7-9E0E-39BC5E700A08}"/>
    <cellStyle name="Comma 7 4 2 4 2" xfId="7524" xr:uid="{3F69B855-6268-4B6E-9664-268835C72C9D}"/>
    <cellStyle name="Comma 7 4 2 4 2 2" xfId="14889" xr:uid="{47B3EA29-938B-4A94-B1B6-AEB497FEE3D4}"/>
    <cellStyle name="Comma 7 4 2 4 2 2 2" xfId="47507" xr:uid="{FDD51744-405E-4048-BBD6-42BF5336875A}"/>
    <cellStyle name="Comma 7 4 2 4 2 2 3" xfId="34879" xr:uid="{17AFE1ED-F4FD-448C-8A30-F34FB61DBEE8}"/>
    <cellStyle name="Comma 7 4 2 4 2 3" xfId="22249" xr:uid="{356BFF10-CE64-49AF-8B98-1F6D3824D763}"/>
    <cellStyle name="Comma 7 4 2 4 2 3 2" xfId="41226" xr:uid="{0AABAB89-587D-47E8-B0B1-F7C24AB2732D}"/>
    <cellStyle name="Comma 7 4 2 4 2 4" xfId="28586" xr:uid="{3FB07167-C48D-4896-9ABC-ECBDCBCAE821}"/>
    <cellStyle name="Comma 7 4 2 4 3" xfId="4905" xr:uid="{C50B3E26-9561-4616-8333-D541B915B98D}"/>
    <cellStyle name="Comma 7 4 2 4 3 2" xfId="12270" xr:uid="{2E3695A4-1367-4E59-85E2-3792E9B023C3}"/>
    <cellStyle name="Comma 7 4 2 4 3 2 2" xfId="44888" xr:uid="{6B1A0E06-D46B-4F02-A368-C9A7FE5F9255}"/>
    <cellStyle name="Comma 7 4 2 4 3 2 3" xfId="32260" xr:uid="{74F10110-0B02-4E98-AB6C-06522A055D3F}"/>
    <cellStyle name="Comma 7 4 2 4 3 3" xfId="19630" xr:uid="{DC651FE1-9F7A-43A6-BA19-52FBCB853F0D}"/>
    <cellStyle name="Comma 7 4 2 4 3 3 2" xfId="38607" xr:uid="{A29E5FBE-4CE4-4CA0-BBD3-14358D294B90}"/>
    <cellStyle name="Comma 7 4 2 4 3 4" xfId="25967" xr:uid="{416F4E5E-F60E-4FC9-88C9-B8F15FE3F9D5}"/>
    <cellStyle name="Comma 7 4 2 4 4" xfId="11393" xr:uid="{AA0097F1-C699-40EE-93BD-D5CAA08D1EE2}"/>
    <cellStyle name="Comma 7 4 2 4 4 2" xfId="44010" xr:uid="{73911071-5B5E-46C0-9A1F-8DC9A7E15782}"/>
    <cellStyle name="Comma 7 4 2 4 4 3" xfId="31382" xr:uid="{3F5E270A-782E-44A0-A739-498CFFED1462}"/>
    <cellStyle name="Comma 7 4 2 4 5" xfId="18753" xr:uid="{307F4369-3D07-4C37-A9FF-71F37204635F}"/>
    <cellStyle name="Comma 7 4 2 4 5 2" xfId="37729" xr:uid="{8F047A55-CF13-4661-9760-51F1894EBB94}"/>
    <cellStyle name="Comma 7 4 2 4 6" xfId="25089" xr:uid="{A36F7861-48F8-428D-98E8-624BA51FFAE9}"/>
    <cellStyle name="Comma 7 4 2 5" xfId="3177" xr:uid="{23FE8101-D2F8-4C26-B762-AAE4FF98DF18}"/>
    <cellStyle name="Comma 7 4 2 5 2" xfId="6674" xr:uid="{E0E8AEC2-5764-41C8-9099-A79284F0C21E}"/>
    <cellStyle name="Comma 7 4 2 5 2 2" xfId="14039" xr:uid="{945B754A-A06F-43FF-9522-065B8E351260}"/>
    <cellStyle name="Comma 7 4 2 5 2 2 2" xfId="46657" xr:uid="{FC682A86-D19A-4751-B78B-38AA733FE8DB}"/>
    <cellStyle name="Comma 7 4 2 5 2 2 3" xfId="34029" xr:uid="{2E03C116-6DD2-4484-B214-C2808E0C2F40}"/>
    <cellStyle name="Comma 7 4 2 5 2 3" xfId="21399" xr:uid="{268AD9E5-7DC6-4F77-B335-A0E84B0B0B5F}"/>
    <cellStyle name="Comma 7 4 2 5 2 3 2" xfId="40376" xr:uid="{53283D58-943A-4831-B95B-BDDA869C1D95}"/>
    <cellStyle name="Comma 7 4 2 5 2 4" xfId="27736" xr:uid="{BB8F06CC-ABC4-4DD7-A676-7029C358D3D3}"/>
    <cellStyle name="Comma 7 4 2 5 3" xfId="10543" xr:uid="{F2222264-7253-497F-92E7-E9559473AB26}"/>
    <cellStyle name="Comma 7 4 2 5 3 2" xfId="43160" xr:uid="{7CFF4CEF-ACE1-4FD0-BB7F-CCA0E113653A}"/>
    <cellStyle name="Comma 7 4 2 5 3 3" xfId="30532" xr:uid="{93695F79-5B80-4B81-86A1-067D666E4D09}"/>
    <cellStyle name="Comma 7 4 2 5 4" xfId="17903" xr:uid="{46ACDDCF-8614-4E52-8F56-147828373984}"/>
    <cellStyle name="Comma 7 4 2 5 4 2" xfId="36879" xr:uid="{169491C5-5B06-4CA8-A375-49C4E763ED99}"/>
    <cellStyle name="Comma 7 4 2 5 5" xfId="24239" xr:uid="{3F391087-CE81-42F4-ABA2-2853CA67AE38}"/>
    <cellStyle name="Comma 7 4 2 6" xfId="5790" xr:uid="{6941AFBE-E250-4529-B9C1-C2D55A190E12}"/>
    <cellStyle name="Comma 7 4 2 6 2" xfId="13155" xr:uid="{E212E45A-CA89-4C88-8BEE-EB4FAADE7788}"/>
    <cellStyle name="Comma 7 4 2 6 2 2" xfId="45773" xr:uid="{12B1DA5F-60C4-4DA7-BB0E-42ED69A1DAB4}"/>
    <cellStyle name="Comma 7 4 2 6 2 3" xfId="33145" xr:uid="{7AC06081-D542-41D6-837B-FB078F50FEF7}"/>
    <cellStyle name="Comma 7 4 2 6 3" xfId="20515" xr:uid="{DA79059F-63B8-4EB7-B0D3-961411436325}"/>
    <cellStyle name="Comma 7 4 2 6 3 2" xfId="39492" xr:uid="{018C8DB9-6719-471D-9706-7212E38377F6}"/>
    <cellStyle name="Comma 7 4 2 6 4" xfId="26852" xr:uid="{37A53889-46B5-44D7-B2FD-6AB51DB7E6B9}"/>
    <cellStyle name="Comma 7 4 2 7" xfId="2238" xr:uid="{717B307F-4BCC-4DF7-BA12-021E7EF74C87}"/>
    <cellStyle name="Comma 7 4 2 7 2" xfId="9663" xr:uid="{0B20DAE1-021C-4C9A-A495-4E6F22CA0C04}"/>
    <cellStyle name="Comma 7 4 2 7 2 2" xfId="42276" xr:uid="{A4DDA2A7-CE70-4DF4-ACB8-F7A305A49022}"/>
    <cellStyle name="Comma 7 4 2 7 3" xfId="17023" xr:uid="{11F95083-35DC-4A66-B568-C2C401123A80}"/>
    <cellStyle name="Comma 7 4 2 7 4" xfId="29648" xr:uid="{68369C95-E924-483F-93D0-0F70A39DC94B}"/>
    <cellStyle name="Comma 7 4 2 8" xfId="8535" xr:uid="{9E4CBCEE-BF69-4759-8E25-B64E45E5FBF3}"/>
    <cellStyle name="Comma 7 4 2 8 2" xfId="35963" xr:uid="{BB3121D0-D44B-4BEA-9D11-140A21F05FA0}"/>
    <cellStyle name="Comma 7 4 2 9" xfId="15895" xr:uid="{E0516DB9-2F6E-4D27-9D05-31B1848C962C}"/>
    <cellStyle name="Comma 7 4 3" xfId="953" xr:uid="{439B9564-8AE5-47CE-AC85-F098DC4F54D3}"/>
    <cellStyle name="Comma 7 4 3 2" xfId="2814" xr:uid="{F13D6A70-56C5-4100-9DF4-D9DBF5ACBE60}"/>
    <cellStyle name="Comma 7 4 3 2 2" xfId="4546" xr:uid="{97CA9D9B-D56F-46A8-8EE3-6D9A2EDB333D}"/>
    <cellStyle name="Comma 7 4 3 2 2 2" xfId="8044" xr:uid="{243028A5-6897-4DE5-86AE-AE90C2BD7319}"/>
    <cellStyle name="Comma 7 4 3 2 2 2 2" xfId="15409" xr:uid="{70989205-86B1-478C-A543-92935D91C6B1}"/>
    <cellStyle name="Comma 7 4 3 2 2 2 2 2" xfId="48027" xr:uid="{99D59F74-BB59-4275-AEC8-91E8379F8C3D}"/>
    <cellStyle name="Comma 7 4 3 2 2 2 2 3" xfId="35399" xr:uid="{8283016B-3F46-4CEA-8179-6F82ACDFB9B9}"/>
    <cellStyle name="Comma 7 4 3 2 2 2 3" xfId="22769" xr:uid="{E7C8EDD7-10B5-43F7-A0EE-85B42B93719F}"/>
    <cellStyle name="Comma 7 4 3 2 2 2 3 2" xfId="41746" xr:uid="{96D7852D-FC61-40D4-9EBC-199CF6EE9AAE}"/>
    <cellStyle name="Comma 7 4 3 2 2 2 4" xfId="29106" xr:uid="{922D56A5-78D5-4CDC-A4FD-164E1A294EBB}"/>
    <cellStyle name="Comma 7 4 3 2 2 3" xfId="5426" xr:uid="{E8BF528B-F78B-43B3-8181-D541B49A1F52}"/>
    <cellStyle name="Comma 7 4 3 2 2 3 2" xfId="12791" xr:uid="{111C92F4-871B-4DDD-906B-663B082BB5C1}"/>
    <cellStyle name="Comma 7 4 3 2 2 3 2 2" xfId="45409" xr:uid="{9B1B46BB-6BB8-46E4-A0BD-10E73786C0B5}"/>
    <cellStyle name="Comma 7 4 3 2 2 3 2 3" xfId="32781" xr:uid="{C0BA2916-EB6A-4663-BE4E-33CCBDE99EBB}"/>
    <cellStyle name="Comma 7 4 3 2 2 3 3" xfId="20151" xr:uid="{72FAA08B-123B-41EE-9054-FA9A03D445F4}"/>
    <cellStyle name="Comma 7 4 3 2 2 3 3 2" xfId="39128" xr:uid="{0B668891-CB0F-43D5-B18A-08A6A9EEEB02}"/>
    <cellStyle name="Comma 7 4 3 2 2 3 4" xfId="26488" xr:uid="{01EA8DB9-9AF0-4CC0-BD04-7059A391DB9F}"/>
    <cellStyle name="Comma 7 4 3 2 2 4" xfId="11912" xr:uid="{0CECF38E-FB51-413D-8F83-EFDAC8F3E2F1}"/>
    <cellStyle name="Comma 7 4 3 2 2 4 2" xfId="44530" xr:uid="{337C9F7C-B154-4474-A6F3-C198EDBE4D74}"/>
    <cellStyle name="Comma 7 4 3 2 2 4 3" xfId="31902" xr:uid="{9B88FC30-F4FA-4F05-AFC1-9D619502024E}"/>
    <cellStyle name="Comma 7 4 3 2 2 5" xfId="19272" xr:uid="{C450D9B9-5C2D-4488-B673-48221F1536B6}"/>
    <cellStyle name="Comma 7 4 3 2 2 5 2" xfId="38249" xr:uid="{D63A9FBA-86D6-451F-A474-A2E21CD90323}"/>
    <cellStyle name="Comma 7 4 3 2 2 6" xfId="25609" xr:uid="{6A0F44F5-9B9A-4DF2-AEE0-3870E2594D01}"/>
    <cellStyle name="Comma 7 4 3 2 3" xfId="3690" xr:uid="{D7D5309C-DCB3-40FA-B50E-573200440496}"/>
    <cellStyle name="Comma 7 4 3 2 3 2" xfId="7187" xr:uid="{90F3CE95-C61C-4253-BAF5-2F69641116EF}"/>
    <cellStyle name="Comma 7 4 3 2 3 2 2" xfId="14552" xr:uid="{B283A5A6-CFF6-4635-BB8D-102E6F8F15D9}"/>
    <cellStyle name="Comma 7 4 3 2 3 2 2 2" xfId="47170" xr:uid="{90F9629A-B490-4793-B415-2401D99C2A1C}"/>
    <cellStyle name="Comma 7 4 3 2 3 2 2 3" xfId="34542" xr:uid="{C429FF60-BF4D-4FC8-8CF2-E6EAC6D47B71}"/>
    <cellStyle name="Comma 7 4 3 2 3 2 3" xfId="21912" xr:uid="{8ACF6B21-AE6E-4A83-9730-FDEA4A23DB2F}"/>
    <cellStyle name="Comma 7 4 3 2 3 2 3 2" xfId="40889" xr:uid="{08B2B781-67FC-44C3-9D90-092DC2CA072A}"/>
    <cellStyle name="Comma 7 4 3 2 3 2 4" xfId="28249" xr:uid="{0CF571FD-402F-446E-B8CC-DC60BEA90AD9}"/>
    <cellStyle name="Comma 7 4 3 2 3 3" xfId="11056" xr:uid="{6F35A615-F089-4BDF-B5A4-2DE34656F467}"/>
    <cellStyle name="Comma 7 4 3 2 3 3 2" xfId="43673" xr:uid="{D3F89A7D-0FF2-4B3B-8D16-F2CB50F3EDCC}"/>
    <cellStyle name="Comma 7 4 3 2 3 3 3" xfId="31045" xr:uid="{883594B5-353D-409C-8FA5-907517E5275E}"/>
    <cellStyle name="Comma 7 4 3 2 3 4" xfId="18416" xr:uid="{1DF025BA-B17D-471B-A08E-74A81BAB2E22}"/>
    <cellStyle name="Comma 7 4 3 2 3 4 2" xfId="37392" xr:uid="{ADAD6FE3-7F5A-4D42-8D3C-7A692804A95C}"/>
    <cellStyle name="Comma 7 4 3 2 3 5" xfId="24752" xr:uid="{4187D127-9CBD-4648-ABAC-875D56415938}"/>
    <cellStyle name="Comma 7 4 3 2 4" xfId="6311" xr:uid="{84E911FF-522E-4815-9D3B-8FEC070E5F0F}"/>
    <cellStyle name="Comma 7 4 3 2 4 2" xfId="13676" xr:uid="{B7C5D55B-9A0F-44FF-A27D-04812B50B105}"/>
    <cellStyle name="Comma 7 4 3 2 4 2 2" xfId="46294" xr:uid="{F06F619D-2196-49B8-BC9E-5D096AE8E338}"/>
    <cellStyle name="Comma 7 4 3 2 4 2 3" xfId="33666" xr:uid="{E9CF6A47-B365-4BDD-A08E-12FB9F02D10F}"/>
    <cellStyle name="Comma 7 4 3 2 4 3" xfId="21036" xr:uid="{7458815B-A7B8-49DD-AAEC-21932F01A455}"/>
    <cellStyle name="Comma 7 4 3 2 4 3 2" xfId="40013" xr:uid="{378D88FF-6CD9-4709-BC1E-651311F71721}"/>
    <cellStyle name="Comma 7 4 3 2 4 4" xfId="27373" xr:uid="{83038C3B-A7BB-45FA-BFCF-52BD6317FB4A}"/>
    <cellStyle name="Comma 7 4 3 2 5" xfId="10182" xr:uid="{32B51859-C012-459C-9E9E-0A72C2B94750}"/>
    <cellStyle name="Comma 7 4 3 2 5 2" xfId="42797" xr:uid="{C5C4D7E0-1B30-41E2-B441-EB35E9274A5D}"/>
    <cellStyle name="Comma 7 4 3 2 5 3" xfId="30169" xr:uid="{937C4EC2-D99C-4A40-8A18-56A5EB06AFC2}"/>
    <cellStyle name="Comma 7 4 3 2 6" xfId="17542" xr:uid="{BE98115B-144C-42E7-8DD3-5761EEACE346}"/>
    <cellStyle name="Comma 7 4 3 2 6 2" xfId="36516" xr:uid="{F1020FBF-F2C3-4BF2-BA12-FA7D75C84E0E}"/>
    <cellStyle name="Comma 7 4 3 2 7" xfId="23876" xr:uid="{52104CBE-F49E-4928-9268-398776848533}"/>
    <cellStyle name="Comma 7 4 3 3" xfId="4106" xr:uid="{F41FBE18-B45D-49C1-95BF-00E120C34BEF}"/>
    <cellStyle name="Comma 7 4 3 3 2" xfId="7603" xr:uid="{577984B0-B412-49B1-8321-20D6D4CF815F}"/>
    <cellStyle name="Comma 7 4 3 3 2 2" xfId="14968" xr:uid="{7456CD10-43AB-4887-A296-6BC2B39C21AA}"/>
    <cellStyle name="Comma 7 4 3 3 2 2 2" xfId="47586" xr:uid="{7DD4F836-A86E-4732-918F-C28BEDD6BD16}"/>
    <cellStyle name="Comma 7 4 3 3 2 2 3" xfId="34958" xr:uid="{E286C1A8-2DAE-4CCF-92F0-55E4A5031356}"/>
    <cellStyle name="Comma 7 4 3 3 2 3" xfId="22328" xr:uid="{04390DD5-E131-4F32-9080-087D524E63DA}"/>
    <cellStyle name="Comma 7 4 3 3 2 3 2" xfId="41305" xr:uid="{50B0EB9E-A47D-448B-ACDF-66F28AEFE008}"/>
    <cellStyle name="Comma 7 4 3 3 2 4" xfId="28665" xr:uid="{3B65128A-030E-40CE-BBF9-82AA95848D2F}"/>
    <cellStyle name="Comma 7 4 3 3 3" xfId="4984" xr:uid="{DD944125-5452-4A2D-A3D2-49D643A289A3}"/>
    <cellStyle name="Comma 7 4 3 3 3 2" xfId="12349" xr:uid="{E98EC454-5565-48B8-9D32-D5F500A85D8C}"/>
    <cellStyle name="Comma 7 4 3 3 3 2 2" xfId="44967" xr:uid="{827564BC-EFBE-4D4B-ABD4-412068738CC9}"/>
    <cellStyle name="Comma 7 4 3 3 3 2 3" xfId="32339" xr:uid="{13F8FD66-2B31-4C55-BB2C-EE7DC5B17977}"/>
    <cellStyle name="Comma 7 4 3 3 3 3" xfId="19709" xr:uid="{B4160104-CFDC-4949-82EF-726F53C099A9}"/>
    <cellStyle name="Comma 7 4 3 3 3 3 2" xfId="38686" xr:uid="{6E8D6940-4556-4D5B-88CC-F44BF74FD50C}"/>
    <cellStyle name="Comma 7 4 3 3 3 4" xfId="26046" xr:uid="{DF42ECCE-1DB7-460D-9C12-4D74A28655DE}"/>
    <cellStyle name="Comma 7 4 3 3 4" xfId="11472" xr:uid="{73271665-42E0-40C8-B182-972E36D7D8DC}"/>
    <cellStyle name="Comma 7 4 3 3 4 2" xfId="44089" xr:uid="{C450E8A8-F886-482F-B89D-BFD99ABA1A3E}"/>
    <cellStyle name="Comma 7 4 3 3 4 3" xfId="31461" xr:uid="{9A30025D-6FE5-466D-96C6-D10D7CC2BB44}"/>
    <cellStyle name="Comma 7 4 3 3 5" xfId="18832" xr:uid="{58F123D5-035F-40B8-9963-1426711E8650}"/>
    <cellStyle name="Comma 7 4 3 3 5 2" xfId="37808" xr:uid="{E9459F8D-A5E8-4851-8341-F7F71AE98EDE}"/>
    <cellStyle name="Comma 7 4 3 3 6" xfId="25168" xr:uid="{A89841EE-4DFE-43E6-9906-58EC62A9000B}"/>
    <cellStyle name="Comma 7 4 3 4" xfId="3256" xr:uid="{3FC16C12-1682-41CB-841F-EC3D4C5FD92E}"/>
    <cellStyle name="Comma 7 4 3 4 2" xfId="6753" xr:uid="{6E7EE288-B095-4DB0-BF7E-F27EBA1DAF32}"/>
    <cellStyle name="Comma 7 4 3 4 2 2" xfId="14118" xr:uid="{CB6C3083-A94E-4D90-92A8-F09707956FF7}"/>
    <cellStyle name="Comma 7 4 3 4 2 2 2" xfId="46736" xr:uid="{950B18E9-1CD5-4DFA-8F5D-C28DBBBEF777}"/>
    <cellStyle name="Comma 7 4 3 4 2 2 3" xfId="34108" xr:uid="{EFE05F22-9B28-462F-A0F9-17FDD7A50823}"/>
    <cellStyle name="Comma 7 4 3 4 2 3" xfId="21478" xr:uid="{2CB4504C-36B4-4023-8541-8097A68F9EB2}"/>
    <cellStyle name="Comma 7 4 3 4 2 3 2" xfId="40455" xr:uid="{0D765C5B-3633-4498-AFF0-4626D96DE323}"/>
    <cellStyle name="Comma 7 4 3 4 2 4" xfId="27815" xr:uid="{E168FBE2-410F-4254-B530-F34B5C2FD1E4}"/>
    <cellStyle name="Comma 7 4 3 4 3" xfId="10622" xr:uid="{5416ADC8-E753-4787-8A63-6DF6F5EE37FA}"/>
    <cellStyle name="Comma 7 4 3 4 3 2" xfId="43239" xr:uid="{A9251C97-7376-45C5-83C3-0760E2F7C1F6}"/>
    <cellStyle name="Comma 7 4 3 4 3 3" xfId="30611" xr:uid="{C9CA2F61-D86B-4C6C-BFBF-85379A5C757C}"/>
    <cellStyle name="Comma 7 4 3 4 4" xfId="17982" xr:uid="{12F2C2B0-33D4-45A3-AE03-1AECFD38C9C6}"/>
    <cellStyle name="Comma 7 4 3 4 4 2" xfId="36958" xr:uid="{E0457BB6-F2F6-4869-8759-D5E843E87920}"/>
    <cellStyle name="Comma 7 4 3 4 5" xfId="24318" xr:uid="{77021A9B-1265-4966-A357-3568F01DE5A2}"/>
    <cellStyle name="Comma 7 4 3 5" xfId="5869" xr:uid="{F808CFC3-9537-430A-B9E1-0B7457FA18D9}"/>
    <cellStyle name="Comma 7 4 3 5 2" xfId="13234" xr:uid="{3E1C3C0D-F3C0-4554-BF18-05C9A797F085}"/>
    <cellStyle name="Comma 7 4 3 5 2 2" xfId="45852" xr:uid="{ED9B434C-0AB3-46C6-BBF1-6DF31E48D5A4}"/>
    <cellStyle name="Comma 7 4 3 5 2 3" xfId="33224" xr:uid="{EE13C3CC-05FA-43A3-8370-598A183E525A}"/>
    <cellStyle name="Comma 7 4 3 5 3" xfId="20594" xr:uid="{CD0DD633-A2B2-4292-AB73-C9B50DA6C9D8}"/>
    <cellStyle name="Comma 7 4 3 5 3 2" xfId="39571" xr:uid="{CB55622D-CB7A-43D2-B56A-A55205511AC4}"/>
    <cellStyle name="Comma 7 4 3 5 4" xfId="26931" xr:uid="{6849AD9C-506B-4B44-8D7C-6866C42CB202}"/>
    <cellStyle name="Comma 7 4 3 6" xfId="2317" xr:uid="{B5FE32CF-9FD1-4785-AB62-D2645FA5028A}"/>
    <cellStyle name="Comma 7 4 3 6 2" xfId="9742" xr:uid="{7CE3A0C5-E822-485B-8713-2E40D3924F6E}"/>
    <cellStyle name="Comma 7 4 3 6 2 2" xfId="42355" xr:uid="{0E7DA65A-704D-40D3-978F-341411D2D79C}"/>
    <cellStyle name="Comma 7 4 3 6 3" xfId="17102" xr:uid="{F2BBC901-F732-49AF-8103-2920A5250C9D}"/>
    <cellStyle name="Comma 7 4 3 6 4" xfId="29727" xr:uid="{235209A9-D1EC-4B24-8B5C-2B9226550D83}"/>
    <cellStyle name="Comma 7 4 3 7" xfId="8809" xr:uid="{C2476607-FF71-4E18-A612-270291D80251}"/>
    <cellStyle name="Comma 7 4 3 7 2" xfId="36042" xr:uid="{C864BF86-0AE5-467F-A512-66A454119A0B}"/>
    <cellStyle name="Comma 7 4 3 8" xfId="16169" xr:uid="{0554A7E7-35C7-4759-8EB7-E43C1B3D7679}"/>
    <cellStyle name="Comma 7 4 3 9" xfId="23430" xr:uid="{ED4BA2A9-FC04-4E33-AE90-A20DDAB46E1C}"/>
    <cellStyle name="Comma 7 4 4" xfId="835" xr:uid="{916F41F7-2B0C-4344-A434-D0F35BE4AFED}"/>
    <cellStyle name="Comma 7 4 4 2" xfId="4393" xr:uid="{E7AAB86B-5A2D-4DD7-820B-F2B5F243B2FA}"/>
    <cellStyle name="Comma 7 4 4 2 2" xfId="7891" xr:uid="{3F98F8AE-1673-44FF-8F08-127E2F1E710C}"/>
    <cellStyle name="Comma 7 4 4 2 2 2" xfId="15256" xr:uid="{4B35DCDB-520B-4BAD-8C3B-21B3F13D14C2}"/>
    <cellStyle name="Comma 7 4 4 2 2 2 2" xfId="47874" xr:uid="{9840A6A1-5099-4816-AC4A-A6B66670B7D1}"/>
    <cellStyle name="Comma 7 4 4 2 2 2 3" xfId="35246" xr:uid="{A2C3DD20-9F62-4021-A0C5-A10D6B51A007}"/>
    <cellStyle name="Comma 7 4 4 2 2 3" xfId="22616" xr:uid="{7C5840E5-6EE2-4ADD-A0CC-AAAB97947975}"/>
    <cellStyle name="Comma 7 4 4 2 2 3 2" xfId="41593" xr:uid="{72C5E1BB-823F-4C57-9B07-E9BC4F321EEE}"/>
    <cellStyle name="Comma 7 4 4 2 2 4" xfId="28953" xr:uid="{171FE9EE-C94F-4D3A-BA58-2F8F6A96F984}"/>
    <cellStyle name="Comma 7 4 4 2 3" xfId="5273" xr:uid="{BE246A82-E847-47E3-8E02-4DEC741416DB}"/>
    <cellStyle name="Comma 7 4 4 2 3 2" xfId="12638" xr:uid="{179E91F6-8B9A-41DB-86C5-E2C17096B466}"/>
    <cellStyle name="Comma 7 4 4 2 3 2 2" xfId="45256" xr:uid="{388B4E80-4892-4869-A74E-A4A7B62102DD}"/>
    <cellStyle name="Comma 7 4 4 2 3 2 3" xfId="32628" xr:uid="{7BEEB0BC-7AAB-4600-8214-3A00275E4AE8}"/>
    <cellStyle name="Comma 7 4 4 2 3 3" xfId="19998" xr:uid="{A98A81BB-030E-4748-8076-BE0857C9E544}"/>
    <cellStyle name="Comma 7 4 4 2 3 3 2" xfId="38975" xr:uid="{F39BEE3C-7E62-489C-9EE9-28DE8D42C1B8}"/>
    <cellStyle name="Comma 7 4 4 2 3 4" xfId="26335" xr:uid="{540F829D-5512-4162-B31A-DA7D61C0ED36}"/>
    <cellStyle name="Comma 7 4 4 2 4" xfId="11759" xr:uid="{C5983D5B-CDF1-4305-A336-35E0682F6DE8}"/>
    <cellStyle name="Comma 7 4 4 2 4 2" xfId="44377" xr:uid="{0056A087-6327-488D-8837-654D93EC27FE}"/>
    <cellStyle name="Comma 7 4 4 2 4 3" xfId="31749" xr:uid="{311038FA-A2A2-44C5-9141-7964AB8832AE}"/>
    <cellStyle name="Comma 7 4 4 2 5" xfId="19119" xr:uid="{FB0149E4-AA38-40F8-A46D-AC07131D38EE}"/>
    <cellStyle name="Comma 7 4 4 2 5 2" xfId="38096" xr:uid="{86A0E0E8-DDB3-449F-8FAB-BD082BC256FB}"/>
    <cellStyle name="Comma 7 4 4 2 6" xfId="25456" xr:uid="{C7A64910-9563-47A5-B583-DA3A26CDD466}"/>
    <cellStyle name="Comma 7 4 4 3" xfId="3538" xr:uid="{1C214302-8465-40AA-8A05-8DFC70E61EB7}"/>
    <cellStyle name="Comma 7 4 4 3 2" xfId="7035" xr:uid="{E691506E-30D1-4132-8E8E-86CFCD19334E}"/>
    <cellStyle name="Comma 7 4 4 3 2 2" xfId="14400" xr:uid="{70F28C6C-779C-4138-A900-8CA38FE2FDE8}"/>
    <cellStyle name="Comma 7 4 4 3 2 2 2" xfId="47018" xr:uid="{B52B1EB7-37D7-4351-912A-1549967E98C4}"/>
    <cellStyle name="Comma 7 4 4 3 2 2 3" xfId="34390" xr:uid="{F353BC6C-3BB3-4CFA-8D4B-7DF983248B35}"/>
    <cellStyle name="Comma 7 4 4 3 2 3" xfId="21760" xr:uid="{88790C0B-5FD3-40ED-8913-DAC3951AD483}"/>
    <cellStyle name="Comma 7 4 4 3 2 3 2" xfId="40737" xr:uid="{3A86C5EF-45C0-4681-AA3C-0A09586ED9F4}"/>
    <cellStyle name="Comma 7 4 4 3 2 4" xfId="28097" xr:uid="{28BE662E-9274-4DA0-8985-B573A1D58A06}"/>
    <cellStyle name="Comma 7 4 4 3 3" xfId="10904" xr:uid="{995BED57-0689-47AD-89DF-1B42055990E6}"/>
    <cellStyle name="Comma 7 4 4 3 3 2" xfId="43521" xr:uid="{C593F454-CD40-43B9-BAA8-C7E0C13F45C9}"/>
    <cellStyle name="Comma 7 4 4 3 3 3" xfId="30893" xr:uid="{81BBBB0B-BFA8-49F6-96D8-0AA7762D8ABF}"/>
    <cellStyle name="Comma 7 4 4 3 4" xfId="18264" xr:uid="{339C9932-F9E5-4E52-B516-C2C2C9003220}"/>
    <cellStyle name="Comma 7 4 4 3 4 2" xfId="37240" xr:uid="{95312C0B-C57B-4BC4-80A0-7E9DFDA284E6}"/>
    <cellStyle name="Comma 7 4 4 3 5" xfId="24600" xr:uid="{1E84A698-C71A-491B-8D5A-54540AC8EE18}"/>
    <cellStyle name="Comma 7 4 4 4" xfId="6158" xr:uid="{CCBD19D5-4CA5-46C3-8215-904EFEBB4ECE}"/>
    <cellStyle name="Comma 7 4 4 4 2" xfId="13523" xr:uid="{4E2E57C8-92BE-4DBF-AADB-A82E4F625725}"/>
    <cellStyle name="Comma 7 4 4 4 2 2" xfId="46141" xr:uid="{E8486A0A-A5E6-40E8-A849-D8612381F407}"/>
    <cellStyle name="Comma 7 4 4 4 2 3" xfId="33513" xr:uid="{6029BAD8-6ECF-486F-8941-14397184CAAF}"/>
    <cellStyle name="Comma 7 4 4 4 3" xfId="20883" xr:uid="{CE595479-0719-414B-843B-0DDE62777BF7}"/>
    <cellStyle name="Comma 7 4 4 4 3 2" xfId="39860" xr:uid="{467EA07B-A9EB-41CC-8FB1-5BA20E09EF0A}"/>
    <cellStyle name="Comma 7 4 4 4 4" xfId="27220" xr:uid="{B32C9CBB-0E9F-44E7-BE16-ED534F2D7D4E}"/>
    <cellStyle name="Comma 7 4 4 5" xfId="2659" xr:uid="{2CEBB4BC-C58E-41FA-8538-39B4C3B8B802}"/>
    <cellStyle name="Comma 7 4 4 5 2" xfId="10029" xr:uid="{1FEA29B6-6C58-40E7-8AEB-66F180B2127F}"/>
    <cellStyle name="Comma 7 4 4 5 2 2" xfId="42644" xr:uid="{DAB3A665-9E61-4748-9ACD-F942FDEB1BAF}"/>
    <cellStyle name="Comma 7 4 4 5 3" xfId="17389" xr:uid="{CEE72CBD-BE69-4C17-B643-F89F79CF35B0}"/>
    <cellStyle name="Comma 7 4 4 5 4" xfId="30016" xr:uid="{BA57A719-06CE-452E-B613-382C7D8FDE62}"/>
    <cellStyle name="Comma 7 4 4 6" xfId="8704" xr:uid="{6BE03B62-D481-4A9B-B279-22B8D2743909}"/>
    <cellStyle name="Comma 7 4 4 6 2" xfId="36363" xr:uid="{D601034B-3AAA-4F71-A388-2EE987C59466}"/>
    <cellStyle name="Comma 7 4 4 7" xfId="16064" xr:uid="{3AE5E0A2-2C24-4AD1-A998-DFA1609E1FB8}"/>
    <cellStyle name="Comma 7 4 4 8" xfId="23723" xr:uid="{FC1839F8-D04F-4CB8-981D-0685853420AD}"/>
    <cellStyle name="Comma 7 4 5" xfId="3955" xr:uid="{30DCBABA-7B77-47B5-837D-644040480FE8}"/>
    <cellStyle name="Comma 7 4 5 2" xfId="7452" xr:uid="{B04182C1-7CE1-4C54-9F8B-E9EFB328BC42}"/>
    <cellStyle name="Comma 7 4 5 2 2" xfId="14817" xr:uid="{D113214D-D9A3-45F0-8F11-E15659C6A41C}"/>
    <cellStyle name="Comma 7 4 5 2 2 2" xfId="47435" xr:uid="{6B2B5FB3-B4D5-42CA-8851-FF1B806D6CB0}"/>
    <cellStyle name="Comma 7 4 5 2 2 3" xfId="34807" xr:uid="{41244EFB-889A-4860-8EAF-D96B000A7E61}"/>
    <cellStyle name="Comma 7 4 5 2 3" xfId="22177" xr:uid="{62CE4BB1-835E-476E-8AC3-E9B8540AEE59}"/>
    <cellStyle name="Comma 7 4 5 2 3 2" xfId="41154" xr:uid="{2893765C-DAF0-4AFB-AF61-A0596CB61323}"/>
    <cellStyle name="Comma 7 4 5 2 4" xfId="28514" xr:uid="{32E55243-104D-43D0-A6DA-6CE217F51426}"/>
    <cellStyle name="Comma 7 4 5 3" xfId="4830" xr:uid="{D6D30F2A-A9FA-484B-942A-63FA405872DC}"/>
    <cellStyle name="Comma 7 4 5 3 2" xfId="12195" xr:uid="{7AE90B46-0B3B-4931-A145-907BF4B5D023}"/>
    <cellStyle name="Comma 7 4 5 3 2 2" xfId="44813" xr:uid="{AA2EDE5E-7B46-4B8C-B513-18D94FE78B5C}"/>
    <cellStyle name="Comma 7 4 5 3 2 3" xfId="32185" xr:uid="{CFAEE381-251E-48FC-815F-B4A1B55394CA}"/>
    <cellStyle name="Comma 7 4 5 3 3" xfId="19555" xr:uid="{56B3D2F7-B631-40AE-81C5-29F892C40D79}"/>
    <cellStyle name="Comma 7 4 5 3 3 2" xfId="38532" xr:uid="{074D459F-B17F-446B-B923-F8BCF51AE337}"/>
    <cellStyle name="Comma 7 4 5 3 4" xfId="25892" xr:uid="{40ED336B-D4EE-49A9-9A96-81355F0C1BFB}"/>
    <cellStyle name="Comma 7 4 5 4" xfId="11321" xr:uid="{C72277A6-8054-4C03-B260-8CCD916BEE00}"/>
    <cellStyle name="Comma 7 4 5 4 2" xfId="43938" xr:uid="{52309B8C-BDA0-47A4-8264-FDA64FD5E07A}"/>
    <cellStyle name="Comma 7 4 5 4 3" xfId="31310" xr:uid="{901DB8AD-A1EA-4425-A777-A08752DF9D7D}"/>
    <cellStyle name="Comma 7 4 5 5" xfId="18681" xr:uid="{084D2F0F-3364-4A6B-92ED-F8168AAFEE61}"/>
    <cellStyle name="Comma 7 4 5 5 2" xfId="37657" xr:uid="{E5AE30A7-F3FA-4614-A7D9-6011A8EAA887}"/>
    <cellStyle name="Comma 7 4 5 6" xfId="25017" xr:uid="{85D1579E-2B04-476B-B4AC-3FA411721138}"/>
    <cellStyle name="Comma 7 4 6" xfId="3105" xr:uid="{B1AEB2BE-DA15-45EA-9526-1DB57FA848E3}"/>
    <cellStyle name="Comma 7 4 6 2" xfId="6602" xr:uid="{F6B0BF86-8DB4-4222-BBFB-75FC15FD1BD7}"/>
    <cellStyle name="Comma 7 4 6 2 2" xfId="13967" xr:uid="{C024BC10-9780-46CE-B4B2-29DAEE71A786}"/>
    <cellStyle name="Comma 7 4 6 2 2 2" xfId="46585" xr:uid="{275B60F9-B693-4B03-9171-2829D66F7425}"/>
    <cellStyle name="Comma 7 4 6 2 2 3" xfId="33957" xr:uid="{B4FB3503-2DBF-42C5-9320-7945035588B6}"/>
    <cellStyle name="Comma 7 4 6 2 3" xfId="21327" xr:uid="{845C3679-E973-44E3-8178-CC9A87580873}"/>
    <cellStyle name="Comma 7 4 6 2 3 2" xfId="40304" xr:uid="{AC798EE8-91A3-4621-BB2D-574AB0001934}"/>
    <cellStyle name="Comma 7 4 6 2 4" xfId="27664" xr:uid="{540B75C3-2064-4667-9527-B82306AF0D93}"/>
    <cellStyle name="Comma 7 4 6 3" xfId="10471" xr:uid="{73B2E8AE-FCE1-4331-9385-8B73DFAF7D91}"/>
    <cellStyle name="Comma 7 4 6 3 2" xfId="43088" xr:uid="{E6F94CFA-9BCB-433C-BB63-11D520397A43}"/>
    <cellStyle name="Comma 7 4 6 3 3" xfId="30460" xr:uid="{3D859CF8-3C25-45A4-BADC-55953FB30D85}"/>
    <cellStyle name="Comma 7 4 6 4" xfId="17831" xr:uid="{5351BE44-C501-4DF5-953E-CD09F01A36E7}"/>
    <cellStyle name="Comma 7 4 6 4 2" xfId="36807" xr:uid="{1E37F05E-0CA4-46F4-BF27-49D30668FE6A}"/>
    <cellStyle name="Comma 7 4 6 5" xfId="24167" xr:uid="{88B65763-4B3A-434C-8DF4-7956D4CD2B70}"/>
    <cellStyle name="Comma 7 4 7" xfId="5715" xr:uid="{79DA9C34-ED5F-4B3B-8398-252732F2E4BF}"/>
    <cellStyle name="Comma 7 4 7 2" xfId="13080" xr:uid="{DAF4DB3C-D8A0-41A4-A89F-92ADE79EE80C}"/>
    <cellStyle name="Comma 7 4 7 2 2" xfId="45698" xr:uid="{6DEE436E-DE80-41FF-88B1-E80EDBF7C02B}"/>
    <cellStyle name="Comma 7 4 7 2 3" xfId="33070" xr:uid="{023034CA-3681-4F2A-AA72-27FE7D12100E}"/>
    <cellStyle name="Comma 7 4 7 3" xfId="20440" xr:uid="{CFC731A1-514D-457A-AD90-B4D566729C33}"/>
    <cellStyle name="Comma 7 4 7 3 2" xfId="39417" xr:uid="{FA0DA7A5-F1E5-49E8-9E50-304457C8BC2B}"/>
    <cellStyle name="Comma 7 4 7 4" xfId="26777" xr:uid="{3DA3C55C-7C95-4B15-A691-705BA8893ACB}"/>
    <cellStyle name="Comma 7 4 8" xfId="2120" xr:uid="{12B499CC-C060-463D-B6E4-529D03476FBD}"/>
    <cellStyle name="Comma 7 4 8 2" xfId="9588" xr:uid="{B1BB7787-3956-48E8-B6E9-154A3BAE8B8C}"/>
    <cellStyle name="Comma 7 4 8 2 2" xfId="42201" xr:uid="{43F133B4-3156-409A-BBB8-48217D083840}"/>
    <cellStyle name="Comma 7 4 8 3" xfId="16948" xr:uid="{7DDEE7BA-B5F1-45DD-9B1B-48AE34279B74}"/>
    <cellStyle name="Comma 7 4 8 4" xfId="29573" xr:uid="{63CB30BB-F2B7-4B2C-A4BC-9EF8F696E55C}"/>
    <cellStyle name="Comma 7 4 9" xfId="1860" xr:uid="{16ABC0BA-8763-4457-915C-20F4C43AC048}"/>
    <cellStyle name="Comma 7 4 9 2" xfId="9397" xr:uid="{9CB88400-FF74-4FE7-90FC-B9A73C68B895}"/>
    <cellStyle name="Comma 7 4 9 3" xfId="16757" xr:uid="{7FB796BE-9174-4AE8-A95C-D5038B4C1A9E}"/>
    <cellStyle name="Comma 7 4 9 4" xfId="35862" xr:uid="{0FCA63E6-C37E-4FD6-8355-F1732A2858A5}"/>
    <cellStyle name="Comma 7 5" xfId="436" xr:uid="{94F227F2-062A-4F1B-B804-C889DDF2CEAD}"/>
    <cellStyle name="Comma 7 5 10" xfId="15865" xr:uid="{DDFC9030-BE51-47CF-9348-FAAEDFEDA459}"/>
    <cellStyle name="Comma 7 5 11" xfId="23304" xr:uid="{1F1ABDCB-F4D4-4186-AA65-C5E6C5AE0831}"/>
    <cellStyle name="Comma 7 5 2" xfId="1001" xr:uid="{9D1254B0-7E47-4BCB-8065-625547029033}"/>
    <cellStyle name="Comma 7 5 2 10" xfId="23379" xr:uid="{EAF52D85-1161-4358-BE50-1BDCC2B6E026}"/>
    <cellStyle name="Comma 7 5 2 2" xfId="2421" xr:uid="{7FD05A8F-A4F4-47DE-809E-880C3A9EB36A}"/>
    <cellStyle name="Comma 7 5 2 2 2" xfId="2918" xr:uid="{A6B79DC6-462F-415E-BE99-8FD4738A97A6}"/>
    <cellStyle name="Comma 7 5 2 2 2 2" xfId="4650" xr:uid="{8FE497C9-A0C2-47BB-89E1-2C5F61B7E12B}"/>
    <cellStyle name="Comma 7 5 2 2 2 2 2" xfId="8148" xr:uid="{7F492AAC-23BE-47D1-AD73-26A140872221}"/>
    <cellStyle name="Comma 7 5 2 2 2 2 2 2" xfId="15513" xr:uid="{AB969778-4836-4F7F-92B9-7E00624EADE9}"/>
    <cellStyle name="Comma 7 5 2 2 2 2 2 2 2" xfId="48131" xr:uid="{7241A9FE-7561-41D3-9527-EA6454F75FFD}"/>
    <cellStyle name="Comma 7 5 2 2 2 2 2 2 3" xfId="35503" xr:uid="{9C317653-CDB8-4F6C-BD2A-111FBE51901A}"/>
    <cellStyle name="Comma 7 5 2 2 2 2 2 3" xfId="22873" xr:uid="{52948D0B-C62F-4ABE-B134-444FE8CF83A5}"/>
    <cellStyle name="Comma 7 5 2 2 2 2 2 3 2" xfId="41850" xr:uid="{8FDCBCAA-CA9B-48CF-8425-6C9FCC846931}"/>
    <cellStyle name="Comma 7 5 2 2 2 2 2 4" xfId="29210" xr:uid="{0E094FF7-E3FB-4EA4-B22B-C1122EC844E4}"/>
    <cellStyle name="Comma 7 5 2 2 2 2 3" xfId="5530" xr:uid="{E7E8581F-CAFB-4B26-8B91-11D7C31077AE}"/>
    <cellStyle name="Comma 7 5 2 2 2 2 3 2" xfId="12895" xr:uid="{3C9F12DB-32C6-4714-9458-4D651E257936}"/>
    <cellStyle name="Comma 7 5 2 2 2 2 3 2 2" xfId="45513" xr:uid="{E46183A2-273B-41CC-9F5E-1E4AF408357E}"/>
    <cellStyle name="Comma 7 5 2 2 2 2 3 2 3" xfId="32885" xr:uid="{3134D170-44D9-4174-A376-619E755085E9}"/>
    <cellStyle name="Comma 7 5 2 2 2 2 3 3" xfId="20255" xr:uid="{95D46915-BF51-496A-AF90-033364F4253F}"/>
    <cellStyle name="Comma 7 5 2 2 2 2 3 3 2" xfId="39232" xr:uid="{2A873247-B833-40D1-8916-A1919E917690}"/>
    <cellStyle name="Comma 7 5 2 2 2 2 3 4" xfId="26592" xr:uid="{25A07E3D-1ECE-456C-B02C-AFF5C195792C}"/>
    <cellStyle name="Comma 7 5 2 2 2 2 4" xfId="12016" xr:uid="{96953997-0565-43C6-A8E1-4C79F1A495A7}"/>
    <cellStyle name="Comma 7 5 2 2 2 2 4 2" xfId="44634" xr:uid="{8211EBFB-5D41-4F97-B39B-6A86DBABB9E3}"/>
    <cellStyle name="Comma 7 5 2 2 2 2 4 3" xfId="32006" xr:uid="{8E6515DA-3309-4D0B-AF3F-EF87BAE37DBA}"/>
    <cellStyle name="Comma 7 5 2 2 2 2 5" xfId="19376" xr:uid="{50668B54-BAE9-4181-AD8A-F94C54BDE5D2}"/>
    <cellStyle name="Comma 7 5 2 2 2 2 5 2" xfId="38353" xr:uid="{13496BE0-A62E-47E9-BC36-6EBA27593B04}"/>
    <cellStyle name="Comma 7 5 2 2 2 2 6" xfId="25713" xr:uid="{619DB970-1F1A-41F8-BCC2-E7223CDADAE8}"/>
    <cellStyle name="Comma 7 5 2 2 2 3" xfId="3794" xr:uid="{BFC9AB46-3D5F-409C-AA67-53DB3FEF8DC3}"/>
    <cellStyle name="Comma 7 5 2 2 2 3 2" xfId="7291" xr:uid="{485B952A-97BD-4243-8840-60D6F7BAE42D}"/>
    <cellStyle name="Comma 7 5 2 2 2 3 2 2" xfId="14656" xr:uid="{4D92B085-E068-4083-A05E-8887B6D9EEB2}"/>
    <cellStyle name="Comma 7 5 2 2 2 3 2 2 2" xfId="47274" xr:uid="{51BC191C-167A-4012-A81B-8D63EA525ECA}"/>
    <cellStyle name="Comma 7 5 2 2 2 3 2 2 3" xfId="34646" xr:uid="{42AE381B-31C3-4B5D-8289-22B83B66545D}"/>
    <cellStyle name="Comma 7 5 2 2 2 3 2 3" xfId="22016" xr:uid="{E893BF65-20B6-4B6D-A107-91354A25131D}"/>
    <cellStyle name="Comma 7 5 2 2 2 3 2 3 2" xfId="40993" xr:uid="{44DEAB34-517D-4227-A65E-1FD17FC56A04}"/>
    <cellStyle name="Comma 7 5 2 2 2 3 2 4" xfId="28353" xr:uid="{F569ABB5-2A65-4C3E-992C-0F9AD770E032}"/>
    <cellStyle name="Comma 7 5 2 2 2 3 3" xfId="11160" xr:uid="{33DB2A00-E92C-4AFF-92BA-4387D641A195}"/>
    <cellStyle name="Comma 7 5 2 2 2 3 3 2" xfId="43777" xr:uid="{577E252E-8862-4377-897F-4AB36D18FC7A}"/>
    <cellStyle name="Comma 7 5 2 2 2 3 3 3" xfId="31149" xr:uid="{6AC2A1C9-CE47-4D41-9C08-3B61CE136D69}"/>
    <cellStyle name="Comma 7 5 2 2 2 3 4" xfId="18520" xr:uid="{DDB39B08-B9F6-4497-939E-FD9F6675B8A6}"/>
    <cellStyle name="Comma 7 5 2 2 2 3 4 2" xfId="37496" xr:uid="{A891343D-6801-49CC-A9AA-6F3EDA90E89E}"/>
    <cellStyle name="Comma 7 5 2 2 2 3 5" xfId="24856" xr:uid="{2264B0AD-F5B4-49A2-A6B1-3733B6A50E74}"/>
    <cellStyle name="Comma 7 5 2 2 2 4" xfId="6415" xr:uid="{46A6AC4D-36D6-414F-BCE7-D48029A9DF55}"/>
    <cellStyle name="Comma 7 5 2 2 2 4 2" xfId="13780" xr:uid="{ECE22115-6BA4-40E3-A82E-9D6015AD867A}"/>
    <cellStyle name="Comma 7 5 2 2 2 4 2 2" xfId="46398" xr:uid="{C0E1DF4D-A644-4C92-A36F-E60CA5FE0EF1}"/>
    <cellStyle name="Comma 7 5 2 2 2 4 2 3" xfId="33770" xr:uid="{2B9E89E2-6AC5-4ABA-9B2E-0CC254E0DBB0}"/>
    <cellStyle name="Comma 7 5 2 2 2 4 3" xfId="21140" xr:uid="{CD6A9787-F6D3-47A1-B927-0CB21F34BA2F}"/>
    <cellStyle name="Comma 7 5 2 2 2 4 3 2" xfId="40117" xr:uid="{55D544E3-47CA-4341-8796-4D415470E09D}"/>
    <cellStyle name="Comma 7 5 2 2 2 4 4" xfId="27477" xr:uid="{AC2184F5-945B-4D05-8C0C-0DDAEBE77855}"/>
    <cellStyle name="Comma 7 5 2 2 2 5" xfId="10286" xr:uid="{025AD107-AD53-4D3B-AD1A-08E4D7FEF592}"/>
    <cellStyle name="Comma 7 5 2 2 2 5 2" xfId="42901" xr:uid="{3BF15434-87ED-4C20-972B-1539FA288EB9}"/>
    <cellStyle name="Comma 7 5 2 2 2 5 3" xfId="30273" xr:uid="{224F4F92-3E35-4BC7-A99F-B5EFB48EBC42}"/>
    <cellStyle name="Comma 7 5 2 2 2 6" xfId="17646" xr:uid="{48C130CF-58A6-46B3-81DE-E62F0C4219D1}"/>
    <cellStyle name="Comma 7 5 2 2 2 6 2" xfId="36620" xr:uid="{95948D45-DAA4-47A3-89DB-0AEC103BA2FC}"/>
    <cellStyle name="Comma 7 5 2 2 2 7" xfId="23980" xr:uid="{9F3179E1-41DE-4D24-AD46-892907AC2CD4}"/>
    <cellStyle name="Comma 7 5 2 2 3" xfId="4210" xr:uid="{19A05AC4-6D6E-402F-AF63-9F988BDE5166}"/>
    <cellStyle name="Comma 7 5 2 2 3 2" xfId="7707" xr:uid="{65EDF49B-8030-4B2F-BF8B-0A8B8E0C1366}"/>
    <cellStyle name="Comma 7 5 2 2 3 2 2" xfId="15072" xr:uid="{15BC01F2-1399-4F2C-9821-C2E0969053A6}"/>
    <cellStyle name="Comma 7 5 2 2 3 2 2 2" xfId="47690" xr:uid="{3FB9EA8E-7B9A-4560-BAC4-3384BBFCF996}"/>
    <cellStyle name="Comma 7 5 2 2 3 2 2 3" xfId="35062" xr:uid="{7289BFE0-3AC5-4DEA-93DA-28189373A821}"/>
    <cellStyle name="Comma 7 5 2 2 3 2 3" xfId="22432" xr:uid="{72BB995E-4F9C-430F-A8B3-783F4719805D}"/>
    <cellStyle name="Comma 7 5 2 2 3 2 3 2" xfId="41409" xr:uid="{5C77A4CE-CC52-4455-9BC5-D36F452C4D2A}"/>
    <cellStyle name="Comma 7 5 2 2 3 2 4" xfId="28769" xr:uid="{0E0392A5-F82A-44A9-ADBE-BDD27FACCF22}"/>
    <cellStyle name="Comma 7 5 2 2 3 3" xfId="5088" xr:uid="{5CD844BD-2C04-4388-AE71-F14C0B8EFBFB}"/>
    <cellStyle name="Comma 7 5 2 2 3 3 2" xfId="12453" xr:uid="{BB7E7C1B-3F07-44B9-B333-C46B5EA6EC33}"/>
    <cellStyle name="Comma 7 5 2 2 3 3 2 2" xfId="45071" xr:uid="{C37ADEA3-5CB2-4544-86E5-C104A9578367}"/>
    <cellStyle name="Comma 7 5 2 2 3 3 2 3" xfId="32443" xr:uid="{6BB38AAE-A98B-4C35-8F84-C5BFF4615569}"/>
    <cellStyle name="Comma 7 5 2 2 3 3 3" xfId="19813" xr:uid="{CF900CC3-D71F-4B0A-ACB8-2A6AF514CD5A}"/>
    <cellStyle name="Comma 7 5 2 2 3 3 3 2" xfId="38790" xr:uid="{36C66D5E-060E-4B4E-818B-F2C8B9E34AE6}"/>
    <cellStyle name="Comma 7 5 2 2 3 3 4" xfId="26150" xr:uid="{813817F5-D241-40B8-AE6B-EE452EE301FB}"/>
    <cellStyle name="Comma 7 5 2 2 3 4" xfId="11576" xr:uid="{747E41A2-BA03-4107-8C6F-2A5CDF91DE65}"/>
    <cellStyle name="Comma 7 5 2 2 3 4 2" xfId="44193" xr:uid="{9D5B3EEC-3159-414B-9263-9257FEEF93BE}"/>
    <cellStyle name="Comma 7 5 2 2 3 4 3" xfId="31565" xr:uid="{4E4EC7AA-E548-4206-BB97-0A09FC7FE829}"/>
    <cellStyle name="Comma 7 5 2 2 3 5" xfId="18936" xr:uid="{3E9489C0-C145-445D-B5F0-F00C57643FC9}"/>
    <cellStyle name="Comma 7 5 2 2 3 5 2" xfId="37912" xr:uid="{638EEAE2-F2A3-4CC3-8EFD-76F36D30481B}"/>
    <cellStyle name="Comma 7 5 2 2 3 6" xfId="25272" xr:uid="{2F859C1D-BF7B-4B1A-BB0E-05E95F49953F}"/>
    <cellStyle name="Comma 7 5 2 2 4" xfId="3360" xr:uid="{C7604047-9485-419D-A70D-2AA0BBF655D6}"/>
    <cellStyle name="Comma 7 5 2 2 4 2" xfId="6857" xr:uid="{1F64F326-5A69-4900-89AF-E516CCC20E5F}"/>
    <cellStyle name="Comma 7 5 2 2 4 2 2" xfId="14222" xr:uid="{FE1B50D0-F819-457C-A59E-0805E600D564}"/>
    <cellStyle name="Comma 7 5 2 2 4 2 2 2" xfId="46840" xr:uid="{481BAE02-944A-45F8-B36A-8F67E8A08CDB}"/>
    <cellStyle name="Comma 7 5 2 2 4 2 2 3" xfId="34212" xr:uid="{6B01EAC5-37A0-4BE9-BF34-FC2E46EE3A5C}"/>
    <cellStyle name="Comma 7 5 2 2 4 2 3" xfId="21582" xr:uid="{BF196103-3873-4A54-820D-952A9E5678DE}"/>
    <cellStyle name="Comma 7 5 2 2 4 2 3 2" xfId="40559" xr:uid="{F2C69505-EA74-48F6-A88A-17B810F9189B}"/>
    <cellStyle name="Comma 7 5 2 2 4 2 4" xfId="27919" xr:uid="{BC8F65EA-CEC8-4E52-BBC6-7C5C38D0C5CE}"/>
    <cellStyle name="Comma 7 5 2 2 4 3" xfId="10726" xr:uid="{B532231E-E21F-4439-9073-474AB6E4D10A}"/>
    <cellStyle name="Comma 7 5 2 2 4 3 2" xfId="43343" xr:uid="{C77951F8-DDA2-4BAD-B5A3-7F0C5AEC6A32}"/>
    <cellStyle name="Comma 7 5 2 2 4 3 3" xfId="30715" xr:uid="{A14CA101-BAAC-4054-93A4-B69C4B5B4D8B}"/>
    <cellStyle name="Comma 7 5 2 2 4 4" xfId="18086" xr:uid="{9939CBC8-A2C9-47C5-B133-6D8824784B8A}"/>
    <cellStyle name="Comma 7 5 2 2 4 4 2" xfId="37062" xr:uid="{D1B18D6B-1B17-4AF4-AB5D-736324AA1CD3}"/>
    <cellStyle name="Comma 7 5 2 2 4 5" xfId="24422" xr:uid="{EF27C14B-2444-4C35-8E00-E49EAB3BB84D}"/>
    <cellStyle name="Comma 7 5 2 2 5" xfId="5973" xr:uid="{D98DE595-A0CE-4223-9201-46D85CDD6FCD}"/>
    <cellStyle name="Comma 7 5 2 2 5 2" xfId="13338" xr:uid="{BE701429-8B9E-407F-9A76-D7B225471E29}"/>
    <cellStyle name="Comma 7 5 2 2 5 2 2" xfId="45956" xr:uid="{CB1FFB73-EC00-446E-A5CE-3E52A23F8CCC}"/>
    <cellStyle name="Comma 7 5 2 2 5 2 3" xfId="33328" xr:uid="{9CB2533C-1418-4F44-8549-B31CF6ECAB42}"/>
    <cellStyle name="Comma 7 5 2 2 5 3" xfId="20698" xr:uid="{C7FE2806-A82D-4D70-AAAC-A3839407F88B}"/>
    <cellStyle name="Comma 7 5 2 2 5 3 2" xfId="39675" xr:uid="{48430AD3-C22B-404A-B837-730038DF2470}"/>
    <cellStyle name="Comma 7 5 2 2 5 4" xfId="27035" xr:uid="{6A953923-7003-4649-9D33-765522B4E5D6}"/>
    <cellStyle name="Comma 7 5 2 2 6" xfId="9846" xr:uid="{D317E752-CA17-4E28-8704-DA41679FDD19}"/>
    <cellStyle name="Comma 7 5 2 2 6 2" xfId="42459" xr:uid="{B323ECF1-4EE3-4F34-8202-1B8DC1402306}"/>
    <cellStyle name="Comma 7 5 2 2 6 3" xfId="29831" xr:uid="{99063837-06CB-4B14-B874-4D26C8AF3704}"/>
    <cellStyle name="Comma 7 5 2 2 7" xfId="17206" xr:uid="{1F5DB8F4-5F0C-4414-9BFF-DE909D084308}"/>
    <cellStyle name="Comma 7 5 2 2 7 2" xfId="36146" xr:uid="{C4FAA2D5-4653-4331-BAD7-1C177D49891D}"/>
    <cellStyle name="Comma 7 5 2 2 8" xfId="23534" xr:uid="{64524B71-92F9-4633-898B-D598ACCDA04B}"/>
    <cellStyle name="Comma 7 5 2 3" xfId="2763" xr:uid="{8C08E483-A824-42AD-AFB9-4C1EFF8569C3}"/>
    <cellStyle name="Comma 7 5 2 3 2" xfId="4495" xr:uid="{289F9141-AF8F-41FC-B519-9E9CE70E985C}"/>
    <cellStyle name="Comma 7 5 2 3 2 2" xfId="7993" xr:uid="{519339CD-072F-4834-AEFA-08A7F5814B50}"/>
    <cellStyle name="Comma 7 5 2 3 2 2 2" xfId="15358" xr:uid="{0C589803-6800-49A2-B4D7-8016D75406F8}"/>
    <cellStyle name="Comma 7 5 2 3 2 2 2 2" xfId="47976" xr:uid="{9E007B26-E02C-4BC2-BBFC-76D74AB61B3E}"/>
    <cellStyle name="Comma 7 5 2 3 2 2 2 3" xfId="35348" xr:uid="{6F3062AA-3CA4-4D28-9B41-7E2322D90D91}"/>
    <cellStyle name="Comma 7 5 2 3 2 2 3" xfId="22718" xr:uid="{DF698C1E-70C3-41AE-9840-C8E5252A86D6}"/>
    <cellStyle name="Comma 7 5 2 3 2 2 3 2" xfId="41695" xr:uid="{CA9865EE-726E-4400-9F16-F4F016F96A69}"/>
    <cellStyle name="Comma 7 5 2 3 2 2 4" xfId="29055" xr:uid="{0F4AC045-5D3A-4EAD-9BF7-CF4BF5AD6BB1}"/>
    <cellStyle name="Comma 7 5 2 3 2 3" xfId="5375" xr:uid="{8C69408E-EF23-49D2-A20B-6D040DD505BE}"/>
    <cellStyle name="Comma 7 5 2 3 2 3 2" xfId="12740" xr:uid="{581B78AF-18DC-4ADD-B758-01B4ADC696CD}"/>
    <cellStyle name="Comma 7 5 2 3 2 3 2 2" xfId="45358" xr:uid="{5BD34870-BCC7-4613-A85E-8CF0FF63140F}"/>
    <cellStyle name="Comma 7 5 2 3 2 3 2 3" xfId="32730" xr:uid="{90036E46-02D0-461C-B7B1-3982B49BEAAB}"/>
    <cellStyle name="Comma 7 5 2 3 2 3 3" xfId="20100" xr:uid="{43A0287F-4A78-4073-8CCC-CD868FB68262}"/>
    <cellStyle name="Comma 7 5 2 3 2 3 3 2" xfId="39077" xr:uid="{4C099A8B-6C1A-4107-BD26-4FCDEE5A7542}"/>
    <cellStyle name="Comma 7 5 2 3 2 3 4" xfId="26437" xr:uid="{01D15CC7-65A3-4D89-A487-6A23712B29BF}"/>
    <cellStyle name="Comma 7 5 2 3 2 4" xfId="11861" xr:uid="{22066296-7D40-4B39-955A-57BBD73D7D2B}"/>
    <cellStyle name="Comma 7 5 2 3 2 4 2" xfId="44479" xr:uid="{ED5A4F19-D489-43F4-9C43-0480E746B8B9}"/>
    <cellStyle name="Comma 7 5 2 3 2 4 3" xfId="31851" xr:uid="{5B89B829-0D49-44A5-838A-58EDC4A9FC48}"/>
    <cellStyle name="Comma 7 5 2 3 2 5" xfId="19221" xr:uid="{81A22212-989A-4761-AA4D-E710B0A46B94}"/>
    <cellStyle name="Comma 7 5 2 3 2 5 2" xfId="38198" xr:uid="{0B82DBC6-D043-4869-8F7C-668E20C60BAC}"/>
    <cellStyle name="Comma 7 5 2 3 2 6" xfId="25558" xr:uid="{45E8E5EB-26FA-4BF1-ABD0-E25999996D18}"/>
    <cellStyle name="Comma 7 5 2 3 3" xfId="3640" xr:uid="{5A23C891-372C-466D-87A8-1CEBBCBB5C7D}"/>
    <cellStyle name="Comma 7 5 2 3 3 2" xfId="7137" xr:uid="{87F26C89-6266-47AD-89E5-CA180AEDFB6A}"/>
    <cellStyle name="Comma 7 5 2 3 3 2 2" xfId="14502" xr:uid="{067DEAC6-E96B-484B-A4FF-22750DC33364}"/>
    <cellStyle name="Comma 7 5 2 3 3 2 2 2" xfId="47120" xr:uid="{5F513961-1A55-4D75-A951-29AB097B7FB9}"/>
    <cellStyle name="Comma 7 5 2 3 3 2 2 3" xfId="34492" xr:uid="{A27777AD-F001-42ED-AC78-E7A7D6AAD3EF}"/>
    <cellStyle name="Comma 7 5 2 3 3 2 3" xfId="21862" xr:uid="{F5A27F1E-DB47-439F-940E-6385AD74B943}"/>
    <cellStyle name="Comma 7 5 2 3 3 2 3 2" xfId="40839" xr:uid="{92840A21-FFD6-4D8B-95A3-61C4AF335C8C}"/>
    <cellStyle name="Comma 7 5 2 3 3 2 4" xfId="28199" xr:uid="{0B51AD1D-FA0F-4187-95A4-6699019F9B55}"/>
    <cellStyle name="Comma 7 5 2 3 3 3" xfId="11006" xr:uid="{E2C78AA5-0B26-4A91-9570-55CD126F8CDD}"/>
    <cellStyle name="Comma 7 5 2 3 3 3 2" xfId="43623" xr:uid="{F6B73F58-11D9-44AB-B890-F3ECCA8E66A8}"/>
    <cellStyle name="Comma 7 5 2 3 3 3 3" xfId="30995" xr:uid="{A487FB7C-C172-4B92-ACCC-DEC4E2D5CCA5}"/>
    <cellStyle name="Comma 7 5 2 3 3 4" xfId="18366" xr:uid="{4F7573BF-46F3-45FC-991D-9C8BC36009F8}"/>
    <cellStyle name="Comma 7 5 2 3 3 4 2" xfId="37342" xr:uid="{1B762EF7-2737-47D8-BFFE-CCCC908713CB}"/>
    <cellStyle name="Comma 7 5 2 3 3 5" xfId="24702" xr:uid="{A7D4EE7E-6AB8-4250-BC8B-4270B0F7A4F8}"/>
    <cellStyle name="Comma 7 5 2 3 4" xfId="6260" xr:uid="{1A25CE09-0BB8-4742-A8B6-58BDE6B01B0C}"/>
    <cellStyle name="Comma 7 5 2 3 4 2" xfId="13625" xr:uid="{547A6CBA-695F-407F-B4A9-03396BF1724F}"/>
    <cellStyle name="Comma 7 5 2 3 4 2 2" xfId="46243" xr:uid="{F853E37E-6C13-44DA-9A12-33B9E6C86B37}"/>
    <cellStyle name="Comma 7 5 2 3 4 2 3" xfId="33615" xr:uid="{3DC5F037-BF29-4EF1-9B91-AC64202CF967}"/>
    <cellStyle name="Comma 7 5 2 3 4 3" xfId="20985" xr:uid="{4E94B2E2-C213-4550-8B41-BC7E6F884E75}"/>
    <cellStyle name="Comma 7 5 2 3 4 3 2" xfId="39962" xr:uid="{F4D5A668-B9EC-469E-B552-709F4A60DD5C}"/>
    <cellStyle name="Comma 7 5 2 3 4 4" xfId="27322" xr:uid="{7D9391C7-6F11-43C6-8C87-3F81FAD7A37B}"/>
    <cellStyle name="Comma 7 5 2 3 5" xfId="10131" xr:uid="{C66A26E6-7076-4043-A4F3-168AAB11AFB4}"/>
    <cellStyle name="Comma 7 5 2 3 5 2" xfId="42746" xr:uid="{0677E864-D13B-4BE6-872B-9DE7FDF76392}"/>
    <cellStyle name="Comma 7 5 2 3 5 3" xfId="30118" xr:uid="{8BF5A0A2-17C6-4477-867A-F4593FCB8578}"/>
    <cellStyle name="Comma 7 5 2 3 6" xfId="17491" xr:uid="{51C357A1-B00E-476F-9963-54047637552E}"/>
    <cellStyle name="Comma 7 5 2 3 6 2" xfId="36465" xr:uid="{E5CF418A-2084-48F5-9DD4-8BCAE7FFFC49}"/>
    <cellStyle name="Comma 7 5 2 3 7" xfId="23825" xr:uid="{1828F918-3653-43D8-8537-C6661B229DB0}"/>
    <cellStyle name="Comma 7 5 2 4" xfId="4055" xr:uid="{2494351B-E859-4B34-9748-92159C856884}"/>
    <cellStyle name="Comma 7 5 2 4 2" xfId="7552" xr:uid="{D9EEE12A-434B-43E2-A725-E8D1CB9B3914}"/>
    <cellStyle name="Comma 7 5 2 4 2 2" xfId="14917" xr:uid="{CD0DCEA2-C0BF-4DE0-B57C-B33FF9BC8114}"/>
    <cellStyle name="Comma 7 5 2 4 2 2 2" xfId="47535" xr:uid="{0288E3F4-2025-4C15-9AFA-9A048C96E5A9}"/>
    <cellStyle name="Comma 7 5 2 4 2 2 3" xfId="34907" xr:uid="{B8A0B379-2DCD-43DC-B18B-CAA08B0DFB89}"/>
    <cellStyle name="Comma 7 5 2 4 2 3" xfId="22277" xr:uid="{B8EB8E85-95DB-45A6-AC93-66F222B70C37}"/>
    <cellStyle name="Comma 7 5 2 4 2 3 2" xfId="41254" xr:uid="{E2DE9F3A-99E6-4466-AF89-923200EED54C}"/>
    <cellStyle name="Comma 7 5 2 4 2 4" xfId="28614" xr:uid="{DBE06B58-2658-4CCD-8A71-452886B3528E}"/>
    <cellStyle name="Comma 7 5 2 4 3" xfId="4933" xr:uid="{E515C9B9-2526-4260-9915-1CEAD74D738A}"/>
    <cellStyle name="Comma 7 5 2 4 3 2" xfId="12298" xr:uid="{05B8B933-1557-4225-B94E-013E59BBD52F}"/>
    <cellStyle name="Comma 7 5 2 4 3 2 2" xfId="44916" xr:uid="{9671D6A6-A296-4E2E-8DEC-7DC9D61F321D}"/>
    <cellStyle name="Comma 7 5 2 4 3 2 3" xfId="32288" xr:uid="{8E483344-C80D-4E2E-86C4-C0091A03A2AA}"/>
    <cellStyle name="Comma 7 5 2 4 3 3" xfId="19658" xr:uid="{4BE68814-878C-4CE8-8951-4D5E011F4436}"/>
    <cellStyle name="Comma 7 5 2 4 3 3 2" xfId="38635" xr:uid="{CC88269A-D78A-4A49-8C17-B563F575687D}"/>
    <cellStyle name="Comma 7 5 2 4 3 4" xfId="25995" xr:uid="{F66F5392-F70F-4F7A-B25B-3623FD0E79FE}"/>
    <cellStyle name="Comma 7 5 2 4 4" xfId="11421" xr:uid="{DED83B46-DAC1-4E59-B7D1-6E66E95D33B9}"/>
    <cellStyle name="Comma 7 5 2 4 4 2" xfId="44038" xr:uid="{D55DDE9C-54C3-4A69-B44B-429C778089CE}"/>
    <cellStyle name="Comma 7 5 2 4 4 3" xfId="31410" xr:uid="{F93C64E4-6C96-4241-B881-57F4BF178E94}"/>
    <cellStyle name="Comma 7 5 2 4 5" xfId="18781" xr:uid="{821D3B89-DE0E-4628-B218-1B9A216D9781}"/>
    <cellStyle name="Comma 7 5 2 4 5 2" xfId="37757" xr:uid="{3A555442-6F2A-4A4A-820F-6159F9D5EE5C}"/>
    <cellStyle name="Comma 7 5 2 4 6" xfId="25117" xr:uid="{EC982D25-89FC-4B88-9A9C-F9AD7A8A9393}"/>
    <cellStyle name="Comma 7 5 2 5" xfId="3205" xr:uid="{22197A36-35D1-445B-BCBB-BCF896C15F9C}"/>
    <cellStyle name="Comma 7 5 2 5 2" xfId="6702" xr:uid="{F1CD1A16-CEC2-4B15-8FB0-2DF8BB4ECA03}"/>
    <cellStyle name="Comma 7 5 2 5 2 2" xfId="14067" xr:uid="{CF8E89AE-1000-4FC0-840C-C84E194CC2CB}"/>
    <cellStyle name="Comma 7 5 2 5 2 2 2" xfId="46685" xr:uid="{81E62C6A-229C-408D-A666-1F14799B2322}"/>
    <cellStyle name="Comma 7 5 2 5 2 2 3" xfId="34057" xr:uid="{62A091BC-4D8B-4DEC-9E78-6AC390216427}"/>
    <cellStyle name="Comma 7 5 2 5 2 3" xfId="21427" xr:uid="{C141F3C9-9517-4F55-A214-CC172ACA7217}"/>
    <cellStyle name="Comma 7 5 2 5 2 3 2" xfId="40404" xr:uid="{C6014670-67C2-4113-99A0-C624C6F60FA3}"/>
    <cellStyle name="Comma 7 5 2 5 2 4" xfId="27764" xr:uid="{B0D32864-D718-4BD1-86D6-56DBC0B48444}"/>
    <cellStyle name="Comma 7 5 2 5 3" xfId="10571" xr:uid="{A1A34C95-2F9E-4DD6-A278-69BC0504A6AA}"/>
    <cellStyle name="Comma 7 5 2 5 3 2" xfId="43188" xr:uid="{76E0E7C3-7BB2-40D9-979F-4B670F53CBA2}"/>
    <cellStyle name="Comma 7 5 2 5 3 3" xfId="30560" xr:uid="{50392D86-27C1-4FEC-A2EB-FAE51CDE9B45}"/>
    <cellStyle name="Comma 7 5 2 5 4" xfId="17931" xr:uid="{398D8FE6-F653-46D0-916A-51D07E5C8FED}"/>
    <cellStyle name="Comma 7 5 2 5 4 2" xfId="36907" xr:uid="{49CC7C54-5ABA-4B06-B1E2-6B8077FC0F0C}"/>
    <cellStyle name="Comma 7 5 2 5 5" xfId="24267" xr:uid="{F133169E-6EF2-4F6E-BD70-0A5CC678CE53}"/>
    <cellStyle name="Comma 7 5 2 6" xfId="5818" xr:uid="{77BFB920-283C-418F-A224-4B5B615BDA0D}"/>
    <cellStyle name="Comma 7 5 2 6 2" xfId="13183" xr:uid="{6F0DF9B3-D5E3-4826-A8D1-0A3A4B90B5C4}"/>
    <cellStyle name="Comma 7 5 2 6 2 2" xfId="45801" xr:uid="{F81EB81C-CD64-47AD-A81C-0EC8095615B4}"/>
    <cellStyle name="Comma 7 5 2 6 2 3" xfId="33173" xr:uid="{873A97ED-DA9D-4F20-8101-76CDA8B6D891}"/>
    <cellStyle name="Comma 7 5 2 6 3" xfId="20543" xr:uid="{484B9E89-BB0E-434D-86DD-AAB411EE1992}"/>
    <cellStyle name="Comma 7 5 2 6 3 2" xfId="39520" xr:uid="{0F394DD9-A284-4941-AD1A-1680F4374A66}"/>
    <cellStyle name="Comma 7 5 2 6 4" xfId="26880" xr:uid="{2E2AF1CE-736B-440F-82C1-A09C0234B37F}"/>
    <cellStyle name="Comma 7 5 2 7" xfId="2266" xr:uid="{59EFFB17-2B35-447F-B72B-CB3FE29CB1D1}"/>
    <cellStyle name="Comma 7 5 2 7 2" xfId="9691" xr:uid="{3F7CCC67-18E5-4C5A-A12C-35CA14D0DC72}"/>
    <cellStyle name="Comma 7 5 2 7 2 2" xfId="42304" xr:uid="{FDD6DF3F-BFB1-4A42-9EED-0BACE16A5D7B}"/>
    <cellStyle name="Comma 7 5 2 7 3" xfId="17051" xr:uid="{8FF13C0D-8984-4345-9C0E-49AB9E658B23}"/>
    <cellStyle name="Comma 7 5 2 7 4" xfId="29676" xr:uid="{4DEB910F-27D4-4616-BA06-8A3B30617405}"/>
    <cellStyle name="Comma 7 5 2 8" xfId="8857" xr:uid="{45EEC9A0-59F8-4A6A-89FD-6DBDFE69B9B3}"/>
    <cellStyle name="Comma 7 5 2 8 2" xfId="35991" xr:uid="{51098280-FB0F-4977-9157-385FDCFEF915}"/>
    <cellStyle name="Comma 7 5 2 9" xfId="16217" xr:uid="{6E4CC020-5859-48DE-AE16-AB4C535DA173}"/>
    <cellStyle name="Comma 7 5 3" xfId="2345" xr:uid="{5BF487A4-B7A4-487D-8F2B-775071E49473}"/>
    <cellStyle name="Comma 7 5 3 2" xfId="2842" xr:uid="{62EC7ADA-BC51-4F48-9D4A-E70FC34CA7B0}"/>
    <cellStyle name="Comma 7 5 3 2 2" xfId="4574" xr:uid="{246529F4-569E-4C78-BD92-D2DE06853F24}"/>
    <cellStyle name="Comma 7 5 3 2 2 2" xfId="8072" xr:uid="{4DB06A35-FD09-4D3F-8459-A225CD8B6BCE}"/>
    <cellStyle name="Comma 7 5 3 2 2 2 2" xfId="15437" xr:uid="{BEFC5FF8-CD19-4F1D-B3FA-6D7F9ED9C321}"/>
    <cellStyle name="Comma 7 5 3 2 2 2 2 2" xfId="48055" xr:uid="{586A2D51-2C25-4F66-8AB7-54CF10DD8801}"/>
    <cellStyle name="Comma 7 5 3 2 2 2 2 3" xfId="35427" xr:uid="{4899D891-C89B-4BFA-A9EE-3741A94FA4EC}"/>
    <cellStyle name="Comma 7 5 3 2 2 2 3" xfId="22797" xr:uid="{3ACE4D33-BFD5-4942-89BB-522FE11BB413}"/>
    <cellStyle name="Comma 7 5 3 2 2 2 3 2" xfId="41774" xr:uid="{1E9DD1A1-4DB3-45F3-810E-1656EDE6D926}"/>
    <cellStyle name="Comma 7 5 3 2 2 2 4" xfId="29134" xr:uid="{A02A0429-77ED-467D-9005-0D1ED8E4F293}"/>
    <cellStyle name="Comma 7 5 3 2 2 3" xfId="5454" xr:uid="{69806DEE-B304-4D3A-8BA7-C02FD449E5CB}"/>
    <cellStyle name="Comma 7 5 3 2 2 3 2" xfId="12819" xr:uid="{11319BAF-1367-4CA5-AA9B-125CAB5B361F}"/>
    <cellStyle name="Comma 7 5 3 2 2 3 2 2" xfId="45437" xr:uid="{07710B73-33A6-4B1D-A001-82A404ED2518}"/>
    <cellStyle name="Comma 7 5 3 2 2 3 2 3" xfId="32809" xr:uid="{B96E0B3C-AF80-42B9-9BFE-C3E2617EC280}"/>
    <cellStyle name="Comma 7 5 3 2 2 3 3" xfId="20179" xr:uid="{162D046D-533C-4EA8-A227-4C29226B0653}"/>
    <cellStyle name="Comma 7 5 3 2 2 3 3 2" xfId="39156" xr:uid="{511F489D-A780-4A4B-A68A-77E5B3CCC1EC}"/>
    <cellStyle name="Comma 7 5 3 2 2 3 4" xfId="26516" xr:uid="{F44A14A5-B6D5-4A34-8D6F-44D2A91876B1}"/>
    <cellStyle name="Comma 7 5 3 2 2 4" xfId="11940" xr:uid="{2F555A5B-1AAA-44E3-A741-E3012FF1808B}"/>
    <cellStyle name="Comma 7 5 3 2 2 4 2" xfId="44558" xr:uid="{6DAA86D5-A9B7-4B54-9A8F-7DF386CDC189}"/>
    <cellStyle name="Comma 7 5 3 2 2 4 3" xfId="31930" xr:uid="{814B4879-C32F-4AE5-9B6D-092FDB746953}"/>
    <cellStyle name="Comma 7 5 3 2 2 5" xfId="19300" xr:uid="{DD3D6562-BD93-4D8E-9A75-8F78F9FBF02B}"/>
    <cellStyle name="Comma 7 5 3 2 2 5 2" xfId="38277" xr:uid="{63571739-03E3-4B0F-B7FC-6142FB5784EA}"/>
    <cellStyle name="Comma 7 5 3 2 2 6" xfId="25637" xr:uid="{61E4E74E-F234-44B5-979E-B93E3B349DD2}"/>
    <cellStyle name="Comma 7 5 3 2 3" xfId="3718" xr:uid="{7AEB6E43-0356-44B1-9348-201C54044B45}"/>
    <cellStyle name="Comma 7 5 3 2 3 2" xfId="7215" xr:uid="{9802DBB0-98AC-493E-8DFE-A72A0362A6BE}"/>
    <cellStyle name="Comma 7 5 3 2 3 2 2" xfId="14580" xr:uid="{79F9E5CE-CED9-479F-B5A0-9B93F33B4075}"/>
    <cellStyle name="Comma 7 5 3 2 3 2 2 2" xfId="47198" xr:uid="{BC7D20FC-9016-4526-B922-809491B3618F}"/>
    <cellStyle name="Comma 7 5 3 2 3 2 2 3" xfId="34570" xr:uid="{D089AA02-9B20-43D5-8C7D-7EF153108349}"/>
    <cellStyle name="Comma 7 5 3 2 3 2 3" xfId="21940" xr:uid="{1D1E9A1B-0B9B-44D2-AEC3-80C4CDDE1710}"/>
    <cellStyle name="Comma 7 5 3 2 3 2 3 2" xfId="40917" xr:uid="{5E2E0680-9001-405B-8B18-2A13C77ACE60}"/>
    <cellStyle name="Comma 7 5 3 2 3 2 4" xfId="28277" xr:uid="{330CDA6B-208D-4A99-AD59-9EFAD4330153}"/>
    <cellStyle name="Comma 7 5 3 2 3 3" xfId="11084" xr:uid="{A910DCA1-2145-47BF-8704-ED69372B529A}"/>
    <cellStyle name="Comma 7 5 3 2 3 3 2" xfId="43701" xr:uid="{447A4C9D-0436-44B8-A220-5D6F13EE6FB9}"/>
    <cellStyle name="Comma 7 5 3 2 3 3 3" xfId="31073" xr:uid="{3116B7CC-C03A-4972-A799-1CDB5F7DB860}"/>
    <cellStyle name="Comma 7 5 3 2 3 4" xfId="18444" xr:uid="{A6997575-B259-479A-A8B2-295219DF1FD9}"/>
    <cellStyle name="Comma 7 5 3 2 3 4 2" xfId="37420" xr:uid="{A63E629F-D79F-4780-893E-687A20701857}"/>
    <cellStyle name="Comma 7 5 3 2 3 5" xfId="24780" xr:uid="{DFE68C41-1430-4279-BF18-0AC7C07DBEA9}"/>
    <cellStyle name="Comma 7 5 3 2 4" xfId="6339" xr:uid="{A55D2764-13BF-45DE-A644-44323577DEBB}"/>
    <cellStyle name="Comma 7 5 3 2 4 2" xfId="13704" xr:uid="{E450CD27-F83F-45C0-AD80-DFD46B159FA7}"/>
    <cellStyle name="Comma 7 5 3 2 4 2 2" xfId="46322" xr:uid="{BB5D2520-5121-43FF-9519-08C590C635DD}"/>
    <cellStyle name="Comma 7 5 3 2 4 2 3" xfId="33694" xr:uid="{DCE1B740-E654-47F9-A551-1EAF6AA39E5B}"/>
    <cellStyle name="Comma 7 5 3 2 4 3" xfId="21064" xr:uid="{455601AE-E38F-4F00-A307-709FD8A31175}"/>
    <cellStyle name="Comma 7 5 3 2 4 3 2" xfId="40041" xr:uid="{7756F425-D7FD-4A3B-AC62-870ED69B5D72}"/>
    <cellStyle name="Comma 7 5 3 2 4 4" xfId="27401" xr:uid="{BE2C76F2-3222-45C0-BEA7-5B8098DA7379}"/>
    <cellStyle name="Comma 7 5 3 2 5" xfId="10210" xr:uid="{08AF3972-AD60-4580-B4B4-6957A53CE1A9}"/>
    <cellStyle name="Comma 7 5 3 2 5 2" xfId="42825" xr:uid="{D980536A-1B9C-413C-9320-8D101B098B00}"/>
    <cellStyle name="Comma 7 5 3 2 5 3" xfId="30197" xr:uid="{30EDB8CB-A9B4-48F7-B7A8-45E8376A999D}"/>
    <cellStyle name="Comma 7 5 3 2 6" xfId="17570" xr:uid="{3BAA0066-77E8-4414-BC76-1D74F7AEEAC2}"/>
    <cellStyle name="Comma 7 5 3 2 6 2" xfId="36544" xr:uid="{C8C18B4F-2A4C-41EC-9BB4-DB3BEFFEC518}"/>
    <cellStyle name="Comma 7 5 3 2 7" xfId="23904" xr:uid="{F66D7E19-7A5F-458C-B937-2F06A6B67EAF}"/>
    <cellStyle name="Comma 7 5 3 3" xfId="4134" xr:uid="{A9367ACB-967B-4230-801F-C6C9C8C151F9}"/>
    <cellStyle name="Comma 7 5 3 3 2" xfId="7631" xr:uid="{DC0A8CD0-A108-4329-ADE4-9C3A956B5BD1}"/>
    <cellStyle name="Comma 7 5 3 3 2 2" xfId="14996" xr:uid="{11CDA65C-AD2F-4159-917C-2E7CA78A43E5}"/>
    <cellStyle name="Comma 7 5 3 3 2 2 2" xfId="47614" xr:uid="{C1D31F01-0A2F-42FD-98BB-8B7B3078ECF9}"/>
    <cellStyle name="Comma 7 5 3 3 2 2 3" xfId="34986" xr:uid="{F984C637-E8A3-4ACE-8E61-586061A0343D}"/>
    <cellStyle name="Comma 7 5 3 3 2 3" xfId="22356" xr:uid="{C948DDFC-3D4E-4103-8E60-C9D2BAB6C0DA}"/>
    <cellStyle name="Comma 7 5 3 3 2 3 2" xfId="41333" xr:uid="{CED87AD5-D40E-4D81-B469-FA14CDEF906E}"/>
    <cellStyle name="Comma 7 5 3 3 2 4" xfId="28693" xr:uid="{1C6984AB-8BA4-4DB9-AD6B-AEF3BC54FA8F}"/>
    <cellStyle name="Comma 7 5 3 3 3" xfId="5012" xr:uid="{8046B011-E009-493C-9548-16BFD0498AFC}"/>
    <cellStyle name="Comma 7 5 3 3 3 2" xfId="12377" xr:uid="{B2A94F3B-6663-48A7-8E2F-4AFC99746813}"/>
    <cellStyle name="Comma 7 5 3 3 3 2 2" xfId="44995" xr:uid="{C8914DFD-2397-4DD9-BB65-79C940A22F54}"/>
    <cellStyle name="Comma 7 5 3 3 3 2 3" xfId="32367" xr:uid="{0C737D31-6C82-4C5E-A3FC-E9D4FE026BAA}"/>
    <cellStyle name="Comma 7 5 3 3 3 3" xfId="19737" xr:uid="{E749A104-3779-4559-990B-79375B781363}"/>
    <cellStyle name="Comma 7 5 3 3 3 3 2" xfId="38714" xr:uid="{A225E1D6-0948-4A90-8C4C-1101C4D6C6CE}"/>
    <cellStyle name="Comma 7 5 3 3 3 4" xfId="26074" xr:uid="{034CB490-4A4F-41EE-8B6F-DBC06F06E4E5}"/>
    <cellStyle name="Comma 7 5 3 3 4" xfId="11500" xr:uid="{F627EBB7-5FAE-4C19-AA83-E6FCBB5B3FE6}"/>
    <cellStyle name="Comma 7 5 3 3 4 2" xfId="44117" xr:uid="{5B079523-A25C-4915-BA7A-9D9C91C45B4A}"/>
    <cellStyle name="Comma 7 5 3 3 4 3" xfId="31489" xr:uid="{269BF5FD-0174-4607-BE65-B4C42B0391AC}"/>
    <cellStyle name="Comma 7 5 3 3 5" xfId="18860" xr:uid="{08B195CC-5C19-45AE-85C1-95BAB897B853}"/>
    <cellStyle name="Comma 7 5 3 3 5 2" xfId="37836" xr:uid="{01F2FDC3-9D1D-4E07-AAB5-E572B6E3A63F}"/>
    <cellStyle name="Comma 7 5 3 3 6" xfId="25196" xr:uid="{DEDA1C70-5B35-43E8-82F0-68E5B574FB60}"/>
    <cellStyle name="Comma 7 5 3 4" xfId="3284" xr:uid="{32D3CC13-2C07-44E8-B6D4-41E3A4365D3B}"/>
    <cellStyle name="Comma 7 5 3 4 2" xfId="6781" xr:uid="{3216963C-5B6D-4389-8C1E-2A43EE1E177E}"/>
    <cellStyle name="Comma 7 5 3 4 2 2" xfId="14146" xr:uid="{B9DAAB69-1A54-4884-8953-7A589ECC7D9A}"/>
    <cellStyle name="Comma 7 5 3 4 2 2 2" xfId="46764" xr:uid="{10493ECB-D83D-4339-8223-597F1EB6762D}"/>
    <cellStyle name="Comma 7 5 3 4 2 2 3" xfId="34136" xr:uid="{B8FE528E-9634-43E8-B595-D89FE23B3B98}"/>
    <cellStyle name="Comma 7 5 3 4 2 3" xfId="21506" xr:uid="{75CDECC8-13F1-44B9-8BC3-93750BA42880}"/>
    <cellStyle name="Comma 7 5 3 4 2 3 2" xfId="40483" xr:uid="{600EA9E3-34E6-4523-86C0-E0D74D4D96A6}"/>
    <cellStyle name="Comma 7 5 3 4 2 4" xfId="27843" xr:uid="{E296E3C8-464A-484F-8973-06DF65F155A9}"/>
    <cellStyle name="Comma 7 5 3 4 3" xfId="10650" xr:uid="{9CE778B1-E4B3-4995-805E-912202572846}"/>
    <cellStyle name="Comma 7 5 3 4 3 2" xfId="43267" xr:uid="{7214842F-C252-439B-9A22-175B32BF51F2}"/>
    <cellStyle name="Comma 7 5 3 4 3 3" xfId="30639" xr:uid="{708CA96C-DE43-41FD-BEB0-861BF0B73575}"/>
    <cellStyle name="Comma 7 5 3 4 4" xfId="18010" xr:uid="{4F4E05F4-7131-4EBB-95ED-C8F915A11EE6}"/>
    <cellStyle name="Comma 7 5 3 4 4 2" xfId="36986" xr:uid="{5037BC7F-89E3-4207-8C29-8DA97D8221DA}"/>
    <cellStyle name="Comma 7 5 3 4 5" xfId="24346" xr:uid="{627A43A9-381A-48F9-B705-60EBEEBA6671}"/>
    <cellStyle name="Comma 7 5 3 5" xfId="5897" xr:uid="{0D60826B-53A4-4F83-BEDB-31AEAC68637B}"/>
    <cellStyle name="Comma 7 5 3 5 2" xfId="13262" xr:uid="{A755107C-272A-48D0-B0AB-7758A32AC83A}"/>
    <cellStyle name="Comma 7 5 3 5 2 2" xfId="45880" xr:uid="{E9E59CBB-25CF-46C0-9058-3182F4B38F28}"/>
    <cellStyle name="Comma 7 5 3 5 2 3" xfId="33252" xr:uid="{21BFAC50-979E-435D-A198-F7BF8F705FF5}"/>
    <cellStyle name="Comma 7 5 3 5 3" xfId="20622" xr:uid="{EDB2A783-C303-4CD6-98CF-9EEF8685E2B9}"/>
    <cellStyle name="Comma 7 5 3 5 3 2" xfId="39599" xr:uid="{0FF34D3C-DADF-465A-9DAB-2F648E9793FA}"/>
    <cellStyle name="Comma 7 5 3 5 4" xfId="26959" xr:uid="{3294253F-86B6-4E5C-B98D-AD55047E0456}"/>
    <cellStyle name="Comma 7 5 3 6" xfId="9770" xr:uid="{10BF5E56-878E-41F4-A69A-370F082B19C2}"/>
    <cellStyle name="Comma 7 5 3 6 2" xfId="42383" xr:uid="{178046CA-4B42-49C6-BD19-64626D8E2256}"/>
    <cellStyle name="Comma 7 5 3 6 3" xfId="29755" xr:uid="{0B56D828-BA3A-4CBD-85D1-D1A5C8B5AE18}"/>
    <cellStyle name="Comma 7 5 3 7" xfId="17130" xr:uid="{AAFD6B29-340E-422C-B56F-022B5A681493}"/>
    <cellStyle name="Comma 7 5 3 7 2" xfId="36070" xr:uid="{ECFB0819-F570-43EA-84E3-EA5D67628361}"/>
    <cellStyle name="Comma 7 5 3 8" xfId="23458" xr:uid="{711D6A05-BF81-4FE9-A01F-E6CB56765AD5}"/>
    <cellStyle name="Comma 7 5 4" xfId="2688" xr:uid="{4CCE4A58-77EA-470B-89F6-A0C3531527AC}"/>
    <cellStyle name="Comma 7 5 4 2" xfId="4420" xr:uid="{C6591D81-614E-433C-B227-91AA7B634F38}"/>
    <cellStyle name="Comma 7 5 4 2 2" xfId="7918" xr:uid="{F41250AE-F5A4-421C-84FA-C407B380D939}"/>
    <cellStyle name="Comma 7 5 4 2 2 2" xfId="15283" xr:uid="{7AEDDF6B-ABFB-42A7-88C7-AC49E7FA3790}"/>
    <cellStyle name="Comma 7 5 4 2 2 2 2" xfId="47901" xr:uid="{8045E702-967F-4545-B54B-6F5B8B1C4B03}"/>
    <cellStyle name="Comma 7 5 4 2 2 2 3" xfId="35273" xr:uid="{F390FF96-ACC7-42A8-A0C2-37D328939C21}"/>
    <cellStyle name="Comma 7 5 4 2 2 3" xfId="22643" xr:uid="{DF6376BD-E09F-4446-8960-A7B62360B1E7}"/>
    <cellStyle name="Comma 7 5 4 2 2 3 2" xfId="41620" xr:uid="{679FF3B4-1A58-434B-80B6-841B0F244EEA}"/>
    <cellStyle name="Comma 7 5 4 2 2 4" xfId="28980" xr:uid="{75DE3C04-E814-4A05-8B20-65E9B6002FDC}"/>
    <cellStyle name="Comma 7 5 4 2 3" xfId="5300" xr:uid="{959516E5-33C7-48CC-A6DE-CE64D610B422}"/>
    <cellStyle name="Comma 7 5 4 2 3 2" xfId="12665" xr:uid="{3D9F5F5D-A403-4AF2-9110-A58417332B91}"/>
    <cellStyle name="Comma 7 5 4 2 3 2 2" xfId="45283" xr:uid="{0066E8D0-0F95-466F-B304-151D96AF37AA}"/>
    <cellStyle name="Comma 7 5 4 2 3 2 3" xfId="32655" xr:uid="{A5C1F93E-4E39-4494-9465-582F7969B6EB}"/>
    <cellStyle name="Comma 7 5 4 2 3 3" xfId="20025" xr:uid="{769D5FE1-8CD8-406A-B423-E85B91954333}"/>
    <cellStyle name="Comma 7 5 4 2 3 3 2" xfId="39002" xr:uid="{DA67FAD8-C96C-4B1E-B386-88D2AE3DCCCE}"/>
    <cellStyle name="Comma 7 5 4 2 3 4" xfId="26362" xr:uid="{83B3E5AE-7CF3-49D1-9B4F-8A6FBDAD1F74}"/>
    <cellStyle name="Comma 7 5 4 2 4" xfId="11786" xr:uid="{7C103219-7E82-4979-AFB3-080E28A4EB0F}"/>
    <cellStyle name="Comma 7 5 4 2 4 2" xfId="44404" xr:uid="{910542EC-7FFD-4BE6-BF37-D6E76DD379C3}"/>
    <cellStyle name="Comma 7 5 4 2 4 3" xfId="31776" xr:uid="{97D28DD8-3B3B-4554-86C8-2937D2782234}"/>
    <cellStyle name="Comma 7 5 4 2 5" xfId="19146" xr:uid="{EF8E8B14-6CAC-43F8-94C8-EF26F455634D}"/>
    <cellStyle name="Comma 7 5 4 2 5 2" xfId="38123" xr:uid="{3AABCA64-889C-4C1D-9D40-7E3C931A8E9E}"/>
    <cellStyle name="Comma 7 5 4 2 6" xfId="25483" xr:uid="{B73C1616-D10B-4CC0-A9D2-39FF300B0DCB}"/>
    <cellStyle name="Comma 7 5 4 3" xfId="3565" xr:uid="{3D4C6590-CA27-41EF-9B91-11E4811FA184}"/>
    <cellStyle name="Comma 7 5 4 3 2" xfId="7062" xr:uid="{EF7054AC-E5D7-4876-9104-A546DFACF242}"/>
    <cellStyle name="Comma 7 5 4 3 2 2" xfId="14427" xr:uid="{D662FAFC-7F9C-486E-9B2A-9A322806DDA3}"/>
    <cellStyle name="Comma 7 5 4 3 2 2 2" xfId="47045" xr:uid="{61B2CFBD-2411-4B66-82BA-22192F5DAE9D}"/>
    <cellStyle name="Comma 7 5 4 3 2 2 3" xfId="34417" xr:uid="{234F2E51-B8B3-4E1B-BBA9-1F50785AEF8E}"/>
    <cellStyle name="Comma 7 5 4 3 2 3" xfId="21787" xr:uid="{FEF05E70-909E-4826-BB0C-18523DC34762}"/>
    <cellStyle name="Comma 7 5 4 3 2 3 2" xfId="40764" xr:uid="{9F99CD96-C48E-406F-BE09-D4FF3DC66233}"/>
    <cellStyle name="Comma 7 5 4 3 2 4" xfId="28124" xr:uid="{D3AF21FA-822C-444B-B7AC-F3B15939408F}"/>
    <cellStyle name="Comma 7 5 4 3 3" xfId="10931" xr:uid="{02E34D79-42ED-402E-A51D-F41D17203BE5}"/>
    <cellStyle name="Comma 7 5 4 3 3 2" xfId="43548" xr:uid="{30D305AB-0331-43F1-A90F-FA4AF876AE29}"/>
    <cellStyle name="Comma 7 5 4 3 3 3" xfId="30920" xr:uid="{4382294F-E447-485C-8B82-20BDD6B50D7C}"/>
    <cellStyle name="Comma 7 5 4 3 4" xfId="18291" xr:uid="{49DDC8FE-4E44-447A-893D-CBAE90DD4939}"/>
    <cellStyle name="Comma 7 5 4 3 4 2" xfId="37267" xr:uid="{C9EB4B9E-9FD3-4210-AC2A-58C50E2C2F82}"/>
    <cellStyle name="Comma 7 5 4 3 5" xfId="24627" xr:uid="{5D5ED7FC-827E-4930-BF33-185C519FE8BD}"/>
    <cellStyle name="Comma 7 5 4 4" xfId="6185" xr:uid="{C46A5755-9B03-4E22-A674-768A5F81A611}"/>
    <cellStyle name="Comma 7 5 4 4 2" xfId="13550" xr:uid="{C24350F1-D13C-40E0-9993-DE66A00166C4}"/>
    <cellStyle name="Comma 7 5 4 4 2 2" xfId="46168" xr:uid="{52C0C017-F475-4046-8257-AA95E64B7093}"/>
    <cellStyle name="Comma 7 5 4 4 2 3" xfId="33540" xr:uid="{134BE4EE-DAD0-40C2-913A-F2E66C432F5D}"/>
    <cellStyle name="Comma 7 5 4 4 3" xfId="20910" xr:uid="{C60B5A40-1E37-46CD-8C86-02E87D6352E5}"/>
    <cellStyle name="Comma 7 5 4 4 3 2" xfId="39887" xr:uid="{F700AEBC-D854-4662-8273-2D734B7092F4}"/>
    <cellStyle name="Comma 7 5 4 4 4" xfId="27247" xr:uid="{88941F94-29AC-41B2-ADF3-81C5DB200914}"/>
    <cellStyle name="Comma 7 5 4 5" xfId="10056" xr:uid="{BDA9140C-F781-477F-87CB-F0266924B6D7}"/>
    <cellStyle name="Comma 7 5 4 5 2" xfId="42671" xr:uid="{9FBA4A7F-5D2E-4963-9F66-844E838344C8}"/>
    <cellStyle name="Comma 7 5 4 5 3" xfId="30043" xr:uid="{320D454B-299B-4F05-A248-CC6B5B7CE8A2}"/>
    <cellStyle name="Comma 7 5 4 6" xfId="17416" xr:uid="{4CF01975-58F6-4FEC-9883-6DBEBA0ADC3F}"/>
    <cellStyle name="Comma 7 5 4 6 2" xfId="36390" xr:uid="{73591A9A-4C0D-4A9F-B77F-C2049F08DDBC}"/>
    <cellStyle name="Comma 7 5 4 7" xfId="23750" xr:uid="{35B0DB05-1E08-48D0-8D0E-316788D1D916}"/>
    <cellStyle name="Comma 7 5 5" xfId="3981" xr:uid="{5F3AEE4E-CE46-40FC-9991-B9666B1B67EF}"/>
    <cellStyle name="Comma 7 5 5 2" xfId="7478" xr:uid="{E7490044-7C56-45D9-AFF4-C368FE5DE9B6}"/>
    <cellStyle name="Comma 7 5 5 2 2" xfId="14843" xr:uid="{204EAD00-F0CD-405E-B4FC-38862C7D6F4F}"/>
    <cellStyle name="Comma 7 5 5 2 2 2" xfId="47461" xr:uid="{F9BE90C8-57BB-4EFF-86A2-29E2591DDF8F}"/>
    <cellStyle name="Comma 7 5 5 2 2 3" xfId="34833" xr:uid="{CC2C6986-40D6-4D74-A95E-1B4188D0F09B}"/>
    <cellStyle name="Comma 7 5 5 2 3" xfId="22203" xr:uid="{29098466-F1D2-4DEE-BB76-D633FB7EB118}"/>
    <cellStyle name="Comma 7 5 5 2 3 2" xfId="41180" xr:uid="{15A586F1-6993-4593-AA23-101A108FE631}"/>
    <cellStyle name="Comma 7 5 5 2 4" xfId="28540" xr:uid="{F2EB378D-AA6D-4AEC-8B80-6240A1FB8882}"/>
    <cellStyle name="Comma 7 5 5 3" xfId="4858" xr:uid="{A1702142-5554-4FA7-99D0-2C9D4DE64837}"/>
    <cellStyle name="Comma 7 5 5 3 2" xfId="12223" xr:uid="{E93B325B-1A6B-4DB2-9314-3634B0DF6ACC}"/>
    <cellStyle name="Comma 7 5 5 3 2 2" xfId="44841" xr:uid="{F52A0817-64BE-4C15-B593-B58B91022FB1}"/>
    <cellStyle name="Comma 7 5 5 3 2 3" xfId="32213" xr:uid="{BCF6505E-FF28-4848-94C3-FD71CF295E53}"/>
    <cellStyle name="Comma 7 5 5 3 3" xfId="19583" xr:uid="{1E9C0A31-7287-433A-902B-00642DBE974C}"/>
    <cellStyle name="Comma 7 5 5 3 3 2" xfId="38560" xr:uid="{C3F3CCB9-C0FE-4E26-ADF0-D61F00EA4FB8}"/>
    <cellStyle name="Comma 7 5 5 3 4" xfId="25920" xr:uid="{BB162AC3-FEC9-4311-A008-927DCCCAFD04}"/>
    <cellStyle name="Comma 7 5 5 4" xfId="11347" xr:uid="{EB54CB25-90EF-4560-8B83-CCA690B1ECCA}"/>
    <cellStyle name="Comma 7 5 5 4 2" xfId="43964" xr:uid="{C0E1F2E2-6323-4E2F-9868-C85C6D57784E}"/>
    <cellStyle name="Comma 7 5 5 4 3" xfId="31336" xr:uid="{F64A89B0-72F9-4841-903C-6E4A4B1EB640}"/>
    <cellStyle name="Comma 7 5 5 5" xfId="18707" xr:uid="{F394323C-6F1E-407A-B771-ACF650328AD9}"/>
    <cellStyle name="Comma 7 5 5 5 2" xfId="37683" xr:uid="{FE235C04-68B3-40C9-9B60-DFB49008756F}"/>
    <cellStyle name="Comma 7 5 5 6" xfId="25043" xr:uid="{0BB71C65-7E31-4B71-A107-20A71AA90886}"/>
    <cellStyle name="Comma 7 5 6" xfId="3131" xr:uid="{0461F5C2-8DF3-46F4-9E9B-A58FDA495404}"/>
    <cellStyle name="Comma 7 5 6 2" xfId="6628" xr:uid="{DB3E3834-1F5F-4ABA-BD3A-215213D74CE8}"/>
    <cellStyle name="Comma 7 5 6 2 2" xfId="13993" xr:uid="{9A0E854C-893B-479C-9CC4-A9DD2E50D09A}"/>
    <cellStyle name="Comma 7 5 6 2 2 2" xfId="46611" xr:uid="{950EF4B0-55B9-499C-9ADB-98B8C2C33A5B}"/>
    <cellStyle name="Comma 7 5 6 2 2 3" xfId="33983" xr:uid="{6736E105-9A89-4E28-A315-E5881CD666E6}"/>
    <cellStyle name="Comma 7 5 6 2 3" xfId="21353" xr:uid="{9263FA6C-9E61-425F-88D5-F72557CDBE58}"/>
    <cellStyle name="Comma 7 5 6 2 3 2" xfId="40330" xr:uid="{1CF78B5D-369F-4AFE-901B-AFD13DC2B511}"/>
    <cellStyle name="Comma 7 5 6 2 4" xfId="27690" xr:uid="{99A01D40-E484-4818-AC35-11C70915BA3F}"/>
    <cellStyle name="Comma 7 5 6 3" xfId="10497" xr:uid="{D1192440-01A8-4501-BFB3-9FCDDE1C0D0C}"/>
    <cellStyle name="Comma 7 5 6 3 2" xfId="43114" xr:uid="{61458CA3-B159-4D32-A79C-30B3EFD059DA}"/>
    <cellStyle name="Comma 7 5 6 3 3" xfId="30486" xr:uid="{02F108F4-F53E-4A06-BEBB-1B9EFA47F7F0}"/>
    <cellStyle name="Comma 7 5 6 4" xfId="17857" xr:uid="{A127BCA1-DA1C-4A71-B90F-3A578D66B2AE}"/>
    <cellStyle name="Comma 7 5 6 4 2" xfId="36833" xr:uid="{97E4F7DB-E7DA-407A-BB47-1047089FB607}"/>
    <cellStyle name="Comma 7 5 6 5" xfId="24193" xr:uid="{1834C79E-81B1-4A92-AD96-44B38FFD4012}"/>
    <cellStyle name="Comma 7 5 7" xfId="5743" xr:uid="{C50B0964-9B82-4B3B-804A-7C218EAB1299}"/>
    <cellStyle name="Comma 7 5 7 2" xfId="13108" xr:uid="{9141F0CB-B964-4C3B-A0C5-F1F953033896}"/>
    <cellStyle name="Comma 7 5 7 2 2" xfId="45726" xr:uid="{170DB7B8-1F2D-4B2D-B285-F155AE932883}"/>
    <cellStyle name="Comma 7 5 7 2 3" xfId="33098" xr:uid="{C01C09C9-9385-400A-857D-95F14D2C639A}"/>
    <cellStyle name="Comma 7 5 7 3" xfId="20468" xr:uid="{FC4B9B34-AEF8-4010-8C8D-A0FD45F9BC07}"/>
    <cellStyle name="Comma 7 5 7 3 2" xfId="39445" xr:uid="{BE737C34-587E-47DD-A226-C60386A70EAC}"/>
    <cellStyle name="Comma 7 5 7 4" xfId="26805" xr:uid="{0FD785E9-BCD7-48B3-95EA-5B84A614881C}"/>
    <cellStyle name="Comma 7 5 8" xfId="2185" xr:uid="{1D696214-38FA-4B0A-845E-97872ABB6C2C}"/>
    <cellStyle name="Comma 7 5 8 2" xfId="9616" xr:uid="{516B8AA3-0494-4231-870D-B03CF7E95E0E}"/>
    <cellStyle name="Comma 7 5 8 2 2" xfId="42229" xr:uid="{498FFF60-2A0C-4FF6-9AB4-F8C9790DA49F}"/>
    <cellStyle name="Comma 7 5 8 3" xfId="16976" xr:uid="{7FD17283-B5E5-47BE-9664-23F01561733C}"/>
    <cellStyle name="Comma 7 5 8 4" xfId="29601" xr:uid="{05CBB677-4418-4C34-B3CB-ED9F605BB33C}"/>
    <cellStyle name="Comma 7 5 9" xfId="8505" xr:uid="{FD0A0989-DB25-4979-9434-2B01EA010D4B}"/>
    <cellStyle name="Comma 7 5 9 2" xfId="35910" xr:uid="{28DF5D61-DF65-44B8-B692-2D41CCFA7618}"/>
    <cellStyle name="Comma 7 6" xfId="719" xr:uid="{754151B8-CAE7-4E0A-96D0-54FC22990A1F}"/>
    <cellStyle name="Comma 7 6 10" xfId="15958" xr:uid="{AA51ECC5-4199-404F-B692-516A83852964}"/>
    <cellStyle name="Comma 7 6 10 2" xfId="48236" xr:uid="{AF8939CE-4888-467D-A42B-A450A02ACEFF}"/>
    <cellStyle name="Comma 7 6 11" xfId="23306" xr:uid="{F03A6092-B6C0-4514-99C6-F8D4D7C79178}"/>
    <cellStyle name="Comma 7 6 2" xfId="1047" xr:uid="{68F13268-9169-42E9-A189-15A83B7B83FC}"/>
    <cellStyle name="Comma 7 6 2 10" xfId="23381" xr:uid="{0BA219E3-C4B6-4A55-AF6E-DBCF0AAA0BDB}"/>
    <cellStyle name="Comma 7 6 2 2" xfId="2423" xr:uid="{D00292A2-1278-4A0E-A3A6-0A09301C0E7D}"/>
    <cellStyle name="Comma 7 6 2 2 2" xfId="2920" xr:uid="{FB36D28B-3834-4784-ADB1-BFBA59E2DD8D}"/>
    <cellStyle name="Comma 7 6 2 2 2 2" xfId="4652" xr:uid="{6CE68789-0B25-4F86-BB39-C85D326BC745}"/>
    <cellStyle name="Comma 7 6 2 2 2 2 2" xfId="8150" xr:uid="{65AEF30B-A4E7-49EE-B8EE-5EACEE61FF16}"/>
    <cellStyle name="Comma 7 6 2 2 2 2 2 2" xfId="15515" xr:uid="{332FA995-10DD-486A-9F46-39DD4072725F}"/>
    <cellStyle name="Comma 7 6 2 2 2 2 2 2 2" xfId="48133" xr:uid="{05647222-4419-4416-965F-C8CC6A1A2EFC}"/>
    <cellStyle name="Comma 7 6 2 2 2 2 2 2 3" xfId="35505" xr:uid="{3FE27854-226F-487B-BCD2-A06A3772E0FC}"/>
    <cellStyle name="Comma 7 6 2 2 2 2 2 3" xfId="22875" xr:uid="{3A4495D7-CE21-4689-9A16-A1EFA687B05E}"/>
    <cellStyle name="Comma 7 6 2 2 2 2 2 3 2" xfId="41852" xr:uid="{6C384447-B015-49E7-8877-FDE7434D5E78}"/>
    <cellStyle name="Comma 7 6 2 2 2 2 2 4" xfId="29212" xr:uid="{7FCB5D21-1058-40F7-AD79-5EF371530287}"/>
    <cellStyle name="Comma 7 6 2 2 2 2 3" xfId="5532" xr:uid="{AB1CE644-E661-4CD1-8631-E07CBD524A2A}"/>
    <cellStyle name="Comma 7 6 2 2 2 2 3 2" xfId="12897" xr:uid="{C5744EF3-C45A-46C5-BAC0-B262967F4CA0}"/>
    <cellStyle name="Comma 7 6 2 2 2 2 3 2 2" xfId="45515" xr:uid="{1F00805B-8644-451F-B2B4-E30E92A6A6F5}"/>
    <cellStyle name="Comma 7 6 2 2 2 2 3 2 3" xfId="32887" xr:uid="{CC27019D-3E53-43BB-A461-5181BD9AD15C}"/>
    <cellStyle name="Comma 7 6 2 2 2 2 3 3" xfId="20257" xr:uid="{BA5173C0-D0B4-40A2-AA50-67B137B3F486}"/>
    <cellStyle name="Comma 7 6 2 2 2 2 3 3 2" xfId="39234" xr:uid="{5E1117C4-BBBB-459D-BB55-8AD04ED84329}"/>
    <cellStyle name="Comma 7 6 2 2 2 2 3 4" xfId="26594" xr:uid="{2E920D61-6BAD-483C-BF2B-FB5F31EFC6A8}"/>
    <cellStyle name="Comma 7 6 2 2 2 2 4" xfId="12018" xr:uid="{CE016091-9387-4106-9F7B-AA0B1F4A0417}"/>
    <cellStyle name="Comma 7 6 2 2 2 2 4 2" xfId="44636" xr:uid="{2EB7AAF0-CBFE-4014-984B-E4B1AECFC46D}"/>
    <cellStyle name="Comma 7 6 2 2 2 2 4 3" xfId="32008" xr:uid="{0374CF4A-D275-4B42-B282-1EF396487647}"/>
    <cellStyle name="Comma 7 6 2 2 2 2 5" xfId="19378" xr:uid="{CE38E9D0-AD5D-4716-8734-F510A69763AF}"/>
    <cellStyle name="Comma 7 6 2 2 2 2 5 2" xfId="38355" xr:uid="{4C8A23DF-0B14-4D6A-986B-B4564EB41C7F}"/>
    <cellStyle name="Comma 7 6 2 2 2 2 6" xfId="25715" xr:uid="{12982621-C21F-4515-874E-F3B5B812F20A}"/>
    <cellStyle name="Comma 7 6 2 2 2 3" xfId="3796" xr:uid="{118D70FC-E609-43E2-B0B8-704DD4E7B33A}"/>
    <cellStyle name="Comma 7 6 2 2 2 3 2" xfId="7293" xr:uid="{4B06622C-A727-467A-9DE5-B449F2153996}"/>
    <cellStyle name="Comma 7 6 2 2 2 3 2 2" xfId="14658" xr:uid="{357BFAE8-FC54-4470-8849-A3D8DE0793BA}"/>
    <cellStyle name="Comma 7 6 2 2 2 3 2 2 2" xfId="47276" xr:uid="{2A3B63A6-FDEB-4A10-8097-3CD2AD413C02}"/>
    <cellStyle name="Comma 7 6 2 2 2 3 2 2 3" xfId="34648" xr:uid="{731E799E-C98A-4986-97F3-CFA1D6128008}"/>
    <cellStyle name="Comma 7 6 2 2 2 3 2 3" xfId="22018" xr:uid="{D0856387-79DB-416B-9068-8B1F32FA6DDC}"/>
    <cellStyle name="Comma 7 6 2 2 2 3 2 3 2" xfId="40995" xr:uid="{D3C117DC-724F-420D-BF69-F677DE32CCFB}"/>
    <cellStyle name="Comma 7 6 2 2 2 3 2 4" xfId="28355" xr:uid="{A0C48EFD-2B5F-463B-AFC4-3B4A0FEF82AD}"/>
    <cellStyle name="Comma 7 6 2 2 2 3 3" xfId="11162" xr:uid="{D1CEC434-71D7-4153-A113-CE6E19728331}"/>
    <cellStyle name="Comma 7 6 2 2 2 3 3 2" xfId="43779" xr:uid="{8B6CDC0C-F0EB-40DD-9E8B-EB119AD5F74A}"/>
    <cellStyle name="Comma 7 6 2 2 2 3 3 3" xfId="31151" xr:uid="{C090E646-9D75-4F97-B7A0-FE117B76AE0B}"/>
    <cellStyle name="Comma 7 6 2 2 2 3 4" xfId="18522" xr:uid="{05E21269-67DF-4955-B8BD-8257DD7AB5BA}"/>
    <cellStyle name="Comma 7 6 2 2 2 3 4 2" xfId="37498" xr:uid="{76B8C1E7-4C21-447A-9404-FB6EA91E43D0}"/>
    <cellStyle name="Comma 7 6 2 2 2 3 5" xfId="24858" xr:uid="{DF46F38C-AC1E-49B0-9D06-BD6A13A3E97D}"/>
    <cellStyle name="Comma 7 6 2 2 2 4" xfId="6417" xr:uid="{905862BA-8152-4B7D-9CAA-07F163FDC1C5}"/>
    <cellStyle name="Comma 7 6 2 2 2 4 2" xfId="13782" xr:uid="{F9C1D7AF-44FF-4ACF-B343-5A1A4AE3EACC}"/>
    <cellStyle name="Comma 7 6 2 2 2 4 2 2" xfId="46400" xr:uid="{3C34331C-70F1-4459-B971-A7C74BE83A15}"/>
    <cellStyle name="Comma 7 6 2 2 2 4 2 3" xfId="33772" xr:uid="{F1694D6D-A549-4F2D-A340-9BD221A85915}"/>
    <cellStyle name="Comma 7 6 2 2 2 4 3" xfId="21142" xr:uid="{0A8DE1C0-13F6-4C3F-99AE-0DDB56B26795}"/>
    <cellStyle name="Comma 7 6 2 2 2 4 3 2" xfId="40119" xr:uid="{E598315D-8BA5-48D7-AE9A-7D8BED954164}"/>
    <cellStyle name="Comma 7 6 2 2 2 4 4" xfId="27479" xr:uid="{220F565A-5231-4BE4-B5B5-B41DC5359162}"/>
    <cellStyle name="Comma 7 6 2 2 2 5" xfId="10288" xr:uid="{5E1180B3-473E-491D-AD11-0970C708AB2D}"/>
    <cellStyle name="Comma 7 6 2 2 2 5 2" xfId="42903" xr:uid="{57F02CD7-9790-4CD4-91A6-07B1F1E6C5F5}"/>
    <cellStyle name="Comma 7 6 2 2 2 5 3" xfId="30275" xr:uid="{B1ABFE49-D8B2-4B31-9CE0-02A00777EB2F}"/>
    <cellStyle name="Comma 7 6 2 2 2 6" xfId="17648" xr:uid="{8A6E83F7-B4E3-4DE8-933E-E4075DF3BFDF}"/>
    <cellStyle name="Comma 7 6 2 2 2 6 2" xfId="36622" xr:uid="{A63D2E37-A33F-4AA3-A06A-9C315FB50751}"/>
    <cellStyle name="Comma 7 6 2 2 2 7" xfId="23982" xr:uid="{08081A28-BC8A-4B4B-B5A6-27F758D043F0}"/>
    <cellStyle name="Comma 7 6 2 2 3" xfId="4212" xr:uid="{D870DBFC-7202-47BB-8414-1C2D7CBCF7CA}"/>
    <cellStyle name="Comma 7 6 2 2 3 2" xfId="7709" xr:uid="{99322CB7-8C50-4E4C-8564-07492EA42CDE}"/>
    <cellStyle name="Comma 7 6 2 2 3 2 2" xfId="15074" xr:uid="{091BB06D-A24E-4F38-B409-6331F4458E94}"/>
    <cellStyle name="Comma 7 6 2 2 3 2 2 2" xfId="47692" xr:uid="{115A777F-281A-4928-94F2-EFEFACF1C2FF}"/>
    <cellStyle name="Comma 7 6 2 2 3 2 2 3" xfId="35064" xr:uid="{780E10EF-BC6D-405D-B704-13068371D2DC}"/>
    <cellStyle name="Comma 7 6 2 2 3 2 3" xfId="22434" xr:uid="{06CEB776-C678-42B1-BC88-D3B4E1F8C866}"/>
    <cellStyle name="Comma 7 6 2 2 3 2 3 2" xfId="41411" xr:uid="{C3EBC621-7C6A-4DBA-80DE-790EFD244415}"/>
    <cellStyle name="Comma 7 6 2 2 3 2 4" xfId="28771" xr:uid="{17FD6D7F-F257-4395-92F4-030B23C48A89}"/>
    <cellStyle name="Comma 7 6 2 2 3 3" xfId="5090" xr:uid="{8FC45419-0C06-4E00-9BA3-E8A3B8886D11}"/>
    <cellStyle name="Comma 7 6 2 2 3 3 2" xfId="12455" xr:uid="{0FC68D4E-C5AC-4B58-8A94-FAE1ECDE7E59}"/>
    <cellStyle name="Comma 7 6 2 2 3 3 2 2" xfId="45073" xr:uid="{2062C2A9-CC67-4167-9B2A-3E4E2EABD388}"/>
    <cellStyle name="Comma 7 6 2 2 3 3 2 3" xfId="32445" xr:uid="{85AE1B05-27B2-4CBB-95BF-EC6E6F4F351B}"/>
    <cellStyle name="Comma 7 6 2 2 3 3 3" xfId="19815" xr:uid="{70BD09F7-1898-4F74-A008-02C4226F70B6}"/>
    <cellStyle name="Comma 7 6 2 2 3 3 3 2" xfId="38792" xr:uid="{91CF914F-FB91-4AA8-80CF-295883E96D00}"/>
    <cellStyle name="Comma 7 6 2 2 3 3 4" xfId="26152" xr:uid="{F4C240CD-CD75-4D18-B48C-0FC5D0661BA4}"/>
    <cellStyle name="Comma 7 6 2 2 3 4" xfId="11578" xr:uid="{6D4EB934-D3DE-47F5-8956-3FEAE14E9F55}"/>
    <cellStyle name="Comma 7 6 2 2 3 4 2" xfId="44195" xr:uid="{9D0778D8-697B-46A6-A29A-7FAF5DD4969D}"/>
    <cellStyle name="Comma 7 6 2 2 3 4 3" xfId="31567" xr:uid="{729508C7-C8B4-4E79-8904-064E488A2C83}"/>
    <cellStyle name="Comma 7 6 2 2 3 5" xfId="18938" xr:uid="{7685C44D-F11E-423A-8E6D-314D45E98024}"/>
    <cellStyle name="Comma 7 6 2 2 3 5 2" xfId="37914" xr:uid="{5FC58E4D-0A2D-42AC-A5C3-34480F749908}"/>
    <cellStyle name="Comma 7 6 2 2 3 6" xfId="25274" xr:uid="{50BEFF74-6E08-463F-B07E-A6BD0E168EF1}"/>
    <cellStyle name="Comma 7 6 2 2 4" xfId="3362" xr:uid="{926DE275-AA4D-465E-99CA-88FEE6E2988F}"/>
    <cellStyle name="Comma 7 6 2 2 4 2" xfId="6859" xr:uid="{67E6ABD6-43AE-4572-BC0C-99AB5DCAD335}"/>
    <cellStyle name="Comma 7 6 2 2 4 2 2" xfId="14224" xr:uid="{E1E4B90A-8667-45EA-8B9B-6E7A5BE67A28}"/>
    <cellStyle name="Comma 7 6 2 2 4 2 2 2" xfId="46842" xr:uid="{A47CF40E-6484-4DBC-AAEC-BB4A15CB5BCA}"/>
    <cellStyle name="Comma 7 6 2 2 4 2 2 3" xfId="34214" xr:uid="{D8AF02CE-6DAB-40DF-B140-A6D775BFCCD8}"/>
    <cellStyle name="Comma 7 6 2 2 4 2 3" xfId="21584" xr:uid="{289068C5-1718-45BB-ABCD-09B49DD9DC2F}"/>
    <cellStyle name="Comma 7 6 2 2 4 2 3 2" xfId="40561" xr:uid="{09B9C02E-FB52-4157-9547-65D73D606583}"/>
    <cellStyle name="Comma 7 6 2 2 4 2 4" xfId="27921" xr:uid="{340DF314-FDA2-4529-A842-CB9BA196E140}"/>
    <cellStyle name="Comma 7 6 2 2 4 3" xfId="10728" xr:uid="{BC9C92D2-C70D-4B56-B361-142020E33177}"/>
    <cellStyle name="Comma 7 6 2 2 4 3 2" xfId="43345" xr:uid="{C67AFCF3-25CD-49A7-8216-545E955C3877}"/>
    <cellStyle name="Comma 7 6 2 2 4 3 3" xfId="30717" xr:uid="{1E9D9C57-2461-432E-8A07-70957987FAB4}"/>
    <cellStyle name="Comma 7 6 2 2 4 4" xfId="18088" xr:uid="{1C3D255D-4790-4A90-BCA2-C102F8CB0F95}"/>
    <cellStyle name="Comma 7 6 2 2 4 4 2" xfId="37064" xr:uid="{0C2D2ED8-DFDB-4AEE-BFDD-9F8FD8060609}"/>
    <cellStyle name="Comma 7 6 2 2 4 5" xfId="24424" xr:uid="{F514C05F-876C-4033-B2A9-1066D6429A5E}"/>
    <cellStyle name="Comma 7 6 2 2 5" xfId="5975" xr:uid="{70A08D98-A2C3-41B1-A9D1-3A82459CDB33}"/>
    <cellStyle name="Comma 7 6 2 2 5 2" xfId="13340" xr:uid="{A31DE98F-D54E-4B06-B651-89048E3FC111}"/>
    <cellStyle name="Comma 7 6 2 2 5 2 2" xfId="45958" xr:uid="{25742A35-6D17-4603-8A9E-1F1145682B57}"/>
    <cellStyle name="Comma 7 6 2 2 5 2 3" xfId="33330" xr:uid="{BE0726AC-2912-4D60-9113-9D2EC2E072DD}"/>
    <cellStyle name="Comma 7 6 2 2 5 3" xfId="20700" xr:uid="{42F15C70-619B-449E-B7C7-1CD65D1558CA}"/>
    <cellStyle name="Comma 7 6 2 2 5 3 2" xfId="39677" xr:uid="{A04E7A52-EA03-4217-8722-C2821AC744D9}"/>
    <cellStyle name="Comma 7 6 2 2 5 4" xfId="27037" xr:uid="{57500F25-95ED-4118-8381-E72C4C6C5FF0}"/>
    <cellStyle name="Comma 7 6 2 2 6" xfId="9848" xr:uid="{4F0A2623-A388-421D-BD3E-44EE3B37C14E}"/>
    <cellStyle name="Comma 7 6 2 2 6 2" xfId="42461" xr:uid="{634B5158-FE74-45E4-942F-6DBC084AE0C7}"/>
    <cellStyle name="Comma 7 6 2 2 6 3" xfId="29833" xr:uid="{EF207A02-2F48-4AE1-A412-2644A892444F}"/>
    <cellStyle name="Comma 7 6 2 2 7" xfId="17208" xr:uid="{58A752F7-0F47-45D9-A8DA-9299D17E1BFF}"/>
    <cellStyle name="Comma 7 6 2 2 7 2" xfId="36148" xr:uid="{6DBDAD8E-E20F-407D-BDA2-5D8E6CB3A0B7}"/>
    <cellStyle name="Comma 7 6 2 2 8" xfId="23536" xr:uid="{3CB1DD22-09D8-4C13-BD65-97474BE838D8}"/>
    <cellStyle name="Comma 7 6 2 3" xfId="2765" xr:uid="{97903F8B-1A90-4643-A13C-A92CF02F1811}"/>
    <cellStyle name="Comma 7 6 2 3 2" xfId="4497" xr:uid="{01957CF7-2025-45E3-90F5-BE637E7CE7FD}"/>
    <cellStyle name="Comma 7 6 2 3 2 2" xfId="7995" xr:uid="{11B87ECA-0B65-471D-8E63-2B15559B91D0}"/>
    <cellStyle name="Comma 7 6 2 3 2 2 2" xfId="15360" xr:uid="{673B1551-40E8-4966-9E35-0DD25EC0BC8D}"/>
    <cellStyle name="Comma 7 6 2 3 2 2 2 2" xfId="47978" xr:uid="{A17BC5E0-72C0-4B9D-AB58-4036D6E4CFA0}"/>
    <cellStyle name="Comma 7 6 2 3 2 2 2 3" xfId="35350" xr:uid="{19270A8B-8A26-43FA-ACF7-3F8C957E4967}"/>
    <cellStyle name="Comma 7 6 2 3 2 2 3" xfId="22720" xr:uid="{B1050B66-284A-4D3A-B400-6A1439199620}"/>
    <cellStyle name="Comma 7 6 2 3 2 2 3 2" xfId="41697" xr:uid="{BD02EA68-2EF2-46DD-95ED-52FEF8682ED5}"/>
    <cellStyle name="Comma 7 6 2 3 2 2 4" xfId="29057" xr:uid="{05FCA18D-128A-4385-9034-27A403E531AF}"/>
    <cellStyle name="Comma 7 6 2 3 2 3" xfId="5377" xr:uid="{2F1C7B81-DEAB-4998-8E5B-18EA2BB88024}"/>
    <cellStyle name="Comma 7 6 2 3 2 3 2" xfId="12742" xr:uid="{4304A310-8383-4E1D-8789-541289302418}"/>
    <cellStyle name="Comma 7 6 2 3 2 3 2 2" xfId="45360" xr:uid="{BCC49B96-6FFD-41D3-97EE-CB4EC1630DAE}"/>
    <cellStyle name="Comma 7 6 2 3 2 3 2 3" xfId="32732" xr:uid="{4C16C256-9467-47AC-BEEE-162B404CF39D}"/>
    <cellStyle name="Comma 7 6 2 3 2 3 3" xfId="20102" xr:uid="{4BC493F2-F74C-458D-B45F-145519AA47CC}"/>
    <cellStyle name="Comma 7 6 2 3 2 3 3 2" xfId="39079" xr:uid="{399152E4-2CAF-4980-82B5-91420481D338}"/>
    <cellStyle name="Comma 7 6 2 3 2 3 4" xfId="26439" xr:uid="{D9ED421E-4AB6-4F4F-B7C4-56DB9D8A85B3}"/>
    <cellStyle name="Comma 7 6 2 3 2 4" xfId="11863" xr:uid="{36967809-0311-4077-8FD1-D30845049B33}"/>
    <cellStyle name="Comma 7 6 2 3 2 4 2" xfId="44481" xr:uid="{D715852B-EEE0-4DA2-B046-D78C25B28786}"/>
    <cellStyle name="Comma 7 6 2 3 2 4 3" xfId="31853" xr:uid="{32C6D4DD-E992-42FC-933E-5845EAAA4F9C}"/>
    <cellStyle name="Comma 7 6 2 3 2 5" xfId="19223" xr:uid="{F06DD3A4-880D-4379-A3C8-CA3B9186C322}"/>
    <cellStyle name="Comma 7 6 2 3 2 5 2" xfId="38200" xr:uid="{09892DD5-E4AD-4B92-B57D-184E97D57FBC}"/>
    <cellStyle name="Comma 7 6 2 3 2 6" xfId="25560" xr:uid="{89D6FEFC-203F-46D7-BF89-48C16B1C159E}"/>
    <cellStyle name="Comma 7 6 2 3 3" xfId="3642" xr:uid="{C30319C4-4B55-4F91-99C3-0E64BBB339B0}"/>
    <cellStyle name="Comma 7 6 2 3 3 2" xfId="7139" xr:uid="{11433608-1EC3-403A-B06E-B236F8F67270}"/>
    <cellStyle name="Comma 7 6 2 3 3 2 2" xfId="14504" xr:uid="{65ED4372-A7DF-4888-8921-348B71912431}"/>
    <cellStyle name="Comma 7 6 2 3 3 2 2 2" xfId="47122" xr:uid="{304C0409-172C-44C3-9CC8-19BB0AD8AED1}"/>
    <cellStyle name="Comma 7 6 2 3 3 2 2 3" xfId="34494" xr:uid="{A46A8186-E111-43CB-ADFF-89446DFE30C8}"/>
    <cellStyle name="Comma 7 6 2 3 3 2 3" xfId="21864" xr:uid="{BC9DDF56-1C9C-45AB-921C-AA4591DEBBA1}"/>
    <cellStyle name="Comma 7 6 2 3 3 2 3 2" xfId="40841" xr:uid="{7F1BB26A-7C4B-49FC-94AD-6374C889ADA6}"/>
    <cellStyle name="Comma 7 6 2 3 3 2 4" xfId="28201" xr:uid="{EBD80382-0F65-4E93-9780-4921A0C425BF}"/>
    <cellStyle name="Comma 7 6 2 3 3 3" xfId="11008" xr:uid="{747C0C78-8503-4AAD-82B5-93B57130785C}"/>
    <cellStyle name="Comma 7 6 2 3 3 3 2" xfId="43625" xr:uid="{00A6D278-647D-493A-B32D-D67A13C2CB5D}"/>
    <cellStyle name="Comma 7 6 2 3 3 3 3" xfId="30997" xr:uid="{6DF27431-8B77-47B6-BF64-04B18617B449}"/>
    <cellStyle name="Comma 7 6 2 3 3 4" xfId="18368" xr:uid="{068181DB-A9D5-4DCB-A2C2-6BD73F1E8B22}"/>
    <cellStyle name="Comma 7 6 2 3 3 4 2" xfId="37344" xr:uid="{255D4DC4-92FE-4C78-B987-9CC577B562D6}"/>
    <cellStyle name="Comma 7 6 2 3 3 5" xfId="24704" xr:uid="{6E6D3293-E82C-4011-8CD3-16B9E803025D}"/>
    <cellStyle name="Comma 7 6 2 3 4" xfId="6262" xr:uid="{28E66A1E-F58D-4963-966A-C6EAA16E22E3}"/>
    <cellStyle name="Comma 7 6 2 3 4 2" xfId="13627" xr:uid="{C29422F7-2F61-4DF9-A061-6D1CE5C925C0}"/>
    <cellStyle name="Comma 7 6 2 3 4 2 2" xfId="46245" xr:uid="{ED49249B-FAB2-4FD7-9270-179AF6E26944}"/>
    <cellStyle name="Comma 7 6 2 3 4 2 3" xfId="33617" xr:uid="{7C68FA7F-F868-4161-9BE3-AFBDD327360B}"/>
    <cellStyle name="Comma 7 6 2 3 4 3" xfId="20987" xr:uid="{8D238CAB-DC4E-4C4C-AA7B-DA931C917364}"/>
    <cellStyle name="Comma 7 6 2 3 4 3 2" xfId="39964" xr:uid="{FDE7BB3E-C809-4D9C-90A3-B285FD1A3193}"/>
    <cellStyle name="Comma 7 6 2 3 4 4" xfId="27324" xr:uid="{9357D7C1-45C0-41E6-B8CC-541587449BC9}"/>
    <cellStyle name="Comma 7 6 2 3 5" xfId="10133" xr:uid="{7E36A330-DE70-48D2-8D2B-E8A0F16E94A6}"/>
    <cellStyle name="Comma 7 6 2 3 5 2" xfId="42748" xr:uid="{7F096DC1-550F-4B4D-8ACD-217AAD4C6257}"/>
    <cellStyle name="Comma 7 6 2 3 5 3" xfId="30120" xr:uid="{CAAD5922-2F5B-4CD5-B0AC-4ED242EFB5E6}"/>
    <cellStyle name="Comma 7 6 2 3 6" xfId="17493" xr:uid="{C88CC755-F2BC-412B-AC00-E7B5B956508A}"/>
    <cellStyle name="Comma 7 6 2 3 6 2" xfId="36467" xr:uid="{F8151561-DD4E-4571-8418-F23F1328D4DB}"/>
    <cellStyle name="Comma 7 6 2 3 7" xfId="23827" xr:uid="{9EF9C64B-ECC4-46E6-A632-D42027FD51A6}"/>
    <cellStyle name="Comma 7 6 2 4" xfId="4057" xr:uid="{8DE5AADB-C523-4005-9BD2-D8B7274AE8F9}"/>
    <cellStyle name="Comma 7 6 2 4 2" xfId="7554" xr:uid="{95763CF6-C636-408F-8A82-6D588F099B9E}"/>
    <cellStyle name="Comma 7 6 2 4 2 2" xfId="14919" xr:uid="{39543E79-1A28-4E2C-9B18-DD3636D4BC9D}"/>
    <cellStyle name="Comma 7 6 2 4 2 2 2" xfId="47537" xr:uid="{8EB47213-191A-43F7-BBF5-67E433E961F9}"/>
    <cellStyle name="Comma 7 6 2 4 2 2 3" xfId="34909" xr:uid="{3D3F8B7C-B2C1-42EF-B008-99FE1ADAF398}"/>
    <cellStyle name="Comma 7 6 2 4 2 3" xfId="22279" xr:uid="{5AD7A8BF-1201-46F7-8996-CFBF9132F513}"/>
    <cellStyle name="Comma 7 6 2 4 2 3 2" xfId="41256" xr:uid="{F7DB663E-B2DA-44A6-9E38-8E611277D9DA}"/>
    <cellStyle name="Comma 7 6 2 4 2 4" xfId="28616" xr:uid="{3810C6D6-47CA-441A-B71B-0ABFD2C5520F}"/>
    <cellStyle name="Comma 7 6 2 4 3" xfId="4935" xr:uid="{8018435A-76BE-4527-A7A3-349D643C96E5}"/>
    <cellStyle name="Comma 7 6 2 4 3 2" xfId="12300" xr:uid="{38360257-37E6-41FE-BA8F-237A12B766D6}"/>
    <cellStyle name="Comma 7 6 2 4 3 2 2" xfId="44918" xr:uid="{7DDDBFF8-7E11-4338-ABE9-306CA22770D0}"/>
    <cellStyle name="Comma 7 6 2 4 3 2 3" xfId="32290" xr:uid="{FFA1EF37-3D8E-4E53-835B-EF165465C09B}"/>
    <cellStyle name="Comma 7 6 2 4 3 3" xfId="19660" xr:uid="{748DEF4B-FF4D-45AB-8B74-CEE86E067EFC}"/>
    <cellStyle name="Comma 7 6 2 4 3 3 2" xfId="38637" xr:uid="{1572EF4F-47FC-494A-971A-D82F05CE0D93}"/>
    <cellStyle name="Comma 7 6 2 4 3 4" xfId="25997" xr:uid="{D02077CC-6A30-45A2-A0EB-8A597621F23B}"/>
    <cellStyle name="Comma 7 6 2 4 4" xfId="11423" xr:uid="{08BCD250-77E4-4696-86BA-ABBCD8B00913}"/>
    <cellStyle name="Comma 7 6 2 4 4 2" xfId="44040" xr:uid="{F5778EAE-51FA-40B1-85A8-2E07FD64FE4C}"/>
    <cellStyle name="Comma 7 6 2 4 4 3" xfId="31412" xr:uid="{779BE48D-2D67-41C2-A4DB-2B90553ED49F}"/>
    <cellStyle name="Comma 7 6 2 4 5" xfId="18783" xr:uid="{D7F8BA70-3A11-4A1C-8525-A024D4A9D6B9}"/>
    <cellStyle name="Comma 7 6 2 4 5 2" xfId="37759" xr:uid="{363EC74D-410B-449D-BC05-8EDC15E4A42D}"/>
    <cellStyle name="Comma 7 6 2 4 6" xfId="25119" xr:uid="{6ECCED7D-45BE-4A71-886B-E4222A04FCDB}"/>
    <cellStyle name="Comma 7 6 2 5" xfId="3207" xr:uid="{C7390338-9577-4297-AC77-CE616AC2ED9A}"/>
    <cellStyle name="Comma 7 6 2 5 2" xfId="6704" xr:uid="{BCEDF522-BF1E-44A2-9275-D3836332A91E}"/>
    <cellStyle name="Comma 7 6 2 5 2 2" xfId="14069" xr:uid="{01987019-588A-40E5-A1D5-B49EB69713A1}"/>
    <cellStyle name="Comma 7 6 2 5 2 2 2" xfId="46687" xr:uid="{85F558F3-9368-4658-863E-92F3158572FC}"/>
    <cellStyle name="Comma 7 6 2 5 2 2 3" xfId="34059" xr:uid="{73E6B4AD-E802-421B-99EE-7E653BC53064}"/>
    <cellStyle name="Comma 7 6 2 5 2 3" xfId="21429" xr:uid="{1F558B10-0285-4353-8216-2D2287BEE7A1}"/>
    <cellStyle name="Comma 7 6 2 5 2 3 2" xfId="40406" xr:uid="{FCC5E754-18D7-4527-A024-408F3006757A}"/>
    <cellStyle name="Comma 7 6 2 5 2 4" xfId="27766" xr:uid="{DE4F3DF0-B8B1-4DA4-85B8-1DED396B58B3}"/>
    <cellStyle name="Comma 7 6 2 5 3" xfId="10573" xr:uid="{9D0CD2B8-3A09-4E23-8CB9-AF2D534F2080}"/>
    <cellStyle name="Comma 7 6 2 5 3 2" xfId="43190" xr:uid="{6E21272D-2F2D-42E8-AD32-FE5E1F960780}"/>
    <cellStyle name="Comma 7 6 2 5 3 3" xfId="30562" xr:uid="{8BFE78AD-CDC0-49E7-93FC-78D4CF98DDD7}"/>
    <cellStyle name="Comma 7 6 2 5 4" xfId="17933" xr:uid="{A4E02305-4D1F-4196-9F63-005A3CB8A316}"/>
    <cellStyle name="Comma 7 6 2 5 4 2" xfId="36909" xr:uid="{149F8FD6-4403-4006-AF6F-68D25746C5EF}"/>
    <cellStyle name="Comma 7 6 2 5 5" xfId="24269" xr:uid="{AC2734CD-5DAE-4AD1-BA46-A47CA9FE763D}"/>
    <cellStyle name="Comma 7 6 2 6" xfId="5820" xr:uid="{F9311603-3038-4542-9212-B9CE57D3F059}"/>
    <cellStyle name="Comma 7 6 2 6 2" xfId="13185" xr:uid="{C6B24637-7D91-47BB-AF3D-C450CDF6E23C}"/>
    <cellStyle name="Comma 7 6 2 6 2 2" xfId="45803" xr:uid="{EE786209-CE08-4B47-B684-D5B243F9A681}"/>
    <cellStyle name="Comma 7 6 2 6 2 3" xfId="33175" xr:uid="{216D06DA-E979-411D-8C1E-7A2C4C7DBB78}"/>
    <cellStyle name="Comma 7 6 2 6 3" xfId="20545" xr:uid="{09480CAA-8B1B-4CC1-A7B1-1EA8C20096B3}"/>
    <cellStyle name="Comma 7 6 2 6 3 2" xfId="39522" xr:uid="{4D08FA49-4CBA-4137-8499-7AA1146CF510}"/>
    <cellStyle name="Comma 7 6 2 6 4" xfId="26882" xr:uid="{BDED66CE-EFEE-4FA4-80A9-8BDB01CD4032}"/>
    <cellStyle name="Comma 7 6 2 7" xfId="2268" xr:uid="{91275BF2-6B8D-4BAD-A587-6E3F979994CD}"/>
    <cellStyle name="Comma 7 6 2 7 2" xfId="9693" xr:uid="{D14F77EC-E317-4389-9133-92A07BD8F701}"/>
    <cellStyle name="Comma 7 6 2 7 2 2" xfId="42306" xr:uid="{FB59F684-365D-47EF-A6B2-B66732D16706}"/>
    <cellStyle name="Comma 7 6 2 7 3" xfId="17053" xr:uid="{C5BC01CC-21E5-45E8-AD0F-58212EF1185C}"/>
    <cellStyle name="Comma 7 6 2 7 4" xfId="29678" xr:uid="{7172A05D-F77D-4815-88F2-DDA583BC14F1}"/>
    <cellStyle name="Comma 7 6 2 8" xfId="8903" xr:uid="{DB1E6347-DD5D-44F4-A841-DD65E7AB7865}"/>
    <cellStyle name="Comma 7 6 2 8 2" xfId="35993" xr:uid="{6F3CA06B-B3C4-4030-AADA-3B2A0FCBA0D7}"/>
    <cellStyle name="Comma 7 6 2 9" xfId="16263" xr:uid="{07833F72-D19E-4821-A1F1-550AD99ABC37}"/>
    <cellStyle name="Comma 7 6 2 9 2" xfId="48297" xr:uid="{30F659CC-8AB0-4F2F-8D8A-323E11CFC90E}"/>
    <cellStyle name="Comma 7 6 3" xfId="2347" xr:uid="{53EC7730-2646-4CF3-B843-B31FC0D55E2C}"/>
    <cellStyle name="Comma 7 6 3 2" xfId="2844" xr:uid="{866ACBEE-470D-420C-96BB-ED1C8FBAFE25}"/>
    <cellStyle name="Comma 7 6 3 2 2" xfId="4576" xr:uid="{FA88075D-A833-487F-913A-271E478D00F1}"/>
    <cellStyle name="Comma 7 6 3 2 2 2" xfId="8074" xr:uid="{4C46073A-29AA-4323-A6B7-077CB7799F84}"/>
    <cellStyle name="Comma 7 6 3 2 2 2 2" xfId="15439" xr:uid="{E5CE01EB-8B26-42DD-8CC7-EADC06F0569C}"/>
    <cellStyle name="Comma 7 6 3 2 2 2 2 2" xfId="48057" xr:uid="{3402DC60-A355-43A2-84E8-B0159EB2434F}"/>
    <cellStyle name="Comma 7 6 3 2 2 2 2 3" xfId="35429" xr:uid="{D05C2C2D-BD78-4D33-B0A9-880F6A84A2A2}"/>
    <cellStyle name="Comma 7 6 3 2 2 2 3" xfId="22799" xr:uid="{3553C5D4-DA16-4DD3-8001-044ADA52A9C2}"/>
    <cellStyle name="Comma 7 6 3 2 2 2 3 2" xfId="41776" xr:uid="{060765E1-DF08-41F1-A8EA-60EF0F18FEF8}"/>
    <cellStyle name="Comma 7 6 3 2 2 2 4" xfId="29136" xr:uid="{B0FBD1AA-DD6A-44D3-88C9-94ECB90E972A}"/>
    <cellStyle name="Comma 7 6 3 2 2 3" xfId="5456" xr:uid="{D2077FC6-B268-4C0E-B8EA-DC4BFCDBE47B}"/>
    <cellStyle name="Comma 7 6 3 2 2 3 2" xfId="12821" xr:uid="{AC2DE192-3DA5-4EB9-B05C-80241210DC67}"/>
    <cellStyle name="Comma 7 6 3 2 2 3 2 2" xfId="45439" xr:uid="{F89E0F03-040A-43F2-93C0-7C7CE72EDEF6}"/>
    <cellStyle name="Comma 7 6 3 2 2 3 2 3" xfId="32811" xr:uid="{AB565174-6CEF-4B8A-B919-10E097340282}"/>
    <cellStyle name="Comma 7 6 3 2 2 3 3" xfId="20181" xr:uid="{EFF8987B-E28B-48AC-9CBA-6BD8F537352A}"/>
    <cellStyle name="Comma 7 6 3 2 2 3 3 2" xfId="39158" xr:uid="{BFD29855-37C6-481D-823D-1CB6564DC297}"/>
    <cellStyle name="Comma 7 6 3 2 2 3 4" xfId="26518" xr:uid="{CCD7FDEF-F663-4604-9CC6-860E58C43262}"/>
    <cellStyle name="Comma 7 6 3 2 2 4" xfId="11942" xr:uid="{6D809497-BBB8-4E20-95C3-B690B9F60C33}"/>
    <cellStyle name="Comma 7 6 3 2 2 4 2" xfId="44560" xr:uid="{ABCAB752-2A83-4F7C-BC9E-3C39ADB16682}"/>
    <cellStyle name="Comma 7 6 3 2 2 4 3" xfId="31932" xr:uid="{C4ED81FA-44A0-4676-8E41-B6A3EF80CBC1}"/>
    <cellStyle name="Comma 7 6 3 2 2 5" xfId="19302" xr:uid="{F3D68739-0074-4468-A5D0-E79431FEABE8}"/>
    <cellStyle name="Comma 7 6 3 2 2 5 2" xfId="38279" xr:uid="{CBA1DA13-887F-4B9C-9684-D4EAD184F8C5}"/>
    <cellStyle name="Comma 7 6 3 2 2 6" xfId="25639" xr:uid="{B9C86678-C57D-433A-B23B-1F563CCEB92E}"/>
    <cellStyle name="Comma 7 6 3 2 3" xfId="3720" xr:uid="{481787FC-3A0C-4D1E-91E7-6C7DCA52DCFF}"/>
    <cellStyle name="Comma 7 6 3 2 3 2" xfId="7217" xr:uid="{1D2F1D85-0166-448B-9E0A-C1767CB7163A}"/>
    <cellStyle name="Comma 7 6 3 2 3 2 2" xfId="14582" xr:uid="{C06F81B9-B346-4398-BADA-29C65C59B3AB}"/>
    <cellStyle name="Comma 7 6 3 2 3 2 2 2" xfId="47200" xr:uid="{6A40805E-A7B9-496E-B8E9-3A9BABE61DF8}"/>
    <cellStyle name="Comma 7 6 3 2 3 2 2 3" xfId="34572" xr:uid="{396DC399-250E-4404-8502-12627EB3F87F}"/>
    <cellStyle name="Comma 7 6 3 2 3 2 3" xfId="21942" xr:uid="{5C8BA935-7830-46A2-B6BB-5D610CF6637E}"/>
    <cellStyle name="Comma 7 6 3 2 3 2 3 2" xfId="40919" xr:uid="{0F37ECC8-360D-4527-893E-18C4C06661A8}"/>
    <cellStyle name="Comma 7 6 3 2 3 2 4" xfId="28279" xr:uid="{2F5A9C3F-7A45-47CE-9B3C-812E2A1CE272}"/>
    <cellStyle name="Comma 7 6 3 2 3 3" xfId="11086" xr:uid="{6A8BC9B1-07EB-45F8-B4E6-E37700C63895}"/>
    <cellStyle name="Comma 7 6 3 2 3 3 2" xfId="43703" xr:uid="{B0A4DD4B-2F88-4F8E-87ED-47F0E012048F}"/>
    <cellStyle name="Comma 7 6 3 2 3 3 3" xfId="31075" xr:uid="{7686C6B7-39CB-4088-8B9A-A8FE1B19A9A2}"/>
    <cellStyle name="Comma 7 6 3 2 3 4" xfId="18446" xr:uid="{C24722B9-22BE-45BC-8B4E-100C452AF76B}"/>
    <cellStyle name="Comma 7 6 3 2 3 4 2" xfId="37422" xr:uid="{2C96371B-56DA-4A32-80E7-22FF382B0B01}"/>
    <cellStyle name="Comma 7 6 3 2 3 5" xfId="24782" xr:uid="{884EA49E-DB1B-4BBF-8E7B-3ABC66027B0A}"/>
    <cellStyle name="Comma 7 6 3 2 4" xfId="6341" xr:uid="{A9DD1CE7-E83D-4F39-998C-69E1C0A4C09D}"/>
    <cellStyle name="Comma 7 6 3 2 4 2" xfId="13706" xr:uid="{99FBFB6B-8B74-478E-9F88-1B866645F615}"/>
    <cellStyle name="Comma 7 6 3 2 4 2 2" xfId="46324" xr:uid="{D7610B0D-EBCD-4FDB-A281-57F0532AE705}"/>
    <cellStyle name="Comma 7 6 3 2 4 2 3" xfId="33696" xr:uid="{C9DE3040-17B8-4383-B07E-6EF69192C373}"/>
    <cellStyle name="Comma 7 6 3 2 4 3" xfId="21066" xr:uid="{9628F52E-F9BC-428E-8E60-956CFCF6AEF2}"/>
    <cellStyle name="Comma 7 6 3 2 4 3 2" xfId="40043" xr:uid="{DB8D0374-E4FA-4A22-BFD7-173357B8D927}"/>
    <cellStyle name="Comma 7 6 3 2 4 4" xfId="27403" xr:uid="{08028914-79A1-4A6C-8E11-D034FAD49355}"/>
    <cellStyle name="Comma 7 6 3 2 5" xfId="10212" xr:uid="{DACBDDC1-898C-4E20-B977-70FD53922D4D}"/>
    <cellStyle name="Comma 7 6 3 2 5 2" xfId="42827" xr:uid="{217CD9ED-EDF2-4F50-A931-6EDAEF716BB4}"/>
    <cellStyle name="Comma 7 6 3 2 5 3" xfId="30199" xr:uid="{98730EF5-FA67-4FFF-BECE-3300D54A8DA9}"/>
    <cellStyle name="Comma 7 6 3 2 6" xfId="17572" xr:uid="{0FD17AB4-E3FD-4AB9-B042-504EC207F393}"/>
    <cellStyle name="Comma 7 6 3 2 6 2" xfId="36546" xr:uid="{F056B237-ED53-4BF0-8537-8C5CFC5FD6C1}"/>
    <cellStyle name="Comma 7 6 3 2 7" xfId="23906" xr:uid="{C6F50A83-51B9-49CC-B1C1-A2136AD2ACED}"/>
    <cellStyle name="Comma 7 6 3 3" xfId="4136" xr:uid="{1E24A5F5-12B4-4A48-8438-413F90096139}"/>
    <cellStyle name="Comma 7 6 3 3 2" xfId="7633" xr:uid="{A13B9BFE-A206-4F6E-BC14-7C8D1B1FDCCB}"/>
    <cellStyle name="Comma 7 6 3 3 2 2" xfId="14998" xr:uid="{80BB9EA0-CD56-4C47-A40F-F0E9D06E6F03}"/>
    <cellStyle name="Comma 7 6 3 3 2 2 2" xfId="47616" xr:uid="{9329C1BB-0D12-45EA-8860-AE69BD143355}"/>
    <cellStyle name="Comma 7 6 3 3 2 2 3" xfId="34988" xr:uid="{320FE090-79B5-4230-B20B-2C0405683D23}"/>
    <cellStyle name="Comma 7 6 3 3 2 3" xfId="22358" xr:uid="{80134668-5D38-4845-8464-6A52CB600E10}"/>
    <cellStyle name="Comma 7 6 3 3 2 3 2" xfId="41335" xr:uid="{EBC315F2-9B43-4CDA-B342-378AF04A5EFE}"/>
    <cellStyle name="Comma 7 6 3 3 2 4" xfId="28695" xr:uid="{E7B6E859-D87C-46FE-82E2-A390AA81B66A}"/>
    <cellStyle name="Comma 7 6 3 3 3" xfId="5014" xr:uid="{9F9CBBE6-AB90-4E6A-82F7-1BEFF76120E7}"/>
    <cellStyle name="Comma 7 6 3 3 3 2" xfId="12379" xr:uid="{5F622151-63E1-4709-A0B8-3BFC3D6B372A}"/>
    <cellStyle name="Comma 7 6 3 3 3 2 2" xfId="44997" xr:uid="{E5176FCE-C8BA-448A-8F21-B819AF107100}"/>
    <cellStyle name="Comma 7 6 3 3 3 2 3" xfId="32369" xr:uid="{6331F42E-2C1F-4BC0-8EE1-43EB56745BAD}"/>
    <cellStyle name="Comma 7 6 3 3 3 3" xfId="19739" xr:uid="{3312EC5B-F0D6-4DD8-B554-006D0FCCF86D}"/>
    <cellStyle name="Comma 7 6 3 3 3 3 2" xfId="38716" xr:uid="{7B11EDB7-9931-4A25-9052-034D739D0483}"/>
    <cellStyle name="Comma 7 6 3 3 3 4" xfId="26076" xr:uid="{CF9A17A0-9936-4B58-8382-8E719A22FCC5}"/>
    <cellStyle name="Comma 7 6 3 3 4" xfId="11502" xr:uid="{B159A830-935C-4831-B6B7-17610798E2F8}"/>
    <cellStyle name="Comma 7 6 3 3 4 2" xfId="44119" xr:uid="{29D8F360-72C3-4E3D-B5D1-B9BB991527B8}"/>
    <cellStyle name="Comma 7 6 3 3 4 3" xfId="31491" xr:uid="{4FF53739-37F9-4213-A6D5-E42D050A87C7}"/>
    <cellStyle name="Comma 7 6 3 3 5" xfId="18862" xr:uid="{CAD43703-D6F1-4DE9-8C6A-E7FFDF5885B8}"/>
    <cellStyle name="Comma 7 6 3 3 5 2" xfId="37838" xr:uid="{2CF13219-D7AA-4BAA-BA92-6BF674230FD6}"/>
    <cellStyle name="Comma 7 6 3 3 6" xfId="25198" xr:uid="{9E540D41-A0EA-43FC-B900-8388C735DF9A}"/>
    <cellStyle name="Comma 7 6 3 4" xfId="3286" xr:uid="{7641C8F9-0663-4613-BA4C-6BD7FC5FEC3D}"/>
    <cellStyle name="Comma 7 6 3 4 2" xfId="6783" xr:uid="{D20AB34D-E066-496B-A6E5-D6533844A316}"/>
    <cellStyle name="Comma 7 6 3 4 2 2" xfId="14148" xr:uid="{81E67145-311E-451F-A01D-C12A2B8CCB9A}"/>
    <cellStyle name="Comma 7 6 3 4 2 2 2" xfId="46766" xr:uid="{53D436B9-5E95-40A3-954A-69EEA385C8CD}"/>
    <cellStyle name="Comma 7 6 3 4 2 2 3" xfId="34138" xr:uid="{197C8917-069D-4C8B-876B-43A794A9E413}"/>
    <cellStyle name="Comma 7 6 3 4 2 3" xfId="21508" xr:uid="{CD91F5D7-F00E-4BEF-925C-EEE50D757085}"/>
    <cellStyle name="Comma 7 6 3 4 2 3 2" xfId="40485" xr:uid="{080B3ED1-D8CE-4FE7-B590-8B05392CF3D5}"/>
    <cellStyle name="Comma 7 6 3 4 2 4" xfId="27845" xr:uid="{8A92D0E1-E21B-4B1B-BB06-DBDD941E23B2}"/>
    <cellStyle name="Comma 7 6 3 4 3" xfId="10652" xr:uid="{1D56E11D-F72A-44C8-8C52-FD63D29F9A28}"/>
    <cellStyle name="Comma 7 6 3 4 3 2" xfId="43269" xr:uid="{378AED46-E5A9-4035-998A-513AC7461BEB}"/>
    <cellStyle name="Comma 7 6 3 4 3 3" xfId="30641" xr:uid="{F33147E5-CE8A-435E-936E-A2AF6475C677}"/>
    <cellStyle name="Comma 7 6 3 4 4" xfId="18012" xr:uid="{C5D67EDE-0300-44FC-ABCD-1C2E30284D9C}"/>
    <cellStyle name="Comma 7 6 3 4 4 2" xfId="36988" xr:uid="{0436960F-95A7-45B9-9431-8D89AA061C65}"/>
    <cellStyle name="Comma 7 6 3 4 5" xfId="24348" xr:uid="{E193B677-D399-4EB0-816E-094107B2C2E7}"/>
    <cellStyle name="Comma 7 6 3 5" xfId="5899" xr:uid="{A5D71267-2AB3-4808-8FC6-61D3D0E79ADF}"/>
    <cellStyle name="Comma 7 6 3 5 2" xfId="13264" xr:uid="{78B53324-16D3-47E3-A8ED-FFB9DDCCAD8B}"/>
    <cellStyle name="Comma 7 6 3 5 2 2" xfId="45882" xr:uid="{E14DCCF5-7362-4F95-978D-4CB77F32D6AD}"/>
    <cellStyle name="Comma 7 6 3 5 2 3" xfId="33254" xr:uid="{99A2C961-8999-4A07-9A76-F143B1CDB1BD}"/>
    <cellStyle name="Comma 7 6 3 5 3" xfId="20624" xr:uid="{88BEF8D2-152B-4341-B945-3DFB3B621FEC}"/>
    <cellStyle name="Comma 7 6 3 5 3 2" xfId="39601" xr:uid="{CE66BC36-9370-4C6A-B6C7-CEA31B814EAF}"/>
    <cellStyle name="Comma 7 6 3 5 4" xfId="26961" xr:uid="{2D35864F-442F-491A-B517-1979D20ADB19}"/>
    <cellStyle name="Comma 7 6 3 6" xfId="9772" xr:uid="{981FAD3C-3F6E-4048-B5C6-60802CB0DED4}"/>
    <cellStyle name="Comma 7 6 3 6 2" xfId="42385" xr:uid="{FC4673EA-C195-48EB-AF29-0DE6167478D5}"/>
    <cellStyle name="Comma 7 6 3 6 3" xfId="29757" xr:uid="{8D5CBB5D-44A0-4BE2-8194-8FACC0914307}"/>
    <cellStyle name="Comma 7 6 3 7" xfId="17132" xr:uid="{4B03BD3D-98D3-41A3-A832-35A64869AFE2}"/>
    <cellStyle name="Comma 7 6 3 7 2" xfId="36072" xr:uid="{F7145E07-9F3B-4A1F-82E4-6A5AA0F26F48}"/>
    <cellStyle name="Comma 7 6 3 8" xfId="23460" xr:uid="{2B77D7D0-3CE0-4D1F-8702-79EBC8ECC223}"/>
    <cellStyle name="Comma 7 6 4" xfId="2690" xr:uid="{1B037443-5C92-4A3F-8880-1EA26A4CED74}"/>
    <cellStyle name="Comma 7 6 4 2" xfId="4422" xr:uid="{E654C479-0B5B-495C-8C31-9F0802C52359}"/>
    <cellStyle name="Comma 7 6 4 2 2" xfId="7920" xr:uid="{83C1AD3E-6967-4F62-89C8-56B880902527}"/>
    <cellStyle name="Comma 7 6 4 2 2 2" xfId="15285" xr:uid="{506B4F4D-9198-4B43-9AF0-D05394F160A4}"/>
    <cellStyle name="Comma 7 6 4 2 2 2 2" xfId="47903" xr:uid="{F4AD3D73-22C0-481F-95BC-4790B1D01E08}"/>
    <cellStyle name="Comma 7 6 4 2 2 2 3" xfId="35275" xr:uid="{3D68697E-B144-4BE6-9450-6B8BBDC3DCC0}"/>
    <cellStyle name="Comma 7 6 4 2 2 3" xfId="22645" xr:uid="{F926EFA5-FC9E-48BA-988F-563903F76A32}"/>
    <cellStyle name="Comma 7 6 4 2 2 3 2" xfId="41622" xr:uid="{5F101F0E-DED6-416F-83C5-98297C24D479}"/>
    <cellStyle name="Comma 7 6 4 2 2 4" xfId="28982" xr:uid="{52ECEBF6-41C5-4AF0-A486-892124AE6F99}"/>
    <cellStyle name="Comma 7 6 4 2 3" xfId="5302" xr:uid="{1892F5CA-CB6B-44C9-A755-51BD08FF7BA2}"/>
    <cellStyle name="Comma 7 6 4 2 3 2" xfId="12667" xr:uid="{E9DD27ED-C423-4559-AE79-203333D93FEB}"/>
    <cellStyle name="Comma 7 6 4 2 3 2 2" xfId="45285" xr:uid="{A5E0DFA9-CDCF-4F24-868A-05A11490CD15}"/>
    <cellStyle name="Comma 7 6 4 2 3 2 3" xfId="32657" xr:uid="{36A84C25-D5FD-4E4A-AB3E-A0D3661A5506}"/>
    <cellStyle name="Comma 7 6 4 2 3 3" xfId="20027" xr:uid="{7BF67B89-25A4-484B-9A71-E94F8610258E}"/>
    <cellStyle name="Comma 7 6 4 2 3 3 2" xfId="39004" xr:uid="{28D8F4F5-C2BE-425A-AFC6-5EE3C97D1FBC}"/>
    <cellStyle name="Comma 7 6 4 2 3 4" xfId="26364" xr:uid="{2C90158B-5980-4494-A394-AF9C5061FA4C}"/>
    <cellStyle name="Comma 7 6 4 2 4" xfId="11788" xr:uid="{4FE0C4D1-B6A2-4BCF-99E7-CC41B8248F7C}"/>
    <cellStyle name="Comma 7 6 4 2 4 2" xfId="44406" xr:uid="{9A720A9C-12D7-4285-B3C4-FB60266D1DDB}"/>
    <cellStyle name="Comma 7 6 4 2 4 3" xfId="31778" xr:uid="{E847FA2C-80ED-48C2-BF83-F5806396855C}"/>
    <cellStyle name="Comma 7 6 4 2 5" xfId="19148" xr:uid="{A883972A-81A4-44C0-A3D8-0534B3159AA6}"/>
    <cellStyle name="Comma 7 6 4 2 5 2" xfId="38125" xr:uid="{EA5241C7-AB05-4BBD-BA15-37CFC56A274E}"/>
    <cellStyle name="Comma 7 6 4 2 6" xfId="25485" xr:uid="{CCAC5FF7-685A-4ECB-9228-B67F2D6FFB53}"/>
    <cellStyle name="Comma 7 6 4 3" xfId="3567" xr:uid="{7B41FA0C-1472-4A6D-B3B0-D2E118801BFE}"/>
    <cellStyle name="Comma 7 6 4 3 2" xfId="7064" xr:uid="{600F92C4-31AD-473D-8583-1B2C455783D1}"/>
    <cellStyle name="Comma 7 6 4 3 2 2" xfId="14429" xr:uid="{B139C1F6-A2AB-46EC-B434-7DA0EE3BBAE1}"/>
    <cellStyle name="Comma 7 6 4 3 2 2 2" xfId="47047" xr:uid="{01CF532B-9D44-40E5-8D66-EBEE107A8A54}"/>
    <cellStyle name="Comma 7 6 4 3 2 2 3" xfId="34419" xr:uid="{2646101E-8031-40E7-90AB-01A2E6F9E95C}"/>
    <cellStyle name="Comma 7 6 4 3 2 3" xfId="21789" xr:uid="{90BE691B-0E78-40E8-AE24-90E51650C679}"/>
    <cellStyle name="Comma 7 6 4 3 2 3 2" xfId="40766" xr:uid="{F33D1792-81B3-41AE-853E-160FF1D2A513}"/>
    <cellStyle name="Comma 7 6 4 3 2 4" xfId="28126" xr:uid="{ADF339F2-F725-473A-80CD-72B284C88D71}"/>
    <cellStyle name="Comma 7 6 4 3 3" xfId="10933" xr:uid="{80554244-C5C6-4626-B301-5701C6E290F5}"/>
    <cellStyle name="Comma 7 6 4 3 3 2" xfId="43550" xr:uid="{FD964620-34AD-49A3-8E86-A0DADAF17ED4}"/>
    <cellStyle name="Comma 7 6 4 3 3 3" xfId="30922" xr:uid="{EC4B30A2-0236-4D7F-998E-0E4C910CF219}"/>
    <cellStyle name="Comma 7 6 4 3 4" xfId="18293" xr:uid="{299CF602-2D6C-4936-B581-45022A32E356}"/>
    <cellStyle name="Comma 7 6 4 3 4 2" xfId="37269" xr:uid="{C47DCFF1-6D97-4329-A97C-E5A2F2A5828A}"/>
    <cellStyle name="Comma 7 6 4 3 5" xfId="24629" xr:uid="{2B53A956-718F-4F08-94E7-3A43093D11CE}"/>
    <cellStyle name="Comma 7 6 4 4" xfId="6187" xr:uid="{26040BB8-2A56-45C9-AEC8-EB4EE621A0D7}"/>
    <cellStyle name="Comma 7 6 4 4 2" xfId="13552" xr:uid="{42F6E7ED-D96D-45C8-BB68-A8A2EEAC2B79}"/>
    <cellStyle name="Comma 7 6 4 4 2 2" xfId="46170" xr:uid="{C224268E-CBC7-4B34-A7E9-D9DC362F6AB2}"/>
    <cellStyle name="Comma 7 6 4 4 2 3" xfId="33542" xr:uid="{D609308A-8B7F-4CF3-8367-897544B7C53B}"/>
    <cellStyle name="Comma 7 6 4 4 3" xfId="20912" xr:uid="{4966F96A-433E-4071-8AD5-CD18993D6C43}"/>
    <cellStyle name="Comma 7 6 4 4 3 2" xfId="39889" xr:uid="{EB40CD3E-625B-4CC0-BBC8-DB1217509C45}"/>
    <cellStyle name="Comma 7 6 4 4 4" xfId="27249" xr:uid="{1561E48D-F25E-4AED-861F-C50A778E79DE}"/>
    <cellStyle name="Comma 7 6 4 5" xfId="10058" xr:uid="{F5660A25-4DB4-49E9-8523-9A7E2E8250C4}"/>
    <cellStyle name="Comma 7 6 4 5 2" xfId="42673" xr:uid="{24BD2C2C-8006-4EAC-BEE6-CDE817A5659D}"/>
    <cellStyle name="Comma 7 6 4 5 3" xfId="30045" xr:uid="{9807ABB6-24E1-40F3-90A3-CF5560D96F85}"/>
    <cellStyle name="Comma 7 6 4 6" xfId="17418" xr:uid="{817886B3-D7A8-4DC7-B12D-2664464EAABE}"/>
    <cellStyle name="Comma 7 6 4 6 2" xfId="36392" xr:uid="{B5560246-78CC-4B7B-9AC9-163418FD71C2}"/>
    <cellStyle name="Comma 7 6 4 7" xfId="23752" xr:uid="{B347436F-2324-4B83-9DC6-2638CDA908CB}"/>
    <cellStyle name="Comma 7 6 5" xfId="3983" xr:uid="{25E8FD34-7FBE-4DF7-A60B-DC31CC658359}"/>
    <cellStyle name="Comma 7 6 5 2" xfId="7480" xr:uid="{A6FB7BC6-F2D1-40D3-B36A-9B994F60FEC7}"/>
    <cellStyle name="Comma 7 6 5 2 2" xfId="14845" xr:uid="{5A9753AB-BB16-4973-9D2A-946F8312F439}"/>
    <cellStyle name="Comma 7 6 5 2 2 2" xfId="47463" xr:uid="{8B6F1F6D-15CE-4841-952E-25914002BCB8}"/>
    <cellStyle name="Comma 7 6 5 2 2 3" xfId="34835" xr:uid="{6B3D324F-2F9E-44A9-8ECC-2AAA284E4C85}"/>
    <cellStyle name="Comma 7 6 5 2 3" xfId="22205" xr:uid="{D1362B21-4947-477C-97E5-50960B39B786}"/>
    <cellStyle name="Comma 7 6 5 2 3 2" xfId="41182" xr:uid="{396A790C-61A5-4A57-BEFD-3E4BF69E3560}"/>
    <cellStyle name="Comma 7 6 5 2 4" xfId="28542" xr:uid="{3E948058-E5CA-47B2-8573-4B4CAD3CA662}"/>
    <cellStyle name="Comma 7 6 5 3" xfId="4860" xr:uid="{88A9F7C9-B7C8-447C-8C23-359409D9D8CA}"/>
    <cellStyle name="Comma 7 6 5 3 2" xfId="12225" xr:uid="{EFF08459-444A-477C-8EC3-A4571CC772EE}"/>
    <cellStyle name="Comma 7 6 5 3 2 2" xfId="44843" xr:uid="{1ABD7205-FDA7-4490-9ACC-8905D9D76864}"/>
    <cellStyle name="Comma 7 6 5 3 2 3" xfId="32215" xr:uid="{A5DF4BF8-B94C-43AC-94AD-24E79FD24128}"/>
    <cellStyle name="Comma 7 6 5 3 3" xfId="19585" xr:uid="{8EA1C737-D2B3-4B72-99ED-A5CBFD6BFFD8}"/>
    <cellStyle name="Comma 7 6 5 3 3 2" xfId="38562" xr:uid="{D021A6CE-7D11-4F85-B02B-D20744D75AEB}"/>
    <cellStyle name="Comma 7 6 5 3 4" xfId="25922" xr:uid="{3BE808B4-3954-4852-A637-511C1D047A53}"/>
    <cellStyle name="Comma 7 6 5 4" xfId="11349" xr:uid="{B3FC15DE-7C8E-4D4F-A0AE-F5A668422338}"/>
    <cellStyle name="Comma 7 6 5 4 2" xfId="43966" xr:uid="{C8478DC2-5F0D-4E4B-9F64-A8B93A65D472}"/>
    <cellStyle name="Comma 7 6 5 4 3" xfId="31338" xr:uid="{7590DB99-6690-4F68-AB2B-0C9786CD1F36}"/>
    <cellStyle name="Comma 7 6 5 5" xfId="18709" xr:uid="{5D1CA14B-BF14-4125-AF76-7771B90C3162}"/>
    <cellStyle name="Comma 7 6 5 5 2" xfId="37685" xr:uid="{86816BAC-04E1-4EAF-8138-E286D2DE28F0}"/>
    <cellStyle name="Comma 7 6 5 6" xfId="25045" xr:uid="{8279A90D-B64F-485F-9ECA-4F20E9913532}"/>
    <cellStyle name="Comma 7 6 6" xfId="3133" xr:uid="{FAB43E75-2871-4443-B71B-13758D42E3F6}"/>
    <cellStyle name="Comma 7 6 6 2" xfId="6630" xr:uid="{24AA63D5-8012-4364-9118-DCBF357833C0}"/>
    <cellStyle name="Comma 7 6 6 2 2" xfId="13995" xr:uid="{80FBCB16-ADDA-4F71-B05E-AB5BCF715330}"/>
    <cellStyle name="Comma 7 6 6 2 2 2" xfId="46613" xr:uid="{0C42CDD6-5D4C-499F-88BB-4F3C5226AD6C}"/>
    <cellStyle name="Comma 7 6 6 2 2 3" xfId="33985" xr:uid="{AE3956CD-7388-4C82-ADCF-B23BC72CBAAC}"/>
    <cellStyle name="Comma 7 6 6 2 3" xfId="21355" xr:uid="{36D22E56-CB66-481E-902E-67F3B57E70B9}"/>
    <cellStyle name="Comma 7 6 6 2 3 2" xfId="40332" xr:uid="{4BF0624B-B572-4EB9-BED3-495AF8176C51}"/>
    <cellStyle name="Comma 7 6 6 2 4" xfId="27692" xr:uid="{77AE274A-DA73-4255-80D4-B3595CB5D69C}"/>
    <cellStyle name="Comma 7 6 6 3" xfId="10499" xr:uid="{BA141731-755F-499F-8DB7-EB3DC9AD1462}"/>
    <cellStyle name="Comma 7 6 6 3 2" xfId="43116" xr:uid="{396BD7BC-1D94-4A2A-9FD1-C5DD2AFB03F5}"/>
    <cellStyle name="Comma 7 6 6 3 3" xfId="30488" xr:uid="{332F5081-DCD9-4D11-AD40-318A97313ECD}"/>
    <cellStyle name="Comma 7 6 6 4" xfId="17859" xr:uid="{ADDF6741-B273-46DD-9AC5-E98C0AA467BD}"/>
    <cellStyle name="Comma 7 6 6 4 2" xfId="36835" xr:uid="{66798EF0-9D1C-4C42-B8CB-C4F26DEB1CEC}"/>
    <cellStyle name="Comma 7 6 6 5" xfId="24195" xr:uid="{6622B0AD-7312-4D0D-A798-97887AFAD6F9}"/>
    <cellStyle name="Comma 7 6 7" xfId="5745" xr:uid="{715D4C95-6E00-4F28-8647-89A9EF9D84ED}"/>
    <cellStyle name="Comma 7 6 7 2" xfId="13110" xr:uid="{6E8F63F8-7154-4EE1-931E-8FAEF4FAC957}"/>
    <cellStyle name="Comma 7 6 7 2 2" xfId="45728" xr:uid="{8897F01D-1A3E-4CD5-B363-F27DB77CA225}"/>
    <cellStyle name="Comma 7 6 7 2 3" xfId="33100" xr:uid="{A1713DEB-30F5-4491-92AC-49AEEED62FF0}"/>
    <cellStyle name="Comma 7 6 7 3" xfId="20470" xr:uid="{B54A90D5-F606-47E8-A947-881A2313914E}"/>
    <cellStyle name="Comma 7 6 7 3 2" xfId="39447" xr:uid="{CB0CF1D7-A59F-4DE7-BCA1-A0094CB54EA1}"/>
    <cellStyle name="Comma 7 6 7 4" xfId="26807" xr:uid="{5006830A-AFD3-4A0C-B1BF-DA345A406A1A}"/>
    <cellStyle name="Comma 7 6 8" xfId="2190" xr:uid="{2C29B243-24CA-43DD-9E27-1319F20BFFFD}"/>
    <cellStyle name="Comma 7 6 8 2" xfId="9618" xr:uid="{CC225026-9805-4448-B8CE-BEF6FA3B6C2D}"/>
    <cellStyle name="Comma 7 6 8 2 2" xfId="42231" xr:uid="{A7B93260-DEB9-4FA8-9C7D-7B65311A503C}"/>
    <cellStyle name="Comma 7 6 8 3" xfId="16978" xr:uid="{0845B410-606B-444F-8E78-0F421E7DE54A}"/>
    <cellStyle name="Comma 7 6 8 4" xfId="29603" xr:uid="{55472F69-B1ED-406C-9C45-9DA6A3ABCB72}"/>
    <cellStyle name="Comma 7 6 9" xfId="8598" xr:uid="{14840C64-64F5-41C7-93AA-5EC1D3321DC8}"/>
    <cellStyle name="Comma 7 6 9 2" xfId="35915" xr:uid="{15591805-7B34-495C-8C61-EABA5A0B80A2}"/>
    <cellStyle name="Comma 7 7" xfId="735" xr:uid="{98CC23E4-CB90-4F35-85AC-A428E4890D13}"/>
    <cellStyle name="Comma 7 7 10" xfId="23317" xr:uid="{269AD21C-534D-46B2-8563-ED53C7506862}"/>
    <cellStyle name="Comma 7 7 2" xfId="1108" xr:uid="{4C0FEBAB-03DE-4095-B848-09551B4BB2D3}"/>
    <cellStyle name="Comma 7 7 2 2" xfId="2856" xr:uid="{7FC81EB9-648A-4C82-ACD2-71287089892E}"/>
    <cellStyle name="Comma 7 7 2 2 2" xfId="4588" xr:uid="{046EF993-BA69-47B4-B543-9F34BE490F6D}"/>
    <cellStyle name="Comma 7 7 2 2 2 2" xfId="8086" xr:uid="{2B3EFFE0-2774-4366-B57F-EA728CD51605}"/>
    <cellStyle name="Comma 7 7 2 2 2 2 2" xfId="15451" xr:uid="{06AE82AB-D662-46EC-8CF0-C92779D4C50C}"/>
    <cellStyle name="Comma 7 7 2 2 2 2 2 2" xfId="48069" xr:uid="{59414757-0D4F-4C45-A26C-CBAEEB4E3116}"/>
    <cellStyle name="Comma 7 7 2 2 2 2 2 3" xfId="35441" xr:uid="{4D97B9D3-7927-4AE1-B6B7-1A89C8A56B2D}"/>
    <cellStyle name="Comma 7 7 2 2 2 2 3" xfId="22811" xr:uid="{7C6D1FAA-DA50-4216-8B98-476760E3A0D0}"/>
    <cellStyle name="Comma 7 7 2 2 2 2 3 2" xfId="41788" xr:uid="{22FFDD28-0E62-4455-BF2E-953A856671DE}"/>
    <cellStyle name="Comma 7 7 2 2 2 2 4" xfId="29148" xr:uid="{B9D41C2E-0377-4BC7-82B4-4AB90E6703BC}"/>
    <cellStyle name="Comma 7 7 2 2 2 3" xfId="5468" xr:uid="{9C371861-0E90-4177-93EC-939BE4F55B2C}"/>
    <cellStyle name="Comma 7 7 2 2 2 3 2" xfId="12833" xr:uid="{984D949C-71BB-4F0E-B87A-A9E8317DB56F}"/>
    <cellStyle name="Comma 7 7 2 2 2 3 2 2" xfId="45451" xr:uid="{20E69242-D300-41F9-9343-CC51BF299635}"/>
    <cellStyle name="Comma 7 7 2 2 2 3 2 3" xfId="32823" xr:uid="{2C12E7B7-6B63-4732-84C2-A6E33DAC2068}"/>
    <cellStyle name="Comma 7 7 2 2 2 3 3" xfId="20193" xr:uid="{9DB8F386-4A17-4FE1-B71E-475C33E5E32A}"/>
    <cellStyle name="Comma 7 7 2 2 2 3 3 2" xfId="39170" xr:uid="{C8800280-72B5-4B9D-A4B7-5AD823BDBD75}"/>
    <cellStyle name="Comma 7 7 2 2 2 3 4" xfId="26530" xr:uid="{9231DB55-2AD1-4CD5-BC49-E15B76F94E61}"/>
    <cellStyle name="Comma 7 7 2 2 2 4" xfId="11954" xr:uid="{85B51C23-51BA-4A2F-A83B-B6310A34957E}"/>
    <cellStyle name="Comma 7 7 2 2 2 4 2" xfId="44572" xr:uid="{844ED167-2DE1-4525-B629-78E00EFEB134}"/>
    <cellStyle name="Comma 7 7 2 2 2 4 3" xfId="31944" xr:uid="{F0DBF6BC-B5F0-4A2B-9726-FBFD5034D3F7}"/>
    <cellStyle name="Comma 7 7 2 2 2 5" xfId="19314" xr:uid="{ACF8E2C5-0625-4EA5-858B-36C2159B86BF}"/>
    <cellStyle name="Comma 7 7 2 2 2 5 2" xfId="38291" xr:uid="{3C8AC43A-C65E-4CD5-BC36-4CAF9E76CF25}"/>
    <cellStyle name="Comma 7 7 2 2 2 6" xfId="25651" xr:uid="{34CEC3C3-D866-44B3-A601-EF82136F7866}"/>
    <cellStyle name="Comma 7 7 2 2 3" xfId="3732" xr:uid="{8D32ECF7-CDE6-4669-B6F6-A6EB833B03E9}"/>
    <cellStyle name="Comma 7 7 2 2 3 2" xfId="7229" xr:uid="{F0DF35F7-C1F2-4A4E-8450-3BF5448731B4}"/>
    <cellStyle name="Comma 7 7 2 2 3 2 2" xfId="14594" xr:uid="{EF361936-AEE1-4366-A99B-031D7F9C084D}"/>
    <cellStyle name="Comma 7 7 2 2 3 2 2 2" xfId="47212" xr:uid="{647E7402-87DF-45F2-897A-28ECE1FB7FB5}"/>
    <cellStyle name="Comma 7 7 2 2 3 2 2 3" xfId="34584" xr:uid="{9DD9FC46-A8B5-43A6-92D6-85AB8DBF6821}"/>
    <cellStyle name="Comma 7 7 2 2 3 2 3" xfId="21954" xr:uid="{C0A04727-F7BA-49FD-B20C-47E560E15B2E}"/>
    <cellStyle name="Comma 7 7 2 2 3 2 3 2" xfId="40931" xr:uid="{12935DBC-F4F9-4540-990E-156601A92109}"/>
    <cellStyle name="Comma 7 7 2 2 3 2 4" xfId="28291" xr:uid="{E77EE79C-208C-4538-BD78-2B5C1671B888}"/>
    <cellStyle name="Comma 7 7 2 2 3 3" xfId="11098" xr:uid="{6862630B-28E8-40C5-A61E-9343430482C0}"/>
    <cellStyle name="Comma 7 7 2 2 3 3 2" xfId="43715" xr:uid="{CFB54CCD-7D9A-4E5F-9ECD-AF65D22F3551}"/>
    <cellStyle name="Comma 7 7 2 2 3 3 3" xfId="31087" xr:uid="{B978018A-FF8A-4FAF-9EC4-7735CDBCA89E}"/>
    <cellStyle name="Comma 7 7 2 2 3 4" xfId="18458" xr:uid="{CB0511F3-CD7D-42A0-8BB9-BB1954B60B56}"/>
    <cellStyle name="Comma 7 7 2 2 3 4 2" xfId="37434" xr:uid="{BB539A1E-A2EA-4F9E-9070-93E93C917F64}"/>
    <cellStyle name="Comma 7 7 2 2 3 5" xfId="24794" xr:uid="{414E95A2-44B3-4CAC-A7BC-FF0290F1D4AA}"/>
    <cellStyle name="Comma 7 7 2 2 4" xfId="6353" xr:uid="{EDBC779E-D68D-4C2D-8384-9B5657C9F554}"/>
    <cellStyle name="Comma 7 7 2 2 4 2" xfId="13718" xr:uid="{BC9627B9-50E5-45E0-9739-60D9470E2EAD}"/>
    <cellStyle name="Comma 7 7 2 2 4 2 2" xfId="46336" xr:uid="{062195B0-4CA9-4817-A8DA-863F1589DCE3}"/>
    <cellStyle name="Comma 7 7 2 2 4 2 3" xfId="33708" xr:uid="{F82FCBCD-C015-4F0D-8005-FBAF213155D9}"/>
    <cellStyle name="Comma 7 7 2 2 4 3" xfId="21078" xr:uid="{5EA99B9D-E950-4696-8864-EEE0348CB612}"/>
    <cellStyle name="Comma 7 7 2 2 4 3 2" xfId="40055" xr:uid="{5B23D8F6-CE57-457D-8226-14BDCBAF9260}"/>
    <cellStyle name="Comma 7 7 2 2 4 4" xfId="27415" xr:uid="{C9FDD24B-8F94-40BF-8536-50B38AF79700}"/>
    <cellStyle name="Comma 7 7 2 2 5" xfId="10224" xr:uid="{C3F4AC85-60FA-4A13-9E72-CC62FE0451F2}"/>
    <cellStyle name="Comma 7 7 2 2 5 2" xfId="42839" xr:uid="{AAF5BB51-6FF5-4DCC-BBCC-5E93CF2126E4}"/>
    <cellStyle name="Comma 7 7 2 2 5 3" xfId="30211" xr:uid="{79B36F80-15AC-4889-8892-890E0C2738C6}"/>
    <cellStyle name="Comma 7 7 2 2 6" xfId="17584" xr:uid="{08F0FEA3-A781-4694-AC36-81C648405EB3}"/>
    <cellStyle name="Comma 7 7 2 2 6 2" xfId="36558" xr:uid="{27A83925-3F08-4EA0-A66B-28E9881BD6E8}"/>
    <cellStyle name="Comma 7 7 2 2 7" xfId="23918" xr:uid="{9587FDFE-5001-411D-88DD-BF10D9EAAFBA}"/>
    <cellStyle name="Comma 7 7 2 3" xfId="4148" xr:uid="{407535AB-BE3B-4C7D-BACB-055E5ED83446}"/>
    <cellStyle name="Comma 7 7 2 3 2" xfId="7645" xr:uid="{E6AB70A6-CDDB-43F8-B358-6FCC2892684C}"/>
    <cellStyle name="Comma 7 7 2 3 2 2" xfId="15010" xr:uid="{D111A4FA-32B8-4BD3-A6CB-05BAEEFB4B35}"/>
    <cellStyle name="Comma 7 7 2 3 2 2 2" xfId="47628" xr:uid="{9C9FAF02-D18A-4A2B-9A45-A11ACB48BF86}"/>
    <cellStyle name="Comma 7 7 2 3 2 2 3" xfId="35000" xr:uid="{C6FAB4FB-4345-4859-9B40-A040D4D51126}"/>
    <cellStyle name="Comma 7 7 2 3 2 3" xfId="22370" xr:uid="{69C16C98-7764-4C1F-93AF-C7FD70A683E5}"/>
    <cellStyle name="Comma 7 7 2 3 2 3 2" xfId="41347" xr:uid="{66285516-B62E-44E5-9DDB-428FB9CC07C8}"/>
    <cellStyle name="Comma 7 7 2 3 2 4" xfId="28707" xr:uid="{74A4F2CC-86DB-4DD0-8B38-B615455BCBF1}"/>
    <cellStyle name="Comma 7 7 2 3 3" xfId="5026" xr:uid="{B3833699-4B41-42B1-895C-D6B9B0E5687E}"/>
    <cellStyle name="Comma 7 7 2 3 3 2" xfId="12391" xr:uid="{BD19E456-B9D8-44FB-AB6B-AFD145234E02}"/>
    <cellStyle name="Comma 7 7 2 3 3 2 2" xfId="45009" xr:uid="{439218DC-6AE0-40BF-9C3D-65BDCB3CCFCB}"/>
    <cellStyle name="Comma 7 7 2 3 3 2 3" xfId="32381" xr:uid="{73D09CF3-6C3E-4876-AEF7-92B714260ACF}"/>
    <cellStyle name="Comma 7 7 2 3 3 3" xfId="19751" xr:uid="{2F039ACF-8EDA-4969-9245-721DF34F6311}"/>
    <cellStyle name="Comma 7 7 2 3 3 3 2" xfId="38728" xr:uid="{4276530C-7A6E-4ED5-9E34-1F2E60943FF5}"/>
    <cellStyle name="Comma 7 7 2 3 3 4" xfId="26088" xr:uid="{AF8CE022-6FA1-451F-A652-55C74A663096}"/>
    <cellStyle name="Comma 7 7 2 3 4" xfId="11514" xr:uid="{3F728396-46E6-4405-95F2-70048501F0E7}"/>
    <cellStyle name="Comma 7 7 2 3 4 2" xfId="44131" xr:uid="{A6041F37-4DC1-4B85-9FE6-F40D86BF26C3}"/>
    <cellStyle name="Comma 7 7 2 3 4 3" xfId="31503" xr:uid="{73E6A9D8-2D1B-47CA-AF68-4E619DA47079}"/>
    <cellStyle name="Comma 7 7 2 3 5" xfId="18874" xr:uid="{E24835B2-F88D-4F3C-AE84-713BE1E7DBB8}"/>
    <cellStyle name="Comma 7 7 2 3 5 2" xfId="37850" xr:uid="{6111CC40-8034-4B4B-BB14-6DD4715585A2}"/>
    <cellStyle name="Comma 7 7 2 3 6" xfId="25210" xr:uid="{2839C360-15B8-4A04-AD3F-1163A44291BF}"/>
    <cellStyle name="Comma 7 7 2 4" xfId="3298" xr:uid="{21471826-58FB-4007-9F23-39C91F4A3AF0}"/>
    <cellStyle name="Comma 7 7 2 4 2" xfId="6795" xr:uid="{018FAB40-C070-44D4-8D18-0BBD34F2125B}"/>
    <cellStyle name="Comma 7 7 2 4 2 2" xfId="14160" xr:uid="{874970E9-3ACC-4F9F-A273-6997F45047BB}"/>
    <cellStyle name="Comma 7 7 2 4 2 2 2" xfId="46778" xr:uid="{A730883B-C56C-43DB-BBDD-49B76DC1CCD8}"/>
    <cellStyle name="Comma 7 7 2 4 2 2 3" xfId="34150" xr:uid="{362A5397-819E-4513-9497-39D2BC925655}"/>
    <cellStyle name="Comma 7 7 2 4 2 3" xfId="21520" xr:uid="{B3990DFF-6A30-4C9A-B3B3-9EAE1D42BEE3}"/>
    <cellStyle name="Comma 7 7 2 4 2 3 2" xfId="40497" xr:uid="{BFAA8B1A-1420-42EE-919D-2D43C9C8EB72}"/>
    <cellStyle name="Comma 7 7 2 4 2 4" xfId="27857" xr:uid="{A0BADC20-527F-4399-AF27-8FA3AE91CFEE}"/>
    <cellStyle name="Comma 7 7 2 4 3" xfId="10664" xr:uid="{02D289C5-0B34-4BEE-9F60-E1BA3DE27A29}"/>
    <cellStyle name="Comma 7 7 2 4 3 2" xfId="43281" xr:uid="{AEE18213-FDBC-452E-9D42-C012227E728C}"/>
    <cellStyle name="Comma 7 7 2 4 3 3" xfId="30653" xr:uid="{FE38767C-498D-4A41-99E4-2E70516FB4CA}"/>
    <cellStyle name="Comma 7 7 2 4 4" xfId="18024" xr:uid="{91C7AC88-182B-4E4F-B0A3-8DE57AC7544C}"/>
    <cellStyle name="Comma 7 7 2 4 4 2" xfId="37000" xr:uid="{320E3D96-6ABD-4492-88E8-778783A3A07A}"/>
    <cellStyle name="Comma 7 7 2 4 5" xfId="24360" xr:uid="{FBAAB173-2084-433A-AB25-0F24E6E01B1F}"/>
    <cellStyle name="Comma 7 7 2 5" xfId="5911" xr:uid="{43AA5742-A534-4F8D-B547-AD5F1614327F}"/>
    <cellStyle name="Comma 7 7 2 5 2" xfId="13276" xr:uid="{479419A2-2EF5-4C80-8F46-5AC0175CA6F8}"/>
    <cellStyle name="Comma 7 7 2 5 2 2" xfId="45894" xr:uid="{82F9906A-FA7A-45A7-8AAE-087732905B83}"/>
    <cellStyle name="Comma 7 7 2 5 2 3" xfId="33266" xr:uid="{0F555184-9921-4272-A6F4-7843F08327AF}"/>
    <cellStyle name="Comma 7 7 2 5 3" xfId="20636" xr:uid="{A8CC5D79-38D3-430B-93A3-46076ECEA690}"/>
    <cellStyle name="Comma 7 7 2 5 3 2" xfId="39613" xr:uid="{28EA0D1F-5533-4647-9B02-8E60A06D40D7}"/>
    <cellStyle name="Comma 7 7 2 5 4" xfId="26973" xr:uid="{493FA8AA-EE12-4B22-84C6-C68A94E619E5}"/>
    <cellStyle name="Comma 7 7 2 6" xfId="2359" xr:uid="{FC01612D-341B-4750-A293-4C9A32AAA566}"/>
    <cellStyle name="Comma 7 7 2 6 2" xfId="9784" xr:uid="{F42D6C6D-4521-4E10-A0A6-A35A0DA90EC4}"/>
    <cellStyle name="Comma 7 7 2 6 2 2" xfId="42397" xr:uid="{EC556373-C9C3-4CB9-AB7A-0F69F81A296E}"/>
    <cellStyle name="Comma 7 7 2 6 3" xfId="17144" xr:uid="{C4D9A804-DEF0-494E-8FB7-178883964E01}"/>
    <cellStyle name="Comma 7 7 2 6 4" xfId="29769" xr:uid="{FF41C787-ADCE-4134-AE9D-CFFCC2481AE5}"/>
    <cellStyle name="Comma 7 7 2 7" xfId="8952" xr:uid="{F219C4B6-58F9-457F-96A1-F3AA1FBAE62D}"/>
    <cellStyle name="Comma 7 7 2 7 2" xfId="36084" xr:uid="{BFB0D0D4-4326-42E7-ABFB-39263E53F29E}"/>
    <cellStyle name="Comma 7 7 2 8" xfId="16312" xr:uid="{C11D769A-F3EA-4144-B9FF-69DDCF86DEA6}"/>
    <cellStyle name="Comma 7 7 2 9" xfId="23472" xr:uid="{E4317FB4-A911-4723-8E9F-F0A732294F17}"/>
    <cellStyle name="Comma 7 7 3" xfId="1059" xr:uid="{E6208FD2-E69F-44E6-BF3A-259A044B4051}"/>
    <cellStyle name="Comma 7 7 3 2" xfId="4433" xr:uid="{DCFCB812-CF83-420D-988D-684E85A46AC4}"/>
    <cellStyle name="Comma 7 7 3 2 2" xfId="7931" xr:uid="{78D5EB62-2EA2-4366-8A31-ED561B6B5CC4}"/>
    <cellStyle name="Comma 7 7 3 2 2 2" xfId="15296" xr:uid="{E8DECCF8-D764-4FA2-813F-3E0B0B5133A6}"/>
    <cellStyle name="Comma 7 7 3 2 2 2 2" xfId="47914" xr:uid="{6C9D8697-8BDB-401B-BCA2-43A875A65953}"/>
    <cellStyle name="Comma 7 7 3 2 2 2 3" xfId="35286" xr:uid="{154394B5-D91F-4A1E-A9CB-BA3ABA3BF15B}"/>
    <cellStyle name="Comma 7 7 3 2 2 3" xfId="22656" xr:uid="{42264A5E-9C4E-4BEE-84BC-96A1FE973001}"/>
    <cellStyle name="Comma 7 7 3 2 2 3 2" xfId="41633" xr:uid="{F66D9971-6457-47CF-91B3-BD4C279A3CCF}"/>
    <cellStyle name="Comma 7 7 3 2 2 4" xfId="28993" xr:uid="{44320966-8FD7-493F-BB52-74C50B1682C2}"/>
    <cellStyle name="Comma 7 7 3 2 3" xfId="5313" xr:uid="{6DA42DF5-044D-4288-9741-ADACD828500B}"/>
    <cellStyle name="Comma 7 7 3 2 3 2" xfId="12678" xr:uid="{9A267649-4D24-46AE-95C3-554EE3596186}"/>
    <cellStyle name="Comma 7 7 3 2 3 2 2" xfId="45296" xr:uid="{7A900C57-2870-4F50-B3E3-9A761B296F82}"/>
    <cellStyle name="Comma 7 7 3 2 3 2 3" xfId="32668" xr:uid="{3C1F7E5A-62FA-4323-A203-AAFA4FB65E1C}"/>
    <cellStyle name="Comma 7 7 3 2 3 3" xfId="20038" xr:uid="{01EB45C5-3872-41A5-84E5-CC92A5A39DAD}"/>
    <cellStyle name="Comma 7 7 3 2 3 3 2" xfId="39015" xr:uid="{BC0B0736-67AB-4455-AD21-44EF72D88449}"/>
    <cellStyle name="Comma 7 7 3 2 3 4" xfId="26375" xr:uid="{A451A7AD-A8FF-4DAB-B31D-04157BAFD5EE}"/>
    <cellStyle name="Comma 7 7 3 2 4" xfId="11799" xr:uid="{27629F2D-5C61-49EB-9402-D67D5C525A85}"/>
    <cellStyle name="Comma 7 7 3 2 4 2" xfId="44417" xr:uid="{0C27D980-A07C-4FA4-A98F-A940FE1EB811}"/>
    <cellStyle name="Comma 7 7 3 2 4 3" xfId="31789" xr:uid="{3A350E60-6083-48EB-9922-BFBC8445FC5F}"/>
    <cellStyle name="Comma 7 7 3 2 5" xfId="19159" xr:uid="{8C68A329-3C38-4FDE-91C1-8747CDCC911F}"/>
    <cellStyle name="Comma 7 7 3 2 5 2" xfId="38136" xr:uid="{A76AC84A-2754-4A47-9950-978BCE7C70C6}"/>
    <cellStyle name="Comma 7 7 3 2 6" xfId="25496" xr:uid="{13847D12-D647-4766-8713-15718C224A8B}"/>
    <cellStyle name="Comma 7 7 3 3" xfId="3578" xr:uid="{3A0BD6B9-228D-43DF-84CE-C0661D6BA8CD}"/>
    <cellStyle name="Comma 7 7 3 3 2" xfId="7075" xr:uid="{FBA6850C-06A9-4DD2-A685-DBF320A65803}"/>
    <cellStyle name="Comma 7 7 3 3 2 2" xfId="14440" xr:uid="{E07E5D8B-C276-41E3-9EBD-0002F554EB6C}"/>
    <cellStyle name="Comma 7 7 3 3 2 2 2" xfId="47058" xr:uid="{AEEFAAB7-0FA4-4CB3-B13A-09A4C9FF2D4B}"/>
    <cellStyle name="Comma 7 7 3 3 2 2 3" xfId="34430" xr:uid="{7FF60702-3912-49E6-B17C-96CFCC53A363}"/>
    <cellStyle name="Comma 7 7 3 3 2 3" xfId="21800" xr:uid="{722F5D69-142F-4B87-90E7-6208F1E6A9DF}"/>
    <cellStyle name="Comma 7 7 3 3 2 3 2" xfId="40777" xr:uid="{DDFCFD27-B88A-40A9-B778-CC20044EA4D3}"/>
    <cellStyle name="Comma 7 7 3 3 2 4" xfId="28137" xr:uid="{1884EC0A-2ACA-43C0-B25D-1E4A012DAD90}"/>
    <cellStyle name="Comma 7 7 3 3 3" xfId="10944" xr:uid="{EEA575FC-29A5-4040-9644-5A303F74D7FF}"/>
    <cellStyle name="Comma 7 7 3 3 3 2" xfId="43561" xr:uid="{85C30AD4-BD1C-4220-B1B1-E4871C8E0533}"/>
    <cellStyle name="Comma 7 7 3 3 3 3" xfId="30933" xr:uid="{9C2D0CD7-DE99-4A91-BC57-4479A4076253}"/>
    <cellStyle name="Comma 7 7 3 3 4" xfId="18304" xr:uid="{77BD8BBC-1627-4020-A0C1-BB20B5487C26}"/>
    <cellStyle name="Comma 7 7 3 3 4 2" xfId="37280" xr:uid="{9B31BFF3-54B4-41EA-B71E-1CE5455CF247}"/>
    <cellStyle name="Comma 7 7 3 3 5" xfId="24640" xr:uid="{E91988A1-944F-4D0B-AF88-5D2568E7CBD5}"/>
    <cellStyle name="Comma 7 7 3 4" xfId="6198" xr:uid="{A31008EA-D855-4D57-9E8A-8751D69B296C}"/>
    <cellStyle name="Comma 7 7 3 4 2" xfId="13563" xr:uid="{E89AC80C-107E-47CE-85A2-3000B93071AE}"/>
    <cellStyle name="Comma 7 7 3 4 2 2" xfId="46181" xr:uid="{FA452939-E5AE-40EC-A41C-EAC3FD0903E4}"/>
    <cellStyle name="Comma 7 7 3 4 2 3" xfId="33553" xr:uid="{2C956CC1-3462-42FF-A496-7968449FF2C0}"/>
    <cellStyle name="Comma 7 7 3 4 3" xfId="20923" xr:uid="{72C3913C-16B5-4E25-B9C5-A107B95CE93D}"/>
    <cellStyle name="Comma 7 7 3 4 3 2" xfId="39900" xr:uid="{9333A076-27A9-4158-A55A-02C5045A6984}"/>
    <cellStyle name="Comma 7 7 3 4 4" xfId="27260" xr:uid="{CEE05F3F-C143-43C4-A6C6-BF3B5B27B8DD}"/>
    <cellStyle name="Comma 7 7 3 5" xfId="2701" xr:uid="{283549A1-B233-4D71-AB72-5120CE472F23}"/>
    <cellStyle name="Comma 7 7 3 5 2" xfId="10069" xr:uid="{C0EB5489-5EB3-4CC9-B2F9-E6092429CF93}"/>
    <cellStyle name="Comma 7 7 3 5 2 2" xfId="42684" xr:uid="{5F4F99BE-CEA2-4510-8E44-B8AB25634AF6}"/>
    <cellStyle name="Comma 7 7 3 5 3" xfId="17429" xr:uid="{42FBB370-0983-42D7-9902-D511C087D27E}"/>
    <cellStyle name="Comma 7 7 3 5 4" xfId="30056" xr:uid="{8404F968-156F-475A-B5D3-15EEAA4E7ACF}"/>
    <cellStyle name="Comma 7 7 3 6" xfId="8915" xr:uid="{C59D38F7-5957-49D8-96A3-F9BED49D51D6}"/>
    <cellStyle name="Comma 7 7 3 6 2" xfId="36403" xr:uid="{A32C53B8-AAEE-4936-B9A4-21F161A81B43}"/>
    <cellStyle name="Comma 7 7 3 7" xfId="16275" xr:uid="{4AB0BAB6-1EB8-454B-840C-ABB787C64F37}"/>
    <cellStyle name="Comma 7 7 3 8" xfId="23763" xr:uid="{1A534C02-6726-4E7B-8937-413C525D449B}"/>
    <cellStyle name="Comma 7 7 4" xfId="3994" xr:uid="{C58637D0-4AFA-4035-AD54-A545752974D0}"/>
    <cellStyle name="Comma 7 7 4 2" xfId="7491" xr:uid="{3D4AF7A4-48DA-4C7A-997E-287BA317841E}"/>
    <cellStyle name="Comma 7 7 4 2 2" xfId="14856" xr:uid="{6013EDDE-6CDF-4882-914F-F494B91DF695}"/>
    <cellStyle name="Comma 7 7 4 2 2 2" xfId="47474" xr:uid="{BF63591A-A5CF-4E2F-B3ED-27989128F552}"/>
    <cellStyle name="Comma 7 7 4 2 2 3" xfId="34846" xr:uid="{866D69F7-A6B8-4DB6-836D-A29AC95130E8}"/>
    <cellStyle name="Comma 7 7 4 2 3" xfId="22216" xr:uid="{AF6C029B-1B4A-4ECD-95DE-78020AC878CE}"/>
    <cellStyle name="Comma 7 7 4 2 3 2" xfId="41193" xr:uid="{7D827E7F-A130-4208-9AC4-E7651CA4DC33}"/>
    <cellStyle name="Comma 7 7 4 2 4" xfId="28553" xr:uid="{77634279-7F8E-4748-B33F-E4DF6ACC8CB7}"/>
    <cellStyle name="Comma 7 7 4 3" xfId="4871" xr:uid="{FE7D3FC7-7EF9-4B27-AA95-54B88A1F48D3}"/>
    <cellStyle name="Comma 7 7 4 3 2" xfId="12236" xr:uid="{50BF9C59-9C48-491B-A514-51AA7CB5B7B3}"/>
    <cellStyle name="Comma 7 7 4 3 2 2" xfId="44854" xr:uid="{1F550253-F8C9-41C9-9E02-0EE06B932827}"/>
    <cellStyle name="Comma 7 7 4 3 2 3" xfId="32226" xr:uid="{20D0641E-AB14-4AF2-A2E5-245CE3798276}"/>
    <cellStyle name="Comma 7 7 4 3 3" xfId="19596" xr:uid="{ED98FEB1-F039-4451-B7F2-DD4A57EF54FA}"/>
    <cellStyle name="Comma 7 7 4 3 3 2" xfId="38573" xr:uid="{51315DE2-14F0-40A2-8C50-CE02C7381542}"/>
    <cellStyle name="Comma 7 7 4 3 4" xfId="25933" xr:uid="{287DAE7E-60ED-4EB5-ABE1-D4B42421C4CA}"/>
    <cellStyle name="Comma 7 7 4 4" xfId="11360" xr:uid="{6229B706-A28D-44EE-8058-2117D8137996}"/>
    <cellStyle name="Comma 7 7 4 4 2" xfId="43977" xr:uid="{5A4718CF-58E4-41E8-AD9D-0C4C7253D984}"/>
    <cellStyle name="Comma 7 7 4 4 3" xfId="31349" xr:uid="{410A199F-144E-4ECA-9521-7B47FAE27C95}"/>
    <cellStyle name="Comma 7 7 4 5" xfId="18720" xr:uid="{D1C98363-660A-4AE7-A8AA-4ED7B8968742}"/>
    <cellStyle name="Comma 7 7 4 5 2" xfId="37696" xr:uid="{2A8289A4-8543-474E-AC59-7F8D05D22492}"/>
    <cellStyle name="Comma 7 7 4 6" xfId="25056" xr:uid="{77FECF05-2E26-40C4-93AD-4D06E90955C0}"/>
    <cellStyle name="Comma 7 7 5" xfId="3144" xr:uid="{D0C9770B-8544-43CF-A9DA-DE74BEC731DE}"/>
    <cellStyle name="Comma 7 7 5 2" xfId="6641" xr:uid="{B30D9F35-4182-4105-B479-4B59C18257BB}"/>
    <cellStyle name="Comma 7 7 5 2 2" xfId="14006" xr:uid="{84E91E40-E8CC-4421-851D-6DD26267B715}"/>
    <cellStyle name="Comma 7 7 5 2 2 2" xfId="46624" xr:uid="{A6738EB5-1AF9-4900-A3BD-894ACE48B2E0}"/>
    <cellStyle name="Comma 7 7 5 2 2 3" xfId="33996" xr:uid="{6B318395-FE0A-4390-9C28-8B449604172B}"/>
    <cellStyle name="Comma 7 7 5 2 3" xfId="21366" xr:uid="{8A09DEFB-299B-4097-A3B9-DFE871D84902}"/>
    <cellStyle name="Comma 7 7 5 2 3 2" xfId="40343" xr:uid="{1178F6E2-C127-4EC1-83B4-2F11ED1DCC49}"/>
    <cellStyle name="Comma 7 7 5 2 4" xfId="27703" xr:uid="{78F8D3D5-FCE5-482D-9A81-F8C552244101}"/>
    <cellStyle name="Comma 7 7 5 3" xfId="10510" xr:uid="{7DBF3CC9-1DA2-490C-BC80-2AEB9B6A17A7}"/>
    <cellStyle name="Comma 7 7 5 3 2" xfId="43127" xr:uid="{41847491-8FE0-45E9-BADD-EDBB057DB15B}"/>
    <cellStyle name="Comma 7 7 5 3 3" xfId="30499" xr:uid="{D8579225-1FD5-4E7C-B7C5-A15D9B12302E}"/>
    <cellStyle name="Comma 7 7 5 4" xfId="17870" xr:uid="{80BD909F-B3F4-41BB-B977-F78D4E0230CE}"/>
    <cellStyle name="Comma 7 7 5 4 2" xfId="36846" xr:uid="{75B65D9E-B2C8-4BDA-8D13-ECF6A499A1DD}"/>
    <cellStyle name="Comma 7 7 5 5" xfId="24206" xr:uid="{DD42EC1E-D77F-4C18-B264-23283AC1DE11}"/>
    <cellStyle name="Comma 7 7 6" xfId="5756" xr:uid="{DF2BBA07-D465-4FEF-A8FA-31652A16CEBB}"/>
    <cellStyle name="Comma 7 7 6 2" xfId="13121" xr:uid="{990D4117-66E4-4BA9-B895-1D8D7A287729}"/>
    <cellStyle name="Comma 7 7 6 2 2" xfId="45739" xr:uid="{4D276967-FE59-482E-843F-FB1401584EFE}"/>
    <cellStyle name="Comma 7 7 6 2 3" xfId="33111" xr:uid="{E33E3D2C-A90F-4AFD-99DF-B11C0DB81900}"/>
    <cellStyle name="Comma 7 7 6 3" xfId="20481" xr:uid="{4C34F0A8-EE48-4D00-8FE7-AAA8404F01A9}"/>
    <cellStyle name="Comma 7 7 6 3 2" xfId="39458" xr:uid="{12F25EF6-9B41-4681-8E36-7A1E6FB035BE}"/>
    <cellStyle name="Comma 7 7 6 4" xfId="26818" xr:uid="{3F6ADCB2-F87E-4BAA-997D-4AA73AA25C3E}"/>
    <cellStyle name="Comma 7 7 7" xfId="2204" xr:uid="{BCE7E9CF-93FE-4FC8-B558-16AFC50D9E00}"/>
    <cellStyle name="Comma 7 7 7 2" xfId="9629" xr:uid="{5C6B8BFA-3401-4004-B768-C5AD78FEBAAF}"/>
    <cellStyle name="Comma 7 7 7 2 2" xfId="42242" xr:uid="{9D4EA0F7-74A5-4D88-AF05-A6A988E5CDBC}"/>
    <cellStyle name="Comma 7 7 7 3" xfId="16989" xr:uid="{AD8C658F-71AA-4F2F-BD57-211D8110B8EA}"/>
    <cellStyle name="Comma 7 7 7 4" xfId="29614" xr:uid="{F5D01BA3-2E49-46DF-BCB3-5A53F79D6135}"/>
    <cellStyle name="Comma 7 7 8" xfId="8610" xr:uid="{32A4002A-89C4-409D-AF91-05D7C08F3AED}"/>
    <cellStyle name="Comma 7 7 8 2" xfId="35929" xr:uid="{46C45F6D-1686-4FC3-BFE5-D562D9AF7061}"/>
    <cellStyle name="Comma 7 7 9" xfId="15970" xr:uid="{41C07687-C945-4DE4-91A6-5A2AE9CC7F64}"/>
    <cellStyle name="Comma 7 8" xfId="893" xr:uid="{24CC4DE5-DF1C-48CA-ADF0-116BA077DB05}"/>
    <cellStyle name="Comma 7 8 2" xfId="2780" xr:uid="{64A660DC-5F7E-4242-A9FA-5F2AC6A8B0EC}"/>
    <cellStyle name="Comma 7 8 2 2" xfId="4512" xr:uid="{F058BFBC-299A-424B-A359-C62F3216AF89}"/>
    <cellStyle name="Comma 7 8 2 2 2" xfId="8010" xr:uid="{10D23940-9D17-4BB9-9FF2-A94F214E618D}"/>
    <cellStyle name="Comma 7 8 2 2 2 2" xfId="15375" xr:uid="{642A935D-C1A1-43A7-BE8D-61F21EF22AB1}"/>
    <cellStyle name="Comma 7 8 2 2 2 2 2" xfId="47993" xr:uid="{4CD2D9EA-6F5A-49CE-8580-CC1A3233261C}"/>
    <cellStyle name="Comma 7 8 2 2 2 2 3" xfId="35365" xr:uid="{22D3A20B-8057-46D2-AF27-D2D858BAD291}"/>
    <cellStyle name="Comma 7 8 2 2 2 3" xfId="22735" xr:uid="{467607BF-C08A-49A4-B67D-E538DACDE61A}"/>
    <cellStyle name="Comma 7 8 2 2 2 3 2" xfId="41712" xr:uid="{A4722CF8-18D4-44B8-B37C-47F635C2361F}"/>
    <cellStyle name="Comma 7 8 2 2 2 4" xfId="29072" xr:uid="{E2947691-3D58-4BF6-AEEC-0AF3A849620F}"/>
    <cellStyle name="Comma 7 8 2 2 3" xfId="5392" xr:uid="{FBC18EDC-3953-4A4D-AD9D-F1BB1954C37E}"/>
    <cellStyle name="Comma 7 8 2 2 3 2" xfId="12757" xr:uid="{BD86D98B-F131-4622-B779-12D7594A0FBE}"/>
    <cellStyle name="Comma 7 8 2 2 3 2 2" xfId="45375" xr:uid="{528ED2C8-5C7F-4515-AACD-1A115C34425D}"/>
    <cellStyle name="Comma 7 8 2 2 3 2 3" xfId="32747" xr:uid="{70319B5F-F55B-452E-993D-F90AD8A6E21A}"/>
    <cellStyle name="Comma 7 8 2 2 3 3" xfId="20117" xr:uid="{45772C2B-F230-41C9-891C-4419484EEE5A}"/>
    <cellStyle name="Comma 7 8 2 2 3 3 2" xfId="39094" xr:uid="{667ADC73-01CB-4370-9C51-CBAE2A1ACA8B}"/>
    <cellStyle name="Comma 7 8 2 2 3 4" xfId="26454" xr:uid="{69DD20F3-CE77-4FE0-BD68-F6C4C525C5B8}"/>
    <cellStyle name="Comma 7 8 2 2 4" xfId="11878" xr:uid="{057270C4-16BE-423D-917F-03C3C8D7381F}"/>
    <cellStyle name="Comma 7 8 2 2 4 2" xfId="44496" xr:uid="{44B2FC4E-1FD5-4198-81B0-D9A88CADBAC0}"/>
    <cellStyle name="Comma 7 8 2 2 4 3" xfId="31868" xr:uid="{318B183C-5350-417C-8293-BEEF217A0309}"/>
    <cellStyle name="Comma 7 8 2 2 5" xfId="19238" xr:uid="{8CC121B9-E88B-41A9-A584-6C734861976C}"/>
    <cellStyle name="Comma 7 8 2 2 5 2" xfId="38215" xr:uid="{24C8782A-FC28-4E32-9285-A9EC5E5D8528}"/>
    <cellStyle name="Comma 7 8 2 2 6" xfId="25575" xr:uid="{3C525BF8-DE7E-4896-AC38-66A325D2A022}"/>
    <cellStyle name="Comma 7 8 2 3" xfId="3657" xr:uid="{82E31F13-2044-4146-99B0-185ABCBC68A3}"/>
    <cellStyle name="Comma 7 8 2 3 2" xfId="7154" xr:uid="{DB8C715B-B39E-4774-BCD6-952FC875034C}"/>
    <cellStyle name="Comma 7 8 2 3 2 2" xfId="14519" xr:uid="{BCDD812E-1168-4420-B50A-A2D2672C1F8C}"/>
    <cellStyle name="Comma 7 8 2 3 2 2 2" xfId="47137" xr:uid="{F04692ED-7A4D-41F7-B4F0-BC4034287448}"/>
    <cellStyle name="Comma 7 8 2 3 2 2 3" xfId="34509" xr:uid="{BBBAA067-F5DD-4306-9900-0B39363E1D52}"/>
    <cellStyle name="Comma 7 8 2 3 2 3" xfId="21879" xr:uid="{629DA70D-BE44-4C1C-9756-48ED60E9F73B}"/>
    <cellStyle name="Comma 7 8 2 3 2 3 2" xfId="40856" xr:uid="{CE0C4EBD-4252-4CC4-A323-52215EDC9DCB}"/>
    <cellStyle name="Comma 7 8 2 3 2 4" xfId="28216" xr:uid="{A4DE7F80-9027-415F-B6B7-6870284AEE76}"/>
    <cellStyle name="Comma 7 8 2 3 3" xfId="11023" xr:uid="{70A49F2A-D669-41B6-BBA7-C36C1E7D7643}"/>
    <cellStyle name="Comma 7 8 2 3 3 2" xfId="43640" xr:uid="{4E824581-AA34-4BED-809A-168787BD3CAB}"/>
    <cellStyle name="Comma 7 8 2 3 3 3" xfId="31012" xr:uid="{DE99D3F4-D75D-49CC-B937-3719633E0620}"/>
    <cellStyle name="Comma 7 8 2 3 4" xfId="18383" xr:uid="{CB125550-27D9-4E94-8D42-A47178119B62}"/>
    <cellStyle name="Comma 7 8 2 3 4 2" xfId="37359" xr:uid="{88046FDB-4DA5-4CEA-885C-DAAE40F94A43}"/>
    <cellStyle name="Comma 7 8 2 3 5" xfId="24719" xr:uid="{8E63FC7A-CC70-4102-8001-A7A5253F2AAB}"/>
    <cellStyle name="Comma 7 8 2 4" xfId="6277" xr:uid="{C0016AEC-ECDB-484E-83B5-52A9EE5BA583}"/>
    <cellStyle name="Comma 7 8 2 4 2" xfId="13642" xr:uid="{F22D63D0-15C0-43C0-8573-B7AE8626DC7A}"/>
    <cellStyle name="Comma 7 8 2 4 2 2" xfId="46260" xr:uid="{63885D03-1042-4F1F-AA5B-CE24D224182E}"/>
    <cellStyle name="Comma 7 8 2 4 2 3" xfId="33632" xr:uid="{A170790A-3651-40EE-8FE8-B3C151B780C4}"/>
    <cellStyle name="Comma 7 8 2 4 3" xfId="21002" xr:uid="{FFF6DAD1-CFA1-42F1-8821-AADBF7D64E8D}"/>
    <cellStyle name="Comma 7 8 2 4 3 2" xfId="39979" xr:uid="{694BDBA3-2947-4E1A-9BF8-55C07EDB71C1}"/>
    <cellStyle name="Comma 7 8 2 4 4" xfId="27339" xr:uid="{B18BAC7A-44BF-438C-A574-600B55F0525C}"/>
    <cellStyle name="Comma 7 8 2 5" xfId="10148" xr:uid="{5FC2F63E-3944-4436-99C1-CC187777F9E8}"/>
    <cellStyle name="Comma 7 8 2 5 2" xfId="42763" xr:uid="{D9427396-34FE-4AFC-A55E-772D9750C075}"/>
    <cellStyle name="Comma 7 8 2 5 3" xfId="30135" xr:uid="{D44B430E-3699-4545-9C16-BC2BE7F8DF5A}"/>
    <cellStyle name="Comma 7 8 2 6" xfId="17508" xr:uid="{4A6C5AA0-8C5B-4A2E-A90D-5E0C501E1FF2}"/>
    <cellStyle name="Comma 7 8 2 6 2" xfId="36482" xr:uid="{7D539A35-D51D-40E0-B86A-1F3BA7549944}"/>
    <cellStyle name="Comma 7 8 2 7" xfId="23842" xr:uid="{9052B8C7-6DA2-4934-8A93-DEF882BCFEBB}"/>
    <cellStyle name="Comma 7 8 3" xfId="4072" xr:uid="{B4AFEEB6-7A12-4CAF-85AF-D4B8D751C222}"/>
    <cellStyle name="Comma 7 8 3 2" xfId="7569" xr:uid="{FBFABF4B-4338-4930-9C95-572749C633EF}"/>
    <cellStyle name="Comma 7 8 3 2 2" xfId="14934" xr:uid="{463376A1-DA7F-4C29-BB0B-615414A9DE1E}"/>
    <cellStyle name="Comma 7 8 3 2 2 2" xfId="47552" xr:uid="{2401B1AD-169D-4054-8196-0A3CAF5DEC86}"/>
    <cellStyle name="Comma 7 8 3 2 2 3" xfId="34924" xr:uid="{17540395-4839-4F96-8584-AE3A298A7AF3}"/>
    <cellStyle name="Comma 7 8 3 2 3" xfId="22294" xr:uid="{08651D9A-60A6-4600-AD42-668F7DDE91E3}"/>
    <cellStyle name="Comma 7 8 3 2 3 2" xfId="41271" xr:uid="{5B994D0C-7560-4410-A866-D312A2C8A493}"/>
    <cellStyle name="Comma 7 8 3 2 4" xfId="28631" xr:uid="{CFFA5B04-53FD-4599-BC9C-A53112853500}"/>
    <cellStyle name="Comma 7 8 3 3" xfId="4950" xr:uid="{7D64A809-E396-4A16-8BFF-7F192C2504A2}"/>
    <cellStyle name="Comma 7 8 3 3 2" xfId="12315" xr:uid="{5016DD7F-16DC-40D1-8F97-E9B6B674402F}"/>
    <cellStyle name="Comma 7 8 3 3 2 2" xfId="44933" xr:uid="{7F7244EF-9067-4001-A2CA-1F5D94050625}"/>
    <cellStyle name="Comma 7 8 3 3 2 3" xfId="32305" xr:uid="{D91E1065-66D2-422E-87B3-5B98B16A8CAF}"/>
    <cellStyle name="Comma 7 8 3 3 3" xfId="19675" xr:uid="{FA6FD712-9574-4738-856F-EF7733DD7F1A}"/>
    <cellStyle name="Comma 7 8 3 3 3 2" xfId="38652" xr:uid="{24018DFA-1BA4-443D-A8E7-AEA43BA45718}"/>
    <cellStyle name="Comma 7 8 3 3 4" xfId="26012" xr:uid="{1BD9D2C0-CC28-4CB1-9226-F7D2E879F136}"/>
    <cellStyle name="Comma 7 8 3 4" xfId="11438" xr:uid="{1D09E18F-3E97-4953-B578-7F20A52DC9B4}"/>
    <cellStyle name="Comma 7 8 3 4 2" xfId="44055" xr:uid="{5C58C8EF-9B4B-48BD-BF27-AE752CE8A7FB}"/>
    <cellStyle name="Comma 7 8 3 4 3" xfId="31427" xr:uid="{D3207835-4ACD-4CCE-9B65-E22684944381}"/>
    <cellStyle name="Comma 7 8 3 5" xfId="18798" xr:uid="{FC77ACFF-A86D-49C9-965F-16C7625033D7}"/>
    <cellStyle name="Comma 7 8 3 5 2" xfId="37774" xr:uid="{0A097B21-6CDB-4D12-9BC3-2515B9E350D6}"/>
    <cellStyle name="Comma 7 8 3 6" xfId="25134" xr:uid="{F2859BF7-181D-42FC-B468-E3374805D98E}"/>
    <cellStyle name="Comma 7 8 4" xfId="3222" xr:uid="{2837A415-73F1-434C-ADAF-E0AD7F5480BE}"/>
    <cellStyle name="Comma 7 8 4 2" xfId="6719" xr:uid="{E3AD3220-F15A-42BB-817D-A435A86455A2}"/>
    <cellStyle name="Comma 7 8 4 2 2" xfId="14084" xr:uid="{1C56ED56-F1C4-4EBC-8734-F5946502607C}"/>
    <cellStyle name="Comma 7 8 4 2 2 2" xfId="46702" xr:uid="{93C97191-0DD3-4306-8B68-EA08CC0E56DD}"/>
    <cellStyle name="Comma 7 8 4 2 2 3" xfId="34074" xr:uid="{735C108B-2406-40D5-8707-EB26F35BEA46}"/>
    <cellStyle name="Comma 7 8 4 2 3" xfId="21444" xr:uid="{6F9884CE-585C-4692-B03A-51001A987438}"/>
    <cellStyle name="Comma 7 8 4 2 3 2" xfId="40421" xr:uid="{D8DA73C5-761F-4C56-8A17-17129C6C637F}"/>
    <cellStyle name="Comma 7 8 4 2 4" xfId="27781" xr:uid="{7A26406B-9403-4D4C-9AA3-DA8590C88D84}"/>
    <cellStyle name="Comma 7 8 4 3" xfId="10588" xr:uid="{3835B709-374B-45B3-A02B-B805F9FA3276}"/>
    <cellStyle name="Comma 7 8 4 3 2" xfId="43205" xr:uid="{EBBE36CC-B93D-4F9F-B18A-AC5B597F054A}"/>
    <cellStyle name="Comma 7 8 4 3 3" xfId="30577" xr:uid="{46B40CCC-26BD-495E-AD38-9E3907CBCF38}"/>
    <cellStyle name="Comma 7 8 4 4" xfId="17948" xr:uid="{D0F89A2A-D531-4E39-8EC4-790E8450A7A7}"/>
    <cellStyle name="Comma 7 8 4 4 2" xfId="36924" xr:uid="{22BB0189-C5C3-4213-B057-890D2B510735}"/>
    <cellStyle name="Comma 7 8 4 5" xfId="24284" xr:uid="{D36BFB72-5D98-47F0-9D3F-28F7A9B98F21}"/>
    <cellStyle name="Comma 7 8 5" xfId="5835" xr:uid="{572A01B8-8AE0-446E-90D7-377FCD5F3727}"/>
    <cellStyle name="Comma 7 8 5 2" xfId="13200" xr:uid="{F4D7CB78-F0B0-46F1-8CE9-BAD3AAD00F61}"/>
    <cellStyle name="Comma 7 8 5 2 2" xfId="45818" xr:uid="{067099BE-BEF1-45D5-B103-4AC9607AAF09}"/>
    <cellStyle name="Comma 7 8 5 2 3" xfId="33190" xr:uid="{E2377226-5920-4711-8B59-57249F10278A}"/>
    <cellStyle name="Comma 7 8 5 3" xfId="20560" xr:uid="{C9902B24-0BC2-4F4C-8899-661AFEA1C77A}"/>
    <cellStyle name="Comma 7 8 5 3 2" xfId="39537" xr:uid="{836C6A89-12DD-4DFC-8147-AD8DD6589A6E}"/>
    <cellStyle name="Comma 7 8 5 4" xfId="26897" xr:uid="{09708813-589F-4B8F-BC6B-2C61607DBC0C}"/>
    <cellStyle name="Comma 7 8 6" xfId="2283" xr:uid="{6A492156-36A8-4A21-AF0A-19242785F770}"/>
    <cellStyle name="Comma 7 8 6 2" xfId="9708" xr:uid="{03E7E3DA-C048-487E-B4B8-114070E18A3F}"/>
    <cellStyle name="Comma 7 8 6 2 2" xfId="42321" xr:uid="{1A9F5322-4BF8-4565-B6F8-AC06E98E6F3E}"/>
    <cellStyle name="Comma 7 8 6 3" xfId="17068" xr:uid="{4F39DFDC-C022-41FE-AB74-0DBDC0B53CE6}"/>
    <cellStyle name="Comma 7 8 6 4" xfId="29693" xr:uid="{11931CDA-63BD-42C6-9EE8-18F18FF41772}"/>
    <cellStyle name="Comma 7 8 7" xfId="8759" xr:uid="{021E8DBC-96AD-42FA-9218-37D8C1A19D71}"/>
    <cellStyle name="Comma 7 8 7 2" xfId="36008" xr:uid="{EB7CD4FC-E62A-414E-AD06-F08907C5F3D1}"/>
    <cellStyle name="Comma 7 8 8" xfId="16119" xr:uid="{CC744646-001D-4E50-9009-661EBB1F6484}"/>
    <cellStyle name="Comma 7 8 9" xfId="23396" xr:uid="{8210DD19-F15A-4666-81F1-3A0C9F0D2EC6}"/>
    <cellStyle name="Comma 7 9" xfId="805" xr:uid="{0BEF7B68-0D61-45BD-8A7A-F9B8E6AC3FE7}"/>
    <cellStyle name="Comma 7 9 2" xfId="2625" xr:uid="{E5516D96-1649-437A-AECC-EF72A4B12B2B}"/>
    <cellStyle name="Comma 7 9 2 2" xfId="4359" xr:uid="{28708395-FC21-4188-9AB1-AC53F0279229}"/>
    <cellStyle name="Comma 7 9 2 2 2" xfId="7857" xr:uid="{4318BFAB-04B4-433C-AEEC-22D5186B7E17}"/>
    <cellStyle name="Comma 7 9 2 2 2 2" xfId="15222" xr:uid="{AB4B8CD1-AF07-49C0-BE31-6E0992BC1F7E}"/>
    <cellStyle name="Comma 7 9 2 2 2 2 2" xfId="47840" xr:uid="{3CB4C3D0-AC62-46E8-BD5A-7AA333E05756}"/>
    <cellStyle name="Comma 7 9 2 2 2 2 3" xfId="35212" xr:uid="{C05ABAD8-D656-4DDB-8B8F-9D850E319DE7}"/>
    <cellStyle name="Comma 7 9 2 2 2 3" xfId="22582" xr:uid="{1CB4B372-6BE8-4238-B26F-B14C2B2ADFB2}"/>
    <cellStyle name="Comma 7 9 2 2 2 3 2" xfId="41559" xr:uid="{739542A6-E604-45C2-9290-06684329A89E}"/>
    <cellStyle name="Comma 7 9 2 2 2 4" xfId="28919" xr:uid="{778A8884-6C48-4C2E-BBB1-6CFF3FB92E39}"/>
    <cellStyle name="Comma 7 9 2 2 3" xfId="5239" xr:uid="{412054CB-71F4-4712-9CA6-44BD471FB477}"/>
    <cellStyle name="Comma 7 9 2 2 3 2" xfId="12604" xr:uid="{CE636344-03C3-411F-A8D3-18AFA8A60C7A}"/>
    <cellStyle name="Comma 7 9 2 2 3 2 2" xfId="45222" xr:uid="{ED113252-1775-4E35-B4F4-20461060783F}"/>
    <cellStyle name="Comma 7 9 2 2 3 2 3" xfId="32594" xr:uid="{39328713-B69F-43F3-A9EE-A6F53A706452}"/>
    <cellStyle name="Comma 7 9 2 2 3 3" xfId="19964" xr:uid="{BE5E094B-F45C-4590-A7E0-8494E9E1AD69}"/>
    <cellStyle name="Comma 7 9 2 2 3 3 2" xfId="38941" xr:uid="{1F2DDB84-EE04-4712-936A-2FAEFBDC6EF8}"/>
    <cellStyle name="Comma 7 9 2 2 3 4" xfId="26301" xr:uid="{165CA9C0-BD55-4278-A0BD-176F6B12A6FD}"/>
    <cellStyle name="Comma 7 9 2 2 4" xfId="11725" xr:uid="{94D7663A-81CE-4851-B24F-F820CC0E7A05}"/>
    <cellStyle name="Comma 7 9 2 2 4 2" xfId="44343" xr:uid="{1593811C-4198-4981-9526-3C79498D4912}"/>
    <cellStyle name="Comma 7 9 2 2 4 3" xfId="31715" xr:uid="{3A7BA6C9-6800-4CD7-BA70-56565F278687}"/>
    <cellStyle name="Comma 7 9 2 2 5" xfId="19085" xr:uid="{5D709F3E-3102-4C67-826D-5DCDFD65F704}"/>
    <cellStyle name="Comma 7 9 2 2 5 2" xfId="38062" xr:uid="{46BBAA4C-AC1A-421E-A44E-A9B3A277C2E4}"/>
    <cellStyle name="Comma 7 9 2 2 6" xfId="25422" xr:uid="{9CD84BD5-B63A-46A0-96DD-947B860F16C8}"/>
    <cellStyle name="Comma 7 9 2 3" xfId="3505" xr:uid="{768E7BEB-7BD6-4BEB-A7F3-59E6D1BFBA1A}"/>
    <cellStyle name="Comma 7 9 2 3 2" xfId="7002" xr:uid="{EA6ECA45-ADA5-4379-9F47-04F55B59A28B}"/>
    <cellStyle name="Comma 7 9 2 3 2 2" xfId="14367" xr:uid="{B276D164-34A9-4AA5-ABC7-880267065F0E}"/>
    <cellStyle name="Comma 7 9 2 3 2 2 2" xfId="46985" xr:uid="{5D4A6AAE-6A00-4DCF-868C-4B1600DB3243}"/>
    <cellStyle name="Comma 7 9 2 3 2 2 3" xfId="34357" xr:uid="{544156FE-5BD7-4B65-86BD-79AB6AFEA530}"/>
    <cellStyle name="Comma 7 9 2 3 2 3" xfId="21727" xr:uid="{136E8CF9-36EA-4159-AF45-1DC337BF05C0}"/>
    <cellStyle name="Comma 7 9 2 3 2 3 2" xfId="40704" xr:uid="{CC674C5F-7B65-4B6D-8641-3237D189D76B}"/>
    <cellStyle name="Comma 7 9 2 3 2 4" xfId="28064" xr:uid="{A90C167D-4B00-4B2B-9EDF-FB7DC7FBE95B}"/>
    <cellStyle name="Comma 7 9 2 3 3" xfId="10871" xr:uid="{FC9F9F63-293C-41D2-BFED-572475CA5544}"/>
    <cellStyle name="Comma 7 9 2 3 3 2" xfId="43488" xr:uid="{FFF3C279-FED9-4D6C-9FB5-5DEC1D34BF94}"/>
    <cellStyle name="Comma 7 9 2 3 3 3" xfId="30860" xr:uid="{D0D49664-3838-4B6F-AF66-4FF4F9A016FF}"/>
    <cellStyle name="Comma 7 9 2 3 4" xfId="18231" xr:uid="{83F52AC5-F5B4-46C8-AD9C-25B1715A2616}"/>
    <cellStyle name="Comma 7 9 2 3 4 2" xfId="37207" xr:uid="{2D017D6C-C35A-484A-926B-C1E1B092752A}"/>
    <cellStyle name="Comma 7 9 2 3 5" xfId="24567" xr:uid="{53731D6A-528F-4BD0-A14D-EB06A15DAB9B}"/>
    <cellStyle name="Comma 7 9 2 4" xfId="6124" xr:uid="{B737D7B1-BF69-4224-8AAE-82B1DA2EDB17}"/>
    <cellStyle name="Comma 7 9 2 4 2" xfId="13489" xr:uid="{E316FC73-F17E-4891-93CF-E1B705DCB36C}"/>
    <cellStyle name="Comma 7 9 2 4 2 2" xfId="46107" xr:uid="{1930F861-BC62-4290-8F98-098A5D395AFE}"/>
    <cellStyle name="Comma 7 9 2 4 2 3" xfId="33479" xr:uid="{59353697-26E2-4520-99D5-E02E35DC70BD}"/>
    <cellStyle name="Comma 7 9 2 4 3" xfId="20849" xr:uid="{EA1735B1-9B62-47C1-941E-781A3E878569}"/>
    <cellStyle name="Comma 7 9 2 4 3 2" xfId="39826" xr:uid="{3E120A92-6AD9-4E8A-8C70-773B9B7DEE70}"/>
    <cellStyle name="Comma 7 9 2 4 4" xfId="27186" xr:uid="{A0AD8925-20ED-4B8B-B9B0-026E22CD4A88}"/>
    <cellStyle name="Comma 7 9 2 5" xfId="9995" xr:uid="{3F8A5A98-A13D-4AE9-8E8E-E4EBFAB41CA6}"/>
    <cellStyle name="Comma 7 9 2 5 2" xfId="42610" xr:uid="{2028C210-4699-4280-B7A0-D0F8055DBB59}"/>
    <cellStyle name="Comma 7 9 2 5 3" xfId="29982" xr:uid="{C74946A6-8F6B-4EFA-9EE9-4E0A34413B62}"/>
    <cellStyle name="Comma 7 9 2 6" xfId="17355" xr:uid="{24AE76F3-AAAB-4E5C-B4BD-6252E7332258}"/>
    <cellStyle name="Comma 7 9 2 6 2" xfId="36329" xr:uid="{7EC1F0D5-6201-41D2-B31D-CCD02A68776E}"/>
    <cellStyle name="Comma 7 9 2 7" xfId="23689" xr:uid="{7B86ACFA-CCAE-4B02-AE0B-66A7720BD0D1}"/>
    <cellStyle name="Comma 7 9 3" xfId="3921" xr:uid="{77C5C60E-CC22-4D51-BE94-6925F8CEF924}"/>
    <cellStyle name="Comma 7 9 3 2" xfId="7418" xr:uid="{AE37E0C9-CB7C-453F-8DF0-9FB4D2ABD376}"/>
    <cellStyle name="Comma 7 9 3 2 2" xfId="14783" xr:uid="{E87B8661-3AE1-410E-B17D-765971B637AD}"/>
    <cellStyle name="Comma 7 9 3 2 2 2" xfId="47401" xr:uid="{53646981-E93E-43B9-A571-8D3D269F34C8}"/>
    <cellStyle name="Comma 7 9 3 2 2 3" xfId="34773" xr:uid="{FBEEEC69-1B68-4096-A511-3094A0345280}"/>
    <cellStyle name="Comma 7 9 3 2 3" xfId="22143" xr:uid="{7A75AC80-F806-4501-8A3C-823B17E97070}"/>
    <cellStyle name="Comma 7 9 3 2 3 2" xfId="41120" xr:uid="{C5637D23-3A07-4824-BB76-C6765234C534}"/>
    <cellStyle name="Comma 7 9 3 2 4" xfId="28480" xr:uid="{55E66EE5-8A09-43F3-823D-803D609B2A5D}"/>
    <cellStyle name="Comma 7 9 3 3" xfId="4796" xr:uid="{D22FDDA0-D198-48DA-A716-AF722292536E}"/>
    <cellStyle name="Comma 7 9 3 3 2" xfId="12161" xr:uid="{BCFDF115-7BE7-4FF1-8B7C-A5230F7AB2BA}"/>
    <cellStyle name="Comma 7 9 3 3 2 2" xfId="44779" xr:uid="{76000DFD-93DF-4CFA-9A14-048E31F7CCE2}"/>
    <cellStyle name="Comma 7 9 3 3 2 3" xfId="32151" xr:uid="{D3AE20B5-ED36-43FB-9CAE-52845B555C04}"/>
    <cellStyle name="Comma 7 9 3 3 3" xfId="19521" xr:uid="{BD3B811C-C798-467D-A773-E8C42B76B64D}"/>
    <cellStyle name="Comma 7 9 3 3 3 2" xfId="38498" xr:uid="{68887DBB-3975-4C33-9EF0-D66EF6267365}"/>
    <cellStyle name="Comma 7 9 3 3 4" xfId="25858" xr:uid="{E95E9932-80FE-4EBC-97BA-6E5E1B705F46}"/>
    <cellStyle name="Comma 7 9 3 4" xfId="11287" xr:uid="{DB1DF0D5-9146-416B-AF29-A2FD8570450F}"/>
    <cellStyle name="Comma 7 9 3 4 2" xfId="43904" xr:uid="{ED7CCE31-EB27-4B81-89F0-C22EA6514CF3}"/>
    <cellStyle name="Comma 7 9 3 4 3" xfId="31276" xr:uid="{65CE3FF2-BE33-480E-A801-43C5AAA38330}"/>
    <cellStyle name="Comma 7 9 3 5" xfId="18647" xr:uid="{A39AE72D-7FC5-4C43-9996-215ACAB50193}"/>
    <cellStyle name="Comma 7 9 3 5 2" xfId="37623" xr:uid="{0945B66E-69A3-4A3B-A216-B77A771D5BE3}"/>
    <cellStyle name="Comma 7 9 3 6" xfId="24983" xr:uid="{402ADED2-BDA1-426D-83FC-010B79DD6524}"/>
    <cellStyle name="Comma 7 9 4" xfId="3071" xr:uid="{E07ADEA9-83A9-4D03-9689-0717C10AC42A}"/>
    <cellStyle name="Comma 7 9 4 2" xfId="6568" xr:uid="{55E019AB-A7A4-4575-A58A-7D7F7C64FA0B}"/>
    <cellStyle name="Comma 7 9 4 2 2" xfId="13933" xr:uid="{C0F30778-732E-4865-B31B-869F081D2B20}"/>
    <cellStyle name="Comma 7 9 4 2 2 2" xfId="46551" xr:uid="{2F6617CB-8D64-4A86-AA6F-2C719E7A41FC}"/>
    <cellStyle name="Comma 7 9 4 2 2 3" xfId="33923" xr:uid="{14724CCF-45A8-4C06-A452-0B7BB5889A0B}"/>
    <cellStyle name="Comma 7 9 4 2 3" xfId="21293" xr:uid="{5BE49B86-9102-4B88-9BF8-1B9701004371}"/>
    <cellStyle name="Comma 7 9 4 2 3 2" xfId="40270" xr:uid="{0A3F4491-73F9-4532-AF3D-7D4128E4FDD9}"/>
    <cellStyle name="Comma 7 9 4 2 4" xfId="27630" xr:uid="{95286760-DDD8-4050-9E9C-ACCDF862BFFD}"/>
    <cellStyle name="Comma 7 9 4 3" xfId="10437" xr:uid="{2E5E9C3C-B491-442E-B592-F86A9C0B00C7}"/>
    <cellStyle name="Comma 7 9 4 3 2" xfId="43054" xr:uid="{C6D54FE5-A648-4729-9F31-EB3AA91CB15A}"/>
    <cellStyle name="Comma 7 9 4 3 3" xfId="30426" xr:uid="{B2496344-374B-4062-8E56-F84F8AACCC4E}"/>
    <cellStyle name="Comma 7 9 4 4" xfId="17797" xr:uid="{03508723-BF91-4874-AAF4-FCE8E01DF8F3}"/>
    <cellStyle name="Comma 7 9 4 4 2" xfId="36773" xr:uid="{03C15B61-FBCB-41A0-87AC-E0A5AEA45776}"/>
    <cellStyle name="Comma 7 9 4 5" xfId="24133" xr:uid="{D051FBB8-92DC-4989-8BB9-290D3E815F8A}"/>
    <cellStyle name="Comma 7 9 5" xfId="5681" xr:uid="{B3D54B2C-3857-4798-934B-C23B316F8E6F}"/>
    <cellStyle name="Comma 7 9 5 2" xfId="13046" xr:uid="{A46995DB-CE7C-4867-9221-86A7930D5B21}"/>
    <cellStyle name="Comma 7 9 5 2 2" xfId="45664" xr:uid="{F4CCEDCD-3F41-4C9D-92E6-5CCE9416EEFF}"/>
    <cellStyle name="Comma 7 9 5 2 3" xfId="33036" xr:uid="{DB4829F2-4AED-4B73-9360-0A4C898C5613}"/>
    <cellStyle name="Comma 7 9 5 3" xfId="20406" xr:uid="{5BD7BBA6-19AD-43F1-B240-3BDCC570C30A}"/>
    <cellStyle name="Comma 7 9 5 3 2" xfId="39383" xr:uid="{98B2C677-C8EB-41BB-AF32-339D6B7A6121}"/>
    <cellStyle name="Comma 7 9 5 4" xfId="26743" xr:uid="{03F3F196-DCE8-476A-9852-508201BF6398}"/>
    <cellStyle name="Comma 7 9 6" xfId="2049" xr:uid="{64A6A159-27A7-4D5D-AF85-BD422B102084}"/>
    <cellStyle name="Comma 7 9 6 2" xfId="9554" xr:uid="{CB62C80D-4144-4339-84C5-B381F0BF4BBE}"/>
    <cellStyle name="Comma 7 9 6 2 2" xfId="42167" xr:uid="{1562EA3F-E0E0-47D9-9160-F6AC8DD710BC}"/>
    <cellStyle name="Comma 7 9 6 3" xfId="16914" xr:uid="{37E444FF-794E-4E67-8561-968CE37DC93C}"/>
    <cellStyle name="Comma 7 9 6 4" xfId="29539" xr:uid="{4770B548-B8A5-4990-8DE6-166D36FDC075}"/>
    <cellStyle name="Comma 7 9 7" xfId="8674" xr:uid="{83729DC4-DE76-4B9E-A0F1-F4F6EC1CFFDF}"/>
    <cellStyle name="Comma 7 9 7 2" xfId="35809" xr:uid="{690E9B3B-CD8E-4D16-8851-91A16E7E79E0}"/>
    <cellStyle name="Comma 7 9 8" xfId="16034" xr:uid="{7C48917A-C8F3-4D16-8FA1-838EF47FF1E8}"/>
    <cellStyle name="Comma 7 9 9" xfId="23241" xr:uid="{FB5DFE9D-38E0-4FA0-8342-34E7BAED190E}"/>
    <cellStyle name="Comma 78" xfId="67" xr:uid="{E5684D67-3AFA-405C-B4FF-8C3A30B0C793}"/>
    <cellStyle name="Comma 78 2" xfId="48366" xr:uid="{A40C0706-BDBA-4818-AA96-6A6C02F73FDC}"/>
    <cellStyle name="Comma 78 3" xfId="126" xr:uid="{9CC79F10-C01C-4F5A-9EE1-DD50C958C5D0}"/>
    <cellStyle name="Comma 78 4" xfId="48394" xr:uid="{F6392641-5367-4C54-A404-2FB4ED65EAF2}"/>
    <cellStyle name="Comma 79" xfId="70" xr:uid="{FCA6B765-BC40-40F3-87CA-64D20BC3E3B6}"/>
    <cellStyle name="Comma 79 2" xfId="48369" xr:uid="{BC31D4D1-16CB-48C4-8B00-227B9162091F}"/>
    <cellStyle name="Comma 79 3" xfId="129" xr:uid="{9A75541E-490D-4A44-847A-3A0B6BC583B8}"/>
    <cellStyle name="Comma 79 4" xfId="48397" xr:uid="{4279CF89-3F6D-4A77-B92C-8C9FA4134DB3}"/>
    <cellStyle name="Comma 8" xfId="199" xr:uid="{9969B6C5-C097-4C31-A5AF-FF3064D40796}"/>
    <cellStyle name="Comma 8 10" xfId="1482" xr:uid="{711414DA-606D-46BA-9066-655A410CD751}"/>
    <cellStyle name="Comma 8 10 2" xfId="9114" xr:uid="{67BDFC4C-0639-41CA-8ABB-E08DD447BC13}"/>
    <cellStyle name="Comma 8 10 2 2" xfId="41971" xr:uid="{A6554F7F-ED09-4081-86B0-499CD269035E}"/>
    <cellStyle name="Comma 8 10 3" xfId="16474" xr:uid="{861274CC-105E-445F-B518-C18B46A4A25F}"/>
    <cellStyle name="Comma 8 10 4" xfId="29335" xr:uid="{8DED0250-D951-450B-BDBA-84F4232A8B2F}"/>
    <cellStyle name="Comma 8 11" xfId="8341" xr:uid="{7DC51E98-E002-4F5A-98A5-3010D13C172E}"/>
    <cellStyle name="Comma 8 11 2" xfId="48214" xr:uid="{CA9DDB2E-DE2A-491C-AD01-58B9ACDCB05D}"/>
    <cellStyle name="Comma 8 12" xfId="15702" xr:uid="{2B542EF5-D170-4783-B636-8F0DB7C433AD}"/>
    <cellStyle name="Comma 8 2" xfId="649" xr:uid="{18448D83-FEE8-47C6-B1EB-25EAFA258068}"/>
    <cellStyle name="Comma 8 2 2" xfId="1143" xr:uid="{453FE096-2D85-4105-99D6-9769E1CDC992}"/>
    <cellStyle name="Comma 8 2 2 10" xfId="23373" xr:uid="{481234C6-D318-46C4-BA1A-B5AB8E522707}"/>
    <cellStyle name="Comma 8 2 2 2" xfId="2415" xr:uid="{DFF0340B-EB67-4DB4-8350-53B81AA25087}"/>
    <cellStyle name="Comma 8 2 2 2 2" xfId="2912" xr:uid="{1D157552-07C9-4648-AD53-0FD3E8BD84F3}"/>
    <cellStyle name="Comma 8 2 2 2 2 2" xfId="4644" xr:uid="{D972C855-52E4-4610-9113-70279593891D}"/>
    <cellStyle name="Comma 8 2 2 2 2 2 2" xfId="8142" xr:uid="{2F6FB5C6-8EDE-4CCD-ABC1-B05D16A9C5B2}"/>
    <cellStyle name="Comma 8 2 2 2 2 2 2 2" xfId="15507" xr:uid="{5F252027-8143-4F79-9863-B3C84B149653}"/>
    <cellStyle name="Comma 8 2 2 2 2 2 2 2 2" xfId="48125" xr:uid="{DE46C9A7-1ACD-4AF0-B532-B11029179B56}"/>
    <cellStyle name="Comma 8 2 2 2 2 2 2 2 3" xfId="35497" xr:uid="{3AE1BD2A-AE5C-404C-8DE8-18D5BC31ABB5}"/>
    <cellStyle name="Comma 8 2 2 2 2 2 2 3" xfId="22867" xr:uid="{37BDD05F-B5AB-4D6C-B2B7-7C309B9BFC7F}"/>
    <cellStyle name="Comma 8 2 2 2 2 2 2 3 2" xfId="41844" xr:uid="{39574C0F-F5DB-48F5-ACCD-A9482E4DE916}"/>
    <cellStyle name="Comma 8 2 2 2 2 2 2 4" xfId="29204" xr:uid="{59FB00F7-7810-4874-BFDF-2681F1E7DE21}"/>
    <cellStyle name="Comma 8 2 2 2 2 2 3" xfId="5524" xr:uid="{5944A166-6060-4C96-BB22-49E2F870A305}"/>
    <cellStyle name="Comma 8 2 2 2 2 2 3 2" xfId="12889" xr:uid="{70DF82C3-EA66-4C5D-9E3A-46A24E9812EA}"/>
    <cellStyle name="Comma 8 2 2 2 2 2 3 2 2" xfId="45507" xr:uid="{84952E83-9FB2-4D79-98DF-C62ECFC56167}"/>
    <cellStyle name="Comma 8 2 2 2 2 2 3 2 3" xfId="32879" xr:uid="{C047092A-867D-4152-A65D-4E8698111BB4}"/>
    <cellStyle name="Comma 8 2 2 2 2 2 3 3" xfId="20249" xr:uid="{BDA65874-9D7C-44B6-9E45-F51B420E992D}"/>
    <cellStyle name="Comma 8 2 2 2 2 2 3 3 2" xfId="39226" xr:uid="{B3A50B1C-7E98-4F44-A214-C3BA08166AE3}"/>
    <cellStyle name="Comma 8 2 2 2 2 2 3 4" xfId="26586" xr:uid="{7CFF8670-DF0E-4401-9A64-C2102F8F5DBD}"/>
    <cellStyle name="Comma 8 2 2 2 2 2 4" xfId="12010" xr:uid="{E995946F-4480-4DB0-AC8C-9FC50022B598}"/>
    <cellStyle name="Comma 8 2 2 2 2 2 4 2" xfId="44628" xr:uid="{92128B16-E8B4-4954-B715-A8951C4913C6}"/>
    <cellStyle name="Comma 8 2 2 2 2 2 4 3" xfId="32000" xr:uid="{1B257156-0B14-48AA-941D-25335724BD08}"/>
    <cellStyle name="Comma 8 2 2 2 2 2 5" xfId="19370" xr:uid="{E5472999-ECF8-4BDB-98CC-5E1964BDFC74}"/>
    <cellStyle name="Comma 8 2 2 2 2 2 5 2" xfId="38347" xr:uid="{96FF337C-89AF-48CC-807D-D80ACA2B70BE}"/>
    <cellStyle name="Comma 8 2 2 2 2 2 6" xfId="25707" xr:uid="{D4C2E949-CA54-413A-87D2-197BBB472CB7}"/>
    <cellStyle name="Comma 8 2 2 2 2 3" xfId="3788" xr:uid="{BA630071-B698-4DA5-8BE0-09BFAD5D1464}"/>
    <cellStyle name="Comma 8 2 2 2 2 3 2" xfId="7285" xr:uid="{D82BA18A-CCC9-4F1E-B619-53344B36907C}"/>
    <cellStyle name="Comma 8 2 2 2 2 3 2 2" xfId="14650" xr:uid="{542DD801-8257-4B31-ABEA-011F392A96B3}"/>
    <cellStyle name="Comma 8 2 2 2 2 3 2 2 2" xfId="47268" xr:uid="{94405101-5CAF-46F4-9C54-B0E6E320D8EA}"/>
    <cellStyle name="Comma 8 2 2 2 2 3 2 2 3" xfId="34640" xr:uid="{A143C56C-F141-4108-998A-FE189570ED4E}"/>
    <cellStyle name="Comma 8 2 2 2 2 3 2 3" xfId="22010" xr:uid="{B0F17168-CBDF-44FF-BD07-C0EEC63DAE82}"/>
    <cellStyle name="Comma 8 2 2 2 2 3 2 3 2" xfId="40987" xr:uid="{F342668F-2635-4F32-B0CE-16A540CA79D7}"/>
    <cellStyle name="Comma 8 2 2 2 2 3 2 4" xfId="28347" xr:uid="{11341546-49C3-41B4-B8B6-4B96202EA3F1}"/>
    <cellStyle name="Comma 8 2 2 2 2 3 3" xfId="11154" xr:uid="{FD50CE82-84DF-4C13-9294-9DCC45234A75}"/>
    <cellStyle name="Comma 8 2 2 2 2 3 3 2" xfId="43771" xr:uid="{44001CF9-89A7-42A9-913A-552BDBFB6460}"/>
    <cellStyle name="Comma 8 2 2 2 2 3 3 3" xfId="31143" xr:uid="{510F3052-B491-4A26-BDFF-347AD099B057}"/>
    <cellStyle name="Comma 8 2 2 2 2 3 4" xfId="18514" xr:uid="{44EF1159-2C24-46F7-9840-CF8C2108E002}"/>
    <cellStyle name="Comma 8 2 2 2 2 3 4 2" xfId="37490" xr:uid="{3DFAB7E3-A83A-4A3D-A1A5-6831C6906353}"/>
    <cellStyle name="Comma 8 2 2 2 2 3 5" xfId="24850" xr:uid="{A301608C-36E6-41E9-A792-B586A24CC7D4}"/>
    <cellStyle name="Comma 8 2 2 2 2 4" xfId="6409" xr:uid="{1A320751-0B00-4D60-9594-9BECDDAA486F}"/>
    <cellStyle name="Comma 8 2 2 2 2 4 2" xfId="13774" xr:uid="{9F97CF85-B5C2-4864-9494-208466934DCA}"/>
    <cellStyle name="Comma 8 2 2 2 2 4 2 2" xfId="46392" xr:uid="{0409CC77-C627-4E55-8A65-EEAE5C97F478}"/>
    <cellStyle name="Comma 8 2 2 2 2 4 2 3" xfId="33764" xr:uid="{A2F5ABC2-0C89-444C-A554-B667CD12F9BE}"/>
    <cellStyle name="Comma 8 2 2 2 2 4 3" xfId="21134" xr:uid="{4741AE42-96ED-4103-976C-28EA36ED4BBF}"/>
    <cellStyle name="Comma 8 2 2 2 2 4 3 2" xfId="40111" xr:uid="{FFB8681D-16C3-46E6-A918-7011474B8FF2}"/>
    <cellStyle name="Comma 8 2 2 2 2 4 4" xfId="27471" xr:uid="{F368B8B6-9C6E-45E7-A9CD-1A44B2C1FC4C}"/>
    <cellStyle name="Comma 8 2 2 2 2 5" xfId="10280" xr:uid="{30709AD2-CDCD-4A14-B551-1FFFB1671AF1}"/>
    <cellStyle name="Comma 8 2 2 2 2 5 2" xfId="42895" xr:uid="{475A0846-8E94-4E70-87E4-A8BAAFD19664}"/>
    <cellStyle name="Comma 8 2 2 2 2 5 3" xfId="30267" xr:uid="{EB2DB493-F2D2-4B39-8B49-7F1A5BFF69B3}"/>
    <cellStyle name="Comma 8 2 2 2 2 6" xfId="17640" xr:uid="{A1EE8CC1-6704-4142-AA33-8E0145BCF53E}"/>
    <cellStyle name="Comma 8 2 2 2 2 6 2" xfId="36614" xr:uid="{7AF8F44A-C768-4930-9256-FC9B88FBD6CA}"/>
    <cellStyle name="Comma 8 2 2 2 2 7" xfId="23974" xr:uid="{A455F7C6-EBE4-45C0-A469-1D80C796D341}"/>
    <cellStyle name="Comma 8 2 2 2 3" xfId="4204" xr:uid="{12E43E59-807B-4F4A-96A2-E9758BBA04F8}"/>
    <cellStyle name="Comma 8 2 2 2 3 2" xfId="7701" xr:uid="{F0A7A89F-E2E0-4930-B019-68F83CC11737}"/>
    <cellStyle name="Comma 8 2 2 2 3 2 2" xfId="15066" xr:uid="{5665949E-7013-40B6-89D3-21A525F6ECDC}"/>
    <cellStyle name="Comma 8 2 2 2 3 2 2 2" xfId="47684" xr:uid="{59C16DB9-F5E6-4CFC-8142-8E9943269898}"/>
    <cellStyle name="Comma 8 2 2 2 3 2 2 3" xfId="35056" xr:uid="{4558A41F-EE4A-46DC-9303-E75C4D039EC4}"/>
    <cellStyle name="Comma 8 2 2 2 3 2 3" xfId="22426" xr:uid="{489B2A1A-CD3D-4630-B49F-E9A2D4A76A57}"/>
    <cellStyle name="Comma 8 2 2 2 3 2 3 2" xfId="41403" xr:uid="{614204CC-0CAF-4118-80D8-C14D13FD6B72}"/>
    <cellStyle name="Comma 8 2 2 2 3 2 4" xfId="28763" xr:uid="{ACD8530A-7548-46E1-9957-DB3F4F74B907}"/>
    <cellStyle name="Comma 8 2 2 2 3 3" xfId="5082" xr:uid="{21455638-A947-4DDE-8EE0-ABC52B446122}"/>
    <cellStyle name="Comma 8 2 2 2 3 3 2" xfId="12447" xr:uid="{B9E3F3A2-E82F-413D-9135-01FC5F731DC6}"/>
    <cellStyle name="Comma 8 2 2 2 3 3 2 2" xfId="45065" xr:uid="{B08D3B9B-E5AA-4158-9C1E-EA5287DA3696}"/>
    <cellStyle name="Comma 8 2 2 2 3 3 2 3" xfId="32437" xr:uid="{BFDE6BF6-14C1-4F67-BF71-BFB3CD4A4220}"/>
    <cellStyle name="Comma 8 2 2 2 3 3 3" xfId="19807" xr:uid="{2DE0A7B7-F44F-467F-AD88-EBED01D7CAAF}"/>
    <cellStyle name="Comma 8 2 2 2 3 3 3 2" xfId="38784" xr:uid="{9ED34B8C-F5E9-4E1D-9629-339C3F881A5F}"/>
    <cellStyle name="Comma 8 2 2 2 3 3 4" xfId="26144" xr:uid="{54B565ED-6810-46A3-B680-7AE675C14E04}"/>
    <cellStyle name="Comma 8 2 2 2 3 4" xfId="11570" xr:uid="{30CA5945-9E0F-40C0-9F54-FEDE664B0650}"/>
    <cellStyle name="Comma 8 2 2 2 3 4 2" xfId="44187" xr:uid="{5E69D576-7B5A-4E1A-96C0-38A57242B56E}"/>
    <cellStyle name="Comma 8 2 2 2 3 4 3" xfId="31559" xr:uid="{F47F3704-3D2E-4A0D-97B8-4620740685B8}"/>
    <cellStyle name="Comma 8 2 2 2 3 5" xfId="18930" xr:uid="{65D76748-6CF8-421F-AE11-D9BE96CDBC07}"/>
    <cellStyle name="Comma 8 2 2 2 3 5 2" xfId="37906" xr:uid="{32BBD845-1F97-4DC9-AF50-8ADB9CCDF73D}"/>
    <cellStyle name="Comma 8 2 2 2 3 6" xfId="25266" xr:uid="{56E4AED5-84A4-419B-ABFC-6E9E838CC9C0}"/>
    <cellStyle name="Comma 8 2 2 2 4" xfId="3354" xr:uid="{6075C2B3-24DA-473F-AF6F-EA3A914527AA}"/>
    <cellStyle name="Comma 8 2 2 2 4 2" xfId="6851" xr:uid="{15F467F5-1599-4299-98E2-AEA68C365B10}"/>
    <cellStyle name="Comma 8 2 2 2 4 2 2" xfId="14216" xr:uid="{ED5B2C11-8C97-4AF9-8590-EA2938DC6C44}"/>
    <cellStyle name="Comma 8 2 2 2 4 2 2 2" xfId="46834" xr:uid="{D8933443-ED07-46F9-9931-4E1FA293EBA5}"/>
    <cellStyle name="Comma 8 2 2 2 4 2 2 3" xfId="34206" xr:uid="{9196A7C8-75CF-40C6-B187-99598A492FA9}"/>
    <cellStyle name="Comma 8 2 2 2 4 2 3" xfId="21576" xr:uid="{4D2E12EB-88FA-463F-A520-1CF6DCE7F067}"/>
    <cellStyle name="Comma 8 2 2 2 4 2 3 2" xfId="40553" xr:uid="{28869894-7C83-4454-92AB-747E2F78E7C8}"/>
    <cellStyle name="Comma 8 2 2 2 4 2 4" xfId="27913" xr:uid="{78318A01-1137-425A-8C9D-3162A5815A45}"/>
    <cellStyle name="Comma 8 2 2 2 4 3" xfId="10720" xr:uid="{50BE9830-C869-421F-982A-0482CCEAD8AB}"/>
    <cellStyle name="Comma 8 2 2 2 4 3 2" xfId="43337" xr:uid="{31C58B92-1157-4D30-94DF-179744FADACC}"/>
    <cellStyle name="Comma 8 2 2 2 4 3 3" xfId="30709" xr:uid="{559DED19-D43D-4BBD-9ED5-9113B89B03D9}"/>
    <cellStyle name="Comma 8 2 2 2 4 4" xfId="18080" xr:uid="{77807378-874B-4C6A-A9BC-B59360BBDA29}"/>
    <cellStyle name="Comma 8 2 2 2 4 4 2" xfId="37056" xr:uid="{6457C8DB-CAAB-4681-9F15-0C19F87E74FE}"/>
    <cellStyle name="Comma 8 2 2 2 4 5" xfId="24416" xr:uid="{ECBCBADA-1642-4C6B-8EEA-32B113C2ED75}"/>
    <cellStyle name="Comma 8 2 2 2 5" xfId="5967" xr:uid="{B8D34F92-699D-4797-AE12-27DFC3E0B7DA}"/>
    <cellStyle name="Comma 8 2 2 2 5 2" xfId="13332" xr:uid="{C0D52B92-9B25-4F74-9F63-A4D89D0D3FA4}"/>
    <cellStyle name="Comma 8 2 2 2 5 2 2" xfId="45950" xr:uid="{D9DFEDCC-E97F-40CA-B806-3A10A4451EF9}"/>
    <cellStyle name="Comma 8 2 2 2 5 2 3" xfId="33322" xr:uid="{DAB165A8-1B77-4D7C-8A4C-E4CEBC492E75}"/>
    <cellStyle name="Comma 8 2 2 2 5 3" xfId="20692" xr:uid="{7BA433E9-2BAD-4412-8F4A-2E478EAF1DD1}"/>
    <cellStyle name="Comma 8 2 2 2 5 3 2" xfId="39669" xr:uid="{59498B5D-0DFC-4DF3-9505-2A15B9CDCAA7}"/>
    <cellStyle name="Comma 8 2 2 2 5 4" xfId="27029" xr:uid="{1308D65B-F6E2-4CFB-B3F8-EC220DAC4A04}"/>
    <cellStyle name="Comma 8 2 2 2 6" xfId="9840" xr:uid="{823C8637-3091-429C-88CD-9C33D593F84C}"/>
    <cellStyle name="Comma 8 2 2 2 6 2" xfId="42453" xr:uid="{F62F0CD2-E47E-47E0-ACF9-4CD75E96B63D}"/>
    <cellStyle name="Comma 8 2 2 2 6 3" xfId="29825" xr:uid="{CD669D6A-61AB-4E0B-89C8-AF12B03FF5D3}"/>
    <cellStyle name="Comma 8 2 2 2 7" xfId="17200" xr:uid="{A0E5E3CA-EE89-4373-8B64-266F9862D09D}"/>
    <cellStyle name="Comma 8 2 2 2 7 2" xfId="36140" xr:uid="{9AFD9065-8279-4102-A460-3012A8D3C26A}"/>
    <cellStyle name="Comma 8 2 2 2 8" xfId="23528" xr:uid="{D2591B40-9655-47AE-9DC3-0B14249FC24F}"/>
    <cellStyle name="Comma 8 2 2 3" xfId="2757" xr:uid="{20F6C2E8-58D9-448F-A79B-511B6BF3BC6B}"/>
    <cellStyle name="Comma 8 2 2 3 2" xfId="4489" xr:uid="{9F973C11-58C3-42CD-82DF-E4A6C9B86576}"/>
    <cellStyle name="Comma 8 2 2 3 2 2" xfId="7987" xr:uid="{7C274088-6BE1-4FC0-A9E5-5B77B4F382EA}"/>
    <cellStyle name="Comma 8 2 2 3 2 2 2" xfId="15352" xr:uid="{10339D3E-F142-4C0A-A10B-95C6F5C589A1}"/>
    <cellStyle name="Comma 8 2 2 3 2 2 2 2" xfId="47970" xr:uid="{A6213CE8-6622-4E61-B9C9-828E9011B543}"/>
    <cellStyle name="Comma 8 2 2 3 2 2 2 3" xfId="35342" xr:uid="{3C2D461E-57C9-4C8C-9569-377D3EF4266C}"/>
    <cellStyle name="Comma 8 2 2 3 2 2 3" xfId="22712" xr:uid="{F057C23E-87D0-4379-8EF3-2CBAD76E2A96}"/>
    <cellStyle name="Comma 8 2 2 3 2 2 3 2" xfId="41689" xr:uid="{79ED598B-96B6-4029-A544-EF8EBACDF9D0}"/>
    <cellStyle name="Comma 8 2 2 3 2 2 4" xfId="29049" xr:uid="{ED064437-E0AB-4A64-BCF4-8E144C7016C2}"/>
    <cellStyle name="Comma 8 2 2 3 2 3" xfId="5369" xr:uid="{4A9B9E7D-C916-4AF3-BC6A-C6F8AE1DE895}"/>
    <cellStyle name="Comma 8 2 2 3 2 3 2" xfId="12734" xr:uid="{3491C978-09F3-405D-BDBA-9EDC799966CD}"/>
    <cellStyle name="Comma 8 2 2 3 2 3 2 2" xfId="45352" xr:uid="{7CD72E0C-3CD6-4A13-9948-97893A9E7C23}"/>
    <cellStyle name="Comma 8 2 2 3 2 3 2 3" xfId="32724" xr:uid="{A634E8CF-3979-46AE-B822-CC7A45B86BB1}"/>
    <cellStyle name="Comma 8 2 2 3 2 3 3" xfId="20094" xr:uid="{B3DFE69C-D8FB-42B9-B7FD-D61920FECAA7}"/>
    <cellStyle name="Comma 8 2 2 3 2 3 3 2" xfId="39071" xr:uid="{EB8B1F38-5C23-41DB-A1C4-F80BFC5D421B}"/>
    <cellStyle name="Comma 8 2 2 3 2 3 4" xfId="26431" xr:uid="{1536F673-A634-435A-AAE5-FC11D0B7E592}"/>
    <cellStyle name="Comma 8 2 2 3 2 4" xfId="11855" xr:uid="{1E754693-B31B-4785-A007-3F35EDD5D7AE}"/>
    <cellStyle name="Comma 8 2 2 3 2 4 2" xfId="44473" xr:uid="{2F208930-FE89-4076-A711-033869FAEC0A}"/>
    <cellStyle name="Comma 8 2 2 3 2 4 3" xfId="31845" xr:uid="{86687588-4752-4C6A-A4DA-11AEDF3913B3}"/>
    <cellStyle name="Comma 8 2 2 3 2 5" xfId="19215" xr:uid="{39FF4AEA-004C-4566-A1F1-095833FFA8A2}"/>
    <cellStyle name="Comma 8 2 2 3 2 5 2" xfId="38192" xr:uid="{6A24738E-3F81-40EA-9D62-5AEF4B49A250}"/>
    <cellStyle name="Comma 8 2 2 3 2 6" xfId="25552" xr:uid="{08F75C8C-BC48-4CDC-9238-003277D54745}"/>
    <cellStyle name="Comma 8 2 2 3 3" xfId="3634" xr:uid="{32C0D6CD-5FA0-44C0-9D23-EFE01BA43511}"/>
    <cellStyle name="Comma 8 2 2 3 3 2" xfId="7131" xr:uid="{14495B89-AEFD-4DA2-A5E4-F15455272672}"/>
    <cellStyle name="Comma 8 2 2 3 3 2 2" xfId="14496" xr:uid="{5F1021EB-7A37-43A5-8021-5F952F135096}"/>
    <cellStyle name="Comma 8 2 2 3 3 2 2 2" xfId="47114" xr:uid="{3982ACD9-2559-4A6F-9BC6-C9B3AB80EB00}"/>
    <cellStyle name="Comma 8 2 2 3 3 2 2 3" xfId="34486" xr:uid="{1F3AEE6E-4D69-442F-B811-6359AC80873C}"/>
    <cellStyle name="Comma 8 2 2 3 3 2 3" xfId="21856" xr:uid="{29493C90-C0E0-4AD9-B529-7DEB170A16B3}"/>
    <cellStyle name="Comma 8 2 2 3 3 2 3 2" xfId="40833" xr:uid="{81B3ACBB-45C6-4827-B254-63F006291E9E}"/>
    <cellStyle name="Comma 8 2 2 3 3 2 4" xfId="28193" xr:uid="{08C48EA7-A782-42A4-BA25-593B775E8333}"/>
    <cellStyle name="Comma 8 2 2 3 3 3" xfId="11000" xr:uid="{8EB2B44B-EEFC-444E-AE0F-5AB5FFEF767E}"/>
    <cellStyle name="Comma 8 2 2 3 3 3 2" xfId="43617" xr:uid="{3D0453FA-1E4A-42FD-BB24-EC02F80F21D8}"/>
    <cellStyle name="Comma 8 2 2 3 3 3 3" xfId="30989" xr:uid="{EECFEFA7-3E45-4BB4-8013-F6FE99960CA0}"/>
    <cellStyle name="Comma 8 2 2 3 3 4" xfId="18360" xr:uid="{470CAEDB-282A-440C-9999-967FC4B17D94}"/>
    <cellStyle name="Comma 8 2 2 3 3 4 2" xfId="37336" xr:uid="{90429D5D-2548-414D-929E-45E76F58D738}"/>
    <cellStyle name="Comma 8 2 2 3 3 5" xfId="24696" xr:uid="{BEAA1666-549A-41F1-9033-EC9097BC7490}"/>
    <cellStyle name="Comma 8 2 2 3 4" xfId="6254" xr:uid="{A073D313-CA83-498C-A390-E5F5B689B696}"/>
    <cellStyle name="Comma 8 2 2 3 4 2" xfId="13619" xr:uid="{1D92D39B-DED0-472B-93EE-1BFB0F58E79D}"/>
    <cellStyle name="Comma 8 2 2 3 4 2 2" xfId="46237" xr:uid="{A91D8B6C-4F61-41DD-BFB7-BA4C6A47000F}"/>
    <cellStyle name="Comma 8 2 2 3 4 2 3" xfId="33609" xr:uid="{B77EB82B-8633-4AD9-B6FE-E4D8B6027040}"/>
    <cellStyle name="Comma 8 2 2 3 4 3" xfId="20979" xr:uid="{8664CEEF-84C0-43E9-867D-95F20CFA9A2E}"/>
    <cellStyle name="Comma 8 2 2 3 4 3 2" xfId="39956" xr:uid="{4C5C3EB6-E40C-42D3-A2CD-D30900324156}"/>
    <cellStyle name="Comma 8 2 2 3 4 4" xfId="27316" xr:uid="{C5CC5252-ED28-44D7-B1C1-53C9F1FC6DC1}"/>
    <cellStyle name="Comma 8 2 2 3 5" xfId="10125" xr:uid="{9B08AC15-2634-435C-8F3C-AA5AF254D9E9}"/>
    <cellStyle name="Comma 8 2 2 3 5 2" xfId="42740" xr:uid="{0EB038A0-893B-41A8-A785-DA8B89A2D212}"/>
    <cellStyle name="Comma 8 2 2 3 5 3" xfId="30112" xr:uid="{4353277F-158F-4A36-B3EB-04520D372DDB}"/>
    <cellStyle name="Comma 8 2 2 3 6" xfId="17485" xr:uid="{DE2DB4A0-BE3A-4908-A9B6-828745D2B1D1}"/>
    <cellStyle name="Comma 8 2 2 3 6 2" xfId="36459" xr:uid="{87392583-50C0-4041-B607-1DA03B2C99B2}"/>
    <cellStyle name="Comma 8 2 2 3 7" xfId="23819" xr:uid="{605D0DAF-61FC-455C-9DF9-5D12FF535993}"/>
    <cellStyle name="Comma 8 2 2 4" xfId="4049" xr:uid="{D914DF8A-A331-442F-AC42-8CC12946D857}"/>
    <cellStyle name="Comma 8 2 2 4 2" xfId="7546" xr:uid="{AB811C9A-CF5E-4A59-8277-8E59251BCB11}"/>
    <cellStyle name="Comma 8 2 2 4 2 2" xfId="14911" xr:uid="{D30394AD-35AC-48E3-8F39-E20C454A1B1A}"/>
    <cellStyle name="Comma 8 2 2 4 2 2 2" xfId="47529" xr:uid="{99817A11-4A8F-4EB1-88F8-35CA3150BF13}"/>
    <cellStyle name="Comma 8 2 2 4 2 2 3" xfId="34901" xr:uid="{8F7A7E85-DEDA-42FD-BC41-C40499A4CC6D}"/>
    <cellStyle name="Comma 8 2 2 4 2 3" xfId="22271" xr:uid="{9BF2DDCF-61F6-455A-9F09-7DAA46DF021D}"/>
    <cellStyle name="Comma 8 2 2 4 2 3 2" xfId="41248" xr:uid="{428A2AB7-235F-44B5-A295-A4CF1A81F14B}"/>
    <cellStyle name="Comma 8 2 2 4 2 4" xfId="28608" xr:uid="{1550B466-07A9-4CC8-AD82-32162F4BEF3D}"/>
    <cellStyle name="Comma 8 2 2 4 3" xfId="4927" xr:uid="{C38C60D2-0FD0-4451-AFA0-01B194C3448A}"/>
    <cellStyle name="Comma 8 2 2 4 3 2" xfId="12292" xr:uid="{0E8EF82D-B9DD-4624-BA8A-F4D3063DF66E}"/>
    <cellStyle name="Comma 8 2 2 4 3 2 2" xfId="44910" xr:uid="{8EFBBF6A-7C1F-43CF-AE73-9FAA2FC436A2}"/>
    <cellStyle name="Comma 8 2 2 4 3 2 3" xfId="32282" xr:uid="{F8798083-FD1B-4807-B928-B6F4C1CCAB01}"/>
    <cellStyle name="Comma 8 2 2 4 3 3" xfId="19652" xr:uid="{9F8F5E84-3583-45A7-B740-AE5FA9AA4545}"/>
    <cellStyle name="Comma 8 2 2 4 3 3 2" xfId="38629" xr:uid="{AE676632-EAEC-4F65-B106-708CF3E362B1}"/>
    <cellStyle name="Comma 8 2 2 4 3 4" xfId="25989" xr:uid="{2A483857-5A00-46CF-BD95-985579E7B7B3}"/>
    <cellStyle name="Comma 8 2 2 4 4" xfId="11415" xr:uid="{6B295EE2-9E03-43A8-880A-49873CD8B409}"/>
    <cellStyle name="Comma 8 2 2 4 4 2" xfId="44032" xr:uid="{3DD44355-1988-42E5-B284-11D2F0F4815D}"/>
    <cellStyle name="Comma 8 2 2 4 4 3" xfId="31404" xr:uid="{C9C71BB8-29B0-4E4E-9821-B58AEE047F3D}"/>
    <cellStyle name="Comma 8 2 2 4 5" xfId="18775" xr:uid="{32B8CC31-28B8-44B4-894B-74AF40606ECA}"/>
    <cellStyle name="Comma 8 2 2 4 5 2" xfId="37751" xr:uid="{330A3B49-64BB-4A78-8D64-0784A91F9EBA}"/>
    <cellStyle name="Comma 8 2 2 4 6" xfId="25111" xr:uid="{73B7D0A6-B704-42C0-A739-4CBD83BAD43C}"/>
    <cellStyle name="Comma 8 2 2 5" xfId="3199" xr:uid="{F69F18DD-B80F-4D83-BA07-97462872F29A}"/>
    <cellStyle name="Comma 8 2 2 5 2" xfId="6696" xr:uid="{BB436303-EF3F-474F-8ED5-5717E114930C}"/>
    <cellStyle name="Comma 8 2 2 5 2 2" xfId="14061" xr:uid="{3B6F2C62-9A9E-467F-87C2-DE42666CB7C9}"/>
    <cellStyle name="Comma 8 2 2 5 2 2 2" xfId="46679" xr:uid="{F8B398CF-A783-423C-93EB-214265B70C60}"/>
    <cellStyle name="Comma 8 2 2 5 2 2 3" xfId="34051" xr:uid="{0D193C5D-07F6-4F87-ABD7-860FD4CFCF43}"/>
    <cellStyle name="Comma 8 2 2 5 2 3" xfId="21421" xr:uid="{096C6A4F-22F8-483B-87C0-A9B41A4BBFAC}"/>
    <cellStyle name="Comma 8 2 2 5 2 3 2" xfId="40398" xr:uid="{37747258-6C58-439B-A080-A71FE0A9C615}"/>
    <cellStyle name="Comma 8 2 2 5 2 4" xfId="27758" xr:uid="{9B999F69-152A-4590-8278-CABDF7DF4501}"/>
    <cellStyle name="Comma 8 2 2 5 3" xfId="10565" xr:uid="{87352BE7-5A2A-406E-96EB-E4EE77D4E96B}"/>
    <cellStyle name="Comma 8 2 2 5 3 2" xfId="43182" xr:uid="{DE2BDC20-F217-4A61-8B34-6AF0DFFC3952}"/>
    <cellStyle name="Comma 8 2 2 5 3 3" xfId="30554" xr:uid="{45A7DD0B-B098-4068-BC54-B6A2135DEC04}"/>
    <cellStyle name="Comma 8 2 2 5 4" xfId="17925" xr:uid="{FFD4A51A-EC69-4C28-B17A-4ACE9E73D7E9}"/>
    <cellStyle name="Comma 8 2 2 5 4 2" xfId="36901" xr:uid="{39FBE119-4A41-4D08-98BE-DE097C0EAB42}"/>
    <cellStyle name="Comma 8 2 2 5 5" xfId="24261" xr:uid="{0A464A67-3471-44D6-9A8A-E7AEB2ACF274}"/>
    <cellStyle name="Comma 8 2 2 6" xfId="5812" xr:uid="{E5EC102D-49A9-46ED-A6B3-3B8938188D19}"/>
    <cellStyle name="Comma 8 2 2 6 2" xfId="13177" xr:uid="{6EFFF44D-2197-4B1A-9F9A-2CAA42B91845}"/>
    <cellStyle name="Comma 8 2 2 6 2 2" xfId="45795" xr:uid="{75870D3C-E785-45C7-8AAE-58EC33CD3015}"/>
    <cellStyle name="Comma 8 2 2 6 2 3" xfId="33167" xr:uid="{DDB08974-0D0C-4898-95C2-20C68DE990BA}"/>
    <cellStyle name="Comma 8 2 2 6 3" xfId="20537" xr:uid="{F30FA03D-7C79-430B-A7A8-2929B58F4326}"/>
    <cellStyle name="Comma 8 2 2 6 3 2" xfId="39514" xr:uid="{7FBE08F5-9FFE-42AF-A95F-B506E8EE616E}"/>
    <cellStyle name="Comma 8 2 2 6 4" xfId="26874" xr:uid="{08629FF7-D770-4D88-8551-BB3FE51AC390}"/>
    <cellStyle name="Comma 8 2 2 7" xfId="2260" xr:uid="{09757E5B-9C70-4054-9B9F-8E04EF140025}"/>
    <cellStyle name="Comma 8 2 2 7 2" xfId="9685" xr:uid="{9AF30ED1-78EF-4B4D-B1E5-53C36CE5CF52}"/>
    <cellStyle name="Comma 8 2 2 7 2 2" xfId="42298" xr:uid="{F9BFECDF-252A-40EA-BF6A-2F0E4CB6E431}"/>
    <cellStyle name="Comma 8 2 2 7 3" xfId="17045" xr:uid="{A20CD674-5D35-4CE5-9B9F-B62029AB7238}"/>
    <cellStyle name="Comma 8 2 2 7 4" xfId="29670" xr:uid="{0EEE6096-D388-4BF6-9930-1C0CDDA9C778}"/>
    <cellStyle name="Comma 8 2 2 8" xfId="8986" xr:uid="{53B8973C-603D-48A2-A80A-367F971DEEDD}"/>
    <cellStyle name="Comma 8 2 2 8 2" xfId="35985" xr:uid="{BF6FBCFF-A913-4442-8CE1-24A9099C4AD7}"/>
    <cellStyle name="Comma 8 2 2 9" xfId="16346" xr:uid="{226CA382-0983-4C9E-94C1-196830EB1A08}"/>
    <cellStyle name="Comma 8 2 3" xfId="863" xr:uid="{CFCB2533-A8DE-48E8-9FE4-6507BDB8B77E}"/>
    <cellStyle name="Comma 8 2 3 2" xfId="2836" xr:uid="{83EA52B9-DF82-4E7B-A2C3-22E458762876}"/>
    <cellStyle name="Comma 8 2 3 2 2" xfId="4568" xr:uid="{910DEF63-B064-4C6D-8BE8-0DC715933B51}"/>
    <cellStyle name="Comma 8 2 3 2 2 2" xfId="8066" xr:uid="{DB76CAD7-D8CB-4D4B-BE4A-009B8344E25A}"/>
    <cellStyle name="Comma 8 2 3 2 2 2 2" xfId="15431" xr:uid="{E7E64814-E313-4814-934F-691D0C35E07C}"/>
    <cellStyle name="Comma 8 2 3 2 2 2 2 2" xfId="48049" xr:uid="{7314BF93-65E3-418E-9A54-1FFB95A9F2AA}"/>
    <cellStyle name="Comma 8 2 3 2 2 2 2 3" xfId="35421" xr:uid="{FB9B0A79-5EB1-4B91-8A2E-E052FF48AE8E}"/>
    <cellStyle name="Comma 8 2 3 2 2 2 3" xfId="22791" xr:uid="{F4A1F7FF-39B7-475D-B221-44DF1EAF2697}"/>
    <cellStyle name="Comma 8 2 3 2 2 2 3 2" xfId="41768" xr:uid="{9FA5F1D8-C2F0-4387-A46F-C9D0B4B52E85}"/>
    <cellStyle name="Comma 8 2 3 2 2 2 4" xfId="29128" xr:uid="{378639D9-6EA2-479F-B29F-ADBFA7AF0183}"/>
    <cellStyle name="Comma 8 2 3 2 2 3" xfId="5448" xr:uid="{13716477-E5A3-41FE-AEE9-1F7069DE380B}"/>
    <cellStyle name="Comma 8 2 3 2 2 3 2" xfId="12813" xr:uid="{1023333E-5343-466F-BB33-F53BB9826A72}"/>
    <cellStyle name="Comma 8 2 3 2 2 3 2 2" xfId="45431" xr:uid="{42F94D29-2C34-40CB-A9B0-C9B63F17BC36}"/>
    <cellStyle name="Comma 8 2 3 2 2 3 2 3" xfId="32803" xr:uid="{6A1B5303-4967-423A-9A4F-F78C037DD2D6}"/>
    <cellStyle name="Comma 8 2 3 2 2 3 3" xfId="20173" xr:uid="{B9538B8C-8443-450E-8036-08B52F3D0993}"/>
    <cellStyle name="Comma 8 2 3 2 2 3 3 2" xfId="39150" xr:uid="{620DE591-CDC7-49CD-A489-62E3820544C1}"/>
    <cellStyle name="Comma 8 2 3 2 2 3 4" xfId="26510" xr:uid="{30A1BC91-8C70-41C9-BD1A-9C5456187B3B}"/>
    <cellStyle name="Comma 8 2 3 2 2 4" xfId="11934" xr:uid="{307525D1-8893-4E46-BCBA-A3A7E6085DE5}"/>
    <cellStyle name="Comma 8 2 3 2 2 4 2" xfId="44552" xr:uid="{9F99371E-B7A6-4BAF-A3F1-A80A3BC4AF1E}"/>
    <cellStyle name="Comma 8 2 3 2 2 4 3" xfId="31924" xr:uid="{77CB1084-71EB-41B4-9793-BF78B6AC6539}"/>
    <cellStyle name="Comma 8 2 3 2 2 5" xfId="19294" xr:uid="{5ECD2836-56A7-45E7-9FBB-4EDF2EA2034F}"/>
    <cellStyle name="Comma 8 2 3 2 2 5 2" xfId="38271" xr:uid="{055272CF-2D6D-4F06-8FD2-4559E56551D4}"/>
    <cellStyle name="Comma 8 2 3 2 2 6" xfId="25631" xr:uid="{FF1ED96A-60B3-477C-8326-CE486EFD2F0C}"/>
    <cellStyle name="Comma 8 2 3 2 3" xfId="3712" xr:uid="{19E7B108-BB2E-40DE-AFBD-F91165D4AA8F}"/>
    <cellStyle name="Comma 8 2 3 2 3 2" xfId="7209" xr:uid="{85697D96-F86F-44F9-951F-635B7506FCFD}"/>
    <cellStyle name="Comma 8 2 3 2 3 2 2" xfId="14574" xr:uid="{1052AA72-29FC-4588-84C5-A91AD21EE017}"/>
    <cellStyle name="Comma 8 2 3 2 3 2 2 2" xfId="47192" xr:uid="{0A721F47-2536-4C07-89AA-6AD055E555A0}"/>
    <cellStyle name="Comma 8 2 3 2 3 2 2 3" xfId="34564" xr:uid="{FBA06F84-EE87-45ED-8CDD-03E957D2ECD5}"/>
    <cellStyle name="Comma 8 2 3 2 3 2 3" xfId="21934" xr:uid="{35F44632-40AB-4D7F-B1E5-CD7C10D1DCE7}"/>
    <cellStyle name="Comma 8 2 3 2 3 2 3 2" xfId="40911" xr:uid="{E6AE1F6F-7BBC-489B-A2F4-0AD702FBEFB5}"/>
    <cellStyle name="Comma 8 2 3 2 3 2 4" xfId="28271" xr:uid="{B4960F70-5504-4A1B-B846-703E49C80EFF}"/>
    <cellStyle name="Comma 8 2 3 2 3 3" xfId="11078" xr:uid="{4A8B7550-24E6-4A3C-A196-4854F953E775}"/>
    <cellStyle name="Comma 8 2 3 2 3 3 2" xfId="43695" xr:uid="{A7F1CDE1-AEAA-4AA7-AC79-998D3E98A77E}"/>
    <cellStyle name="Comma 8 2 3 2 3 3 3" xfId="31067" xr:uid="{C90012E0-EAAF-48B9-B556-51764CB3CF02}"/>
    <cellStyle name="Comma 8 2 3 2 3 4" xfId="18438" xr:uid="{8C6A10F6-93C0-4867-94D7-13C723305484}"/>
    <cellStyle name="Comma 8 2 3 2 3 4 2" xfId="37414" xr:uid="{2E90759B-D4A3-4AAA-8EEB-22E906B88154}"/>
    <cellStyle name="Comma 8 2 3 2 3 5" xfId="24774" xr:uid="{746995B6-9038-41C0-8F76-0651E367A179}"/>
    <cellStyle name="Comma 8 2 3 2 4" xfId="6333" xr:uid="{C44060AF-2DE4-48A4-939C-7D98422FE6C2}"/>
    <cellStyle name="Comma 8 2 3 2 4 2" xfId="13698" xr:uid="{2011AD9E-68EB-4AF6-B761-2A87936DD253}"/>
    <cellStyle name="Comma 8 2 3 2 4 2 2" xfId="46316" xr:uid="{86C56476-5CAA-4D4C-AF3A-F6DA99D65237}"/>
    <cellStyle name="Comma 8 2 3 2 4 2 3" xfId="33688" xr:uid="{5F7E176C-60E1-4EE2-8C33-AB1DB11CAFD4}"/>
    <cellStyle name="Comma 8 2 3 2 4 3" xfId="21058" xr:uid="{FCA5FBA8-6D3D-4C8C-B4F6-7C0DDAE02F93}"/>
    <cellStyle name="Comma 8 2 3 2 4 3 2" xfId="40035" xr:uid="{83440C43-F4A4-4FC4-9FA4-927FE81BAAA9}"/>
    <cellStyle name="Comma 8 2 3 2 4 4" xfId="27395" xr:uid="{23A8BC0B-4DF7-4AF2-A9F9-4BDA80790573}"/>
    <cellStyle name="Comma 8 2 3 2 5" xfId="10204" xr:uid="{B1A1BAD7-F993-4CFC-8B9C-3AF4CDCB51D0}"/>
    <cellStyle name="Comma 8 2 3 2 5 2" xfId="42819" xr:uid="{AB391ADB-78D5-4F02-B9A4-BA94D75021A6}"/>
    <cellStyle name="Comma 8 2 3 2 5 3" xfId="30191" xr:uid="{AD4EE262-4F56-4E4D-A2E3-D12AE46C39C0}"/>
    <cellStyle name="Comma 8 2 3 2 6" xfId="17564" xr:uid="{9238AEFB-53A2-429D-AC0B-0645AFF43F30}"/>
    <cellStyle name="Comma 8 2 3 2 6 2" xfId="36538" xr:uid="{6705AE95-5C2B-4C38-BBD1-A3FA66A19F78}"/>
    <cellStyle name="Comma 8 2 3 2 7" xfId="23898" xr:uid="{50BD29F9-F713-45E9-9874-D3B3951F4DA5}"/>
    <cellStyle name="Comma 8 2 3 3" xfId="4128" xr:uid="{3F821D96-1A50-4E29-BF09-877F3C039712}"/>
    <cellStyle name="Comma 8 2 3 3 2" xfId="7625" xr:uid="{A441EBD5-0C8E-4A0C-8930-43E67742DD53}"/>
    <cellStyle name="Comma 8 2 3 3 2 2" xfId="14990" xr:uid="{7A5C6975-41DE-4DB8-B6D6-51B966AA230F}"/>
    <cellStyle name="Comma 8 2 3 3 2 2 2" xfId="47608" xr:uid="{D99D6078-3E88-4D9D-BB4C-C2EE53437CFF}"/>
    <cellStyle name="Comma 8 2 3 3 2 2 3" xfId="34980" xr:uid="{82FF5FE6-D12C-43F9-9791-C55A116C45A0}"/>
    <cellStyle name="Comma 8 2 3 3 2 3" xfId="22350" xr:uid="{98157797-4859-44CA-B9E1-B58676C226F3}"/>
    <cellStyle name="Comma 8 2 3 3 2 3 2" xfId="41327" xr:uid="{BF571ED3-F2B1-4037-ADE5-B74AA4C726F2}"/>
    <cellStyle name="Comma 8 2 3 3 2 4" xfId="28687" xr:uid="{43CF1130-7A05-488B-A47D-F98535F78A74}"/>
    <cellStyle name="Comma 8 2 3 3 3" xfId="5006" xr:uid="{1689C6B0-B278-4EB5-B3A2-8E8E47162040}"/>
    <cellStyle name="Comma 8 2 3 3 3 2" xfId="12371" xr:uid="{9971AA3A-2A18-4F14-AF96-0286B49B5591}"/>
    <cellStyle name="Comma 8 2 3 3 3 2 2" xfId="44989" xr:uid="{4B5DFA17-4775-44F5-B6DE-2268FB8A537D}"/>
    <cellStyle name="Comma 8 2 3 3 3 2 3" xfId="32361" xr:uid="{F27FA95F-13B0-45BD-AF78-5CD96F9F4903}"/>
    <cellStyle name="Comma 8 2 3 3 3 3" xfId="19731" xr:uid="{B38B16FA-5B6D-4625-BB10-AF1C49FC8B64}"/>
    <cellStyle name="Comma 8 2 3 3 3 3 2" xfId="38708" xr:uid="{1A6295D9-14D7-4194-985D-24F2B68625E0}"/>
    <cellStyle name="Comma 8 2 3 3 3 4" xfId="26068" xr:uid="{92B1BF6F-E319-420A-934D-5936A19E300A}"/>
    <cellStyle name="Comma 8 2 3 3 4" xfId="11494" xr:uid="{55D1F93F-17D7-487A-8933-45BE8C7DC821}"/>
    <cellStyle name="Comma 8 2 3 3 4 2" xfId="44111" xr:uid="{579AA832-E675-4B5D-8DC8-870B6B2D4E71}"/>
    <cellStyle name="Comma 8 2 3 3 4 3" xfId="31483" xr:uid="{79D877CE-A7A3-4FB7-9C3D-AA2A4472F5FF}"/>
    <cellStyle name="Comma 8 2 3 3 5" xfId="18854" xr:uid="{9A92D578-D783-4EA9-A4BE-71948EC67EBC}"/>
    <cellStyle name="Comma 8 2 3 3 5 2" xfId="37830" xr:uid="{1C1EA022-3987-4671-9D88-3E045A8569AA}"/>
    <cellStyle name="Comma 8 2 3 3 6" xfId="25190" xr:uid="{E0E3C304-C798-4317-BD63-6861988E7F63}"/>
    <cellStyle name="Comma 8 2 3 4" xfId="3278" xr:uid="{273DA9ED-C0CF-42DD-9008-F9907ABEBC6C}"/>
    <cellStyle name="Comma 8 2 3 4 2" xfId="6775" xr:uid="{7872CBFA-44E5-4A2E-BC05-8CA7256C4FE6}"/>
    <cellStyle name="Comma 8 2 3 4 2 2" xfId="14140" xr:uid="{8B84068C-9E83-472E-B9B8-EB048F2827EA}"/>
    <cellStyle name="Comma 8 2 3 4 2 2 2" xfId="46758" xr:uid="{959ECB62-B89E-4A8A-9E4D-CFC4A1BCC83A}"/>
    <cellStyle name="Comma 8 2 3 4 2 2 3" xfId="34130" xr:uid="{6993B99C-9F7E-4351-ACCF-00317072F460}"/>
    <cellStyle name="Comma 8 2 3 4 2 3" xfId="21500" xr:uid="{5C1D37F8-86E6-4858-8027-048F56252CD4}"/>
    <cellStyle name="Comma 8 2 3 4 2 3 2" xfId="40477" xr:uid="{77974CA2-65AF-4EEA-9D28-461E2C4D34FF}"/>
    <cellStyle name="Comma 8 2 3 4 2 4" xfId="27837" xr:uid="{F288FE91-7C1C-48F1-945F-8E9291815843}"/>
    <cellStyle name="Comma 8 2 3 4 3" xfId="10644" xr:uid="{B9255DB1-9C1D-41D8-88D1-290031570217}"/>
    <cellStyle name="Comma 8 2 3 4 3 2" xfId="43261" xr:uid="{31C9A241-6D23-4220-9D45-32FC471C0311}"/>
    <cellStyle name="Comma 8 2 3 4 3 3" xfId="30633" xr:uid="{E9725854-69CB-4E38-A119-6ADA3E1BEBFB}"/>
    <cellStyle name="Comma 8 2 3 4 4" xfId="18004" xr:uid="{14051D3F-4EBC-416E-95E4-EA25888035FD}"/>
    <cellStyle name="Comma 8 2 3 4 4 2" xfId="36980" xr:uid="{2089F1AC-B460-4912-9981-41D303BDDE66}"/>
    <cellStyle name="Comma 8 2 3 4 5" xfId="24340" xr:uid="{89D56EA3-21A9-4FD2-89D6-875E93849FED}"/>
    <cellStyle name="Comma 8 2 3 5" xfId="5891" xr:uid="{B891F4C0-C356-4229-80AB-DA3A9A48B6B7}"/>
    <cellStyle name="Comma 8 2 3 5 2" xfId="13256" xr:uid="{FA125EEB-30F2-409C-870D-20104432F4EA}"/>
    <cellStyle name="Comma 8 2 3 5 2 2" xfId="45874" xr:uid="{81C885F7-C3B3-4B0E-8ABB-156BC5B605D3}"/>
    <cellStyle name="Comma 8 2 3 5 2 3" xfId="33246" xr:uid="{9C7E67A3-99F8-4F1D-8E78-578E74F94731}"/>
    <cellStyle name="Comma 8 2 3 5 3" xfId="20616" xr:uid="{0DDDFCBC-05EC-4E1E-A345-406A0F59101B}"/>
    <cellStyle name="Comma 8 2 3 5 3 2" xfId="39593" xr:uid="{10B22F3B-CBDC-4887-8E45-8C9A954EC50B}"/>
    <cellStyle name="Comma 8 2 3 5 4" xfId="26953" xr:uid="{CCCFFB29-A9F1-45B2-8ED1-0DCE182124D8}"/>
    <cellStyle name="Comma 8 2 3 6" xfId="2339" xr:uid="{25C913D4-A2BF-4859-B045-E0DF07971472}"/>
    <cellStyle name="Comma 8 2 3 6 2" xfId="9764" xr:uid="{123C3F98-8AA1-4061-A847-7C0EB749F6FD}"/>
    <cellStyle name="Comma 8 2 3 6 2 2" xfId="42377" xr:uid="{FA19FE6A-16F6-4051-80D4-3C49900E0559}"/>
    <cellStyle name="Comma 8 2 3 6 3" xfId="17124" xr:uid="{DC1EC784-CFA8-4D8E-932B-CDE84EB515E4}"/>
    <cellStyle name="Comma 8 2 3 6 4" xfId="29749" xr:uid="{7CC5DEC8-454B-4309-91C0-A83E0D88301D}"/>
    <cellStyle name="Comma 8 2 3 7" xfId="8732" xr:uid="{6EE01D41-9B46-42C0-B50B-018AE6EDE975}"/>
    <cellStyle name="Comma 8 2 3 7 2" xfId="36064" xr:uid="{6E163687-A00F-4303-9BEF-E8C4097FA113}"/>
    <cellStyle name="Comma 8 2 3 8" xfId="16092" xr:uid="{3BA5815E-CD1C-4F09-A62D-C0698A9A398F}"/>
    <cellStyle name="Comma 8 2 3 9" xfId="23452" xr:uid="{CD1037ED-29E0-4E97-B853-001AE43F8089}"/>
    <cellStyle name="Comma 8 2 4" xfId="1371" xr:uid="{D6D43CAB-18DA-4A68-A6C3-22DA7B063C10}"/>
    <cellStyle name="Comma 8 2 4 2" xfId="2681" xr:uid="{810B9EF6-1A54-4DBA-9B77-0547C1F06AB6}"/>
    <cellStyle name="Comma 8 2 4 2 2" xfId="4414" xr:uid="{3CADF9FE-4D35-4D0A-BED6-09993DCD7CF1}"/>
    <cellStyle name="Comma 8 2 4 2 2 2" xfId="7912" xr:uid="{EB13BE24-9C1D-4244-A776-57385D7B0F7F}"/>
    <cellStyle name="Comma 8 2 4 2 2 2 2" xfId="15277" xr:uid="{A4B6FA1F-0CE8-4DA1-95C8-AE75C06B6488}"/>
    <cellStyle name="Comma 8 2 4 2 2 2 2 2" xfId="47895" xr:uid="{0B349518-2CA6-43E8-A89D-760BB910C2F9}"/>
    <cellStyle name="Comma 8 2 4 2 2 2 2 3" xfId="35267" xr:uid="{2A352EA4-F7A9-4ACC-9150-71DB54EC2DFE}"/>
    <cellStyle name="Comma 8 2 4 2 2 2 3" xfId="22637" xr:uid="{D8AFFEE8-D411-4881-B705-94E3EA306B16}"/>
    <cellStyle name="Comma 8 2 4 2 2 2 3 2" xfId="41614" xr:uid="{8164C1A3-958B-4DAC-94F6-C5B7EA53167C}"/>
    <cellStyle name="Comma 8 2 4 2 2 2 4" xfId="28974" xr:uid="{FDE82E41-9AFF-46A4-8B5E-1361CD00EF24}"/>
    <cellStyle name="Comma 8 2 4 2 2 3" xfId="5294" xr:uid="{C398DD09-64A9-400B-9D65-BA5AEC8E5AAC}"/>
    <cellStyle name="Comma 8 2 4 2 2 3 2" xfId="12659" xr:uid="{5FE193BD-8895-4179-9F86-5BA2D7505A5D}"/>
    <cellStyle name="Comma 8 2 4 2 2 3 2 2" xfId="45277" xr:uid="{A121572B-1F67-4F99-BD96-8C0AE39C7276}"/>
    <cellStyle name="Comma 8 2 4 2 2 3 2 3" xfId="32649" xr:uid="{BE1108DD-EEE0-472D-8747-DBA5A7C5ABB8}"/>
    <cellStyle name="Comma 8 2 4 2 2 3 3" xfId="20019" xr:uid="{FA78B4D8-1B44-486B-B8A8-FE63D6EF74FB}"/>
    <cellStyle name="Comma 8 2 4 2 2 3 3 2" xfId="38996" xr:uid="{1AA34C39-B9BC-4C94-ACDA-C55A20ECF7A9}"/>
    <cellStyle name="Comma 8 2 4 2 2 3 4" xfId="26356" xr:uid="{DA2F30A9-C651-4AF5-9D45-2D4B34DED94B}"/>
    <cellStyle name="Comma 8 2 4 2 2 4" xfId="11780" xr:uid="{20CF1B32-DD5F-4421-86AF-856447EE184B}"/>
    <cellStyle name="Comma 8 2 4 2 2 4 2" xfId="44398" xr:uid="{24F9FED3-D3EB-4D2F-9B1B-D4FA63B1E8C9}"/>
    <cellStyle name="Comma 8 2 4 2 2 4 3" xfId="31770" xr:uid="{A7C98FF4-B520-433A-9B80-29AAA0116BA4}"/>
    <cellStyle name="Comma 8 2 4 2 2 5" xfId="19140" xr:uid="{F2B72D61-4E34-4F81-BE20-1F0684D6BC2E}"/>
    <cellStyle name="Comma 8 2 4 2 2 5 2" xfId="38117" xr:uid="{602B9E03-1B36-434A-B661-B997E0966447}"/>
    <cellStyle name="Comma 8 2 4 2 2 6" xfId="25477" xr:uid="{E42EDE2E-64ED-4913-A711-3DC9B47F48AF}"/>
    <cellStyle name="Comma 8 2 4 2 3" xfId="3559" xr:uid="{848B8E6A-C590-4852-9071-D0BF439F115F}"/>
    <cellStyle name="Comma 8 2 4 2 3 2" xfId="7056" xr:uid="{757FB790-7FEA-45FA-BE7D-F75B8EBA6568}"/>
    <cellStyle name="Comma 8 2 4 2 3 2 2" xfId="14421" xr:uid="{5691B3AB-1A6F-41BF-B232-4DF179AEC8F0}"/>
    <cellStyle name="Comma 8 2 4 2 3 2 2 2" xfId="47039" xr:uid="{6676A1C9-C845-4438-ACAF-ED1A4DF5218E}"/>
    <cellStyle name="Comma 8 2 4 2 3 2 2 3" xfId="34411" xr:uid="{435DCC75-2EA1-49E5-AAA2-1141863FC4D8}"/>
    <cellStyle name="Comma 8 2 4 2 3 2 3" xfId="21781" xr:uid="{6DB66D3C-1E62-42C5-8ED0-47C90519B45F}"/>
    <cellStyle name="Comma 8 2 4 2 3 2 3 2" xfId="40758" xr:uid="{BE12141B-D928-4ADC-9674-96D4509A3678}"/>
    <cellStyle name="Comma 8 2 4 2 3 2 4" xfId="28118" xr:uid="{F52A2AA3-FAF9-4A57-9CED-1129DCAB3B4B}"/>
    <cellStyle name="Comma 8 2 4 2 3 3" xfId="10925" xr:uid="{59CEED23-5D14-4DCF-AC70-8C9BD8121892}"/>
    <cellStyle name="Comma 8 2 4 2 3 3 2" xfId="43542" xr:uid="{4E0D5A02-9C5D-45E9-AD20-D31F9A0B82C2}"/>
    <cellStyle name="Comma 8 2 4 2 3 3 3" xfId="30914" xr:uid="{C12188EF-8D0C-46A2-9268-C5381A9A4CC9}"/>
    <cellStyle name="Comma 8 2 4 2 3 4" xfId="18285" xr:uid="{1191B78F-F40F-4238-8476-1FFB8110309F}"/>
    <cellStyle name="Comma 8 2 4 2 3 4 2" xfId="37261" xr:uid="{146E6844-991E-46F9-A27A-BBDEEAE6453E}"/>
    <cellStyle name="Comma 8 2 4 2 3 5" xfId="24621" xr:uid="{B7337789-24F1-479E-A77B-3A5935427128}"/>
    <cellStyle name="Comma 8 2 4 2 4" xfId="6179" xr:uid="{E4390DD1-D7E6-4E5E-972C-0D82D9A7C30E}"/>
    <cellStyle name="Comma 8 2 4 2 4 2" xfId="13544" xr:uid="{21BD4972-BBAA-44DB-89B1-C0BB19C68907}"/>
    <cellStyle name="Comma 8 2 4 2 4 2 2" xfId="46162" xr:uid="{2B08FF4A-2B07-4F0B-9197-5CBDF3674559}"/>
    <cellStyle name="Comma 8 2 4 2 4 2 3" xfId="33534" xr:uid="{F17B11ED-BB96-4A99-9700-365E11E85FA2}"/>
    <cellStyle name="Comma 8 2 4 2 4 3" xfId="20904" xr:uid="{A873EA44-8855-4772-B34A-9AB46FE4F524}"/>
    <cellStyle name="Comma 8 2 4 2 4 3 2" xfId="39881" xr:uid="{DBA76325-F999-4BE2-A25E-B9325392575F}"/>
    <cellStyle name="Comma 8 2 4 2 4 4" xfId="27241" xr:uid="{71A78C5D-24F5-4170-8876-B4F35616A68D}"/>
    <cellStyle name="Comma 8 2 4 2 5" xfId="10050" xr:uid="{592F972B-12EE-44BD-83AF-EC700C1C801A}"/>
    <cellStyle name="Comma 8 2 4 2 5 2" xfId="42665" xr:uid="{1C4671E0-1828-49D2-9593-E4AC7BFEC65B}"/>
    <cellStyle name="Comma 8 2 4 2 5 3" xfId="30037" xr:uid="{F4936DE1-5013-44D5-8635-3887067A3A56}"/>
    <cellStyle name="Comma 8 2 4 2 6" xfId="17410" xr:uid="{5EB46D97-6808-4FE0-A6C0-F3982BBE7404}"/>
    <cellStyle name="Comma 8 2 4 2 6 2" xfId="36384" xr:uid="{AA73CDBC-98D3-4884-A5A6-41A001B77D0D}"/>
    <cellStyle name="Comma 8 2 4 2 7" xfId="23744" xr:uid="{321348DA-F74D-47CD-960C-74F8D575EAF1}"/>
    <cellStyle name="Comma 8 2 4 3" xfId="3975" xr:uid="{10C011CE-F569-485A-A63A-4D9834093B4F}"/>
    <cellStyle name="Comma 8 2 4 3 2" xfId="7472" xr:uid="{2B3C8233-906D-44E6-8602-A120B846DEFA}"/>
    <cellStyle name="Comma 8 2 4 3 2 2" xfId="14837" xr:uid="{0B56AF11-C70C-4B80-A0CA-2B4EFA7CF5F2}"/>
    <cellStyle name="Comma 8 2 4 3 2 2 2" xfId="47455" xr:uid="{D61770AE-ECE2-4918-85BB-06FBD59B75F3}"/>
    <cellStyle name="Comma 8 2 4 3 2 2 3" xfId="34827" xr:uid="{49558194-A530-4B68-9195-317A5B852515}"/>
    <cellStyle name="Comma 8 2 4 3 2 3" xfId="22197" xr:uid="{00DDBA6D-F24E-4642-A777-AF13606E7F34}"/>
    <cellStyle name="Comma 8 2 4 3 2 3 2" xfId="41174" xr:uid="{870C9F75-A24A-47F3-8607-5299F05F643B}"/>
    <cellStyle name="Comma 8 2 4 3 2 4" xfId="28534" xr:uid="{871382C0-42E8-425B-B7C5-764CFB155B81}"/>
    <cellStyle name="Comma 8 2 4 3 3" xfId="4852" xr:uid="{9BAD8F00-F1CD-4916-8FA4-420DFA271EEE}"/>
    <cellStyle name="Comma 8 2 4 3 3 2" xfId="12217" xr:uid="{7C4AA367-7EC1-4833-BDCB-C070623506D6}"/>
    <cellStyle name="Comma 8 2 4 3 3 2 2" xfId="44835" xr:uid="{4999B3F9-02D6-46DD-BE88-DFB34D213953}"/>
    <cellStyle name="Comma 8 2 4 3 3 2 3" xfId="32207" xr:uid="{64F4E3E7-A762-499F-BE04-2F584FC1F62D}"/>
    <cellStyle name="Comma 8 2 4 3 3 3" xfId="19577" xr:uid="{B0C0AFA8-0626-4840-A4BE-2E266505E0B7}"/>
    <cellStyle name="Comma 8 2 4 3 3 3 2" xfId="38554" xr:uid="{868390D5-30C6-4389-B4B5-B3F35B5A12E5}"/>
    <cellStyle name="Comma 8 2 4 3 3 4" xfId="25914" xr:uid="{DC32D27B-D5B6-4333-B6E1-E9CA5F19CC57}"/>
    <cellStyle name="Comma 8 2 4 3 4" xfId="11341" xr:uid="{15551F15-F179-401E-8CD2-B50A1845C79A}"/>
    <cellStyle name="Comma 8 2 4 3 4 2" xfId="43958" xr:uid="{ABFFE552-6CA0-41EC-906E-5091C736B19D}"/>
    <cellStyle name="Comma 8 2 4 3 4 3" xfId="31330" xr:uid="{391B794F-AABB-4BD5-9CF4-198E3AA59040}"/>
    <cellStyle name="Comma 8 2 4 3 5" xfId="18701" xr:uid="{92AF64E4-D01C-496E-81CF-EE4FCBFDC243}"/>
    <cellStyle name="Comma 8 2 4 3 5 2" xfId="37677" xr:uid="{9A6ADEEE-33D5-4DE5-90E0-6153A75DD95E}"/>
    <cellStyle name="Comma 8 2 4 3 6" xfId="25037" xr:uid="{4A601FBE-2024-4CB7-ABA3-B6A0C14FE940}"/>
    <cellStyle name="Comma 8 2 4 4" xfId="3125" xr:uid="{29597A2E-A68E-4AA3-8577-1A9EF46993E2}"/>
    <cellStyle name="Comma 8 2 4 4 2" xfId="6622" xr:uid="{70D94DB1-79C5-4A39-8271-5D2C73852274}"/>
    <cellStyle name="Comma 8 2 4 4 2 2" xfId="13987" xr:uid="{CA55E187-54AE-41E3-812E-5E251C7AAA02}"/>
    <cellStyle name="Comma 8 2 4 4 2 2 2" xfId="46605" xr:uid="{24646300-E067-464B-88A1-00E495EE2305}"/>
    <cellStyle name="Comma 8 2 4 4 2 2 3" xfId="33977" xr:uid="{BE3D31FC-602E-40B2-AA88-9CA865C8CDEC}"/>
    <cellStyle name="Comma 8 2 4 4 2 3" xfId="21347" xr:uid="{9BF140B9-0D7E-4CAC-949A-0759480D2676}"/>
    <cellStyle name="Comma 8 2 4 4 2 3 2" xfId="40324" xr:uid="{1306A483-EA8E-46CF-A1FE-1A77D7AD9CF3}"/>
    <cellStyle name="Comma 8 2 4 4 2 4" xfId="27684" xr:uid="{156FECB0-7384-4693-B7E5-4AA3857220C6}"/>
    <cellStyle name="Comma 8 2 4 4 3" xfId="10491" xr:uid="{F3BCD0C4-3678-420A-AE50-180F936F4F3D}"/>
    <cellStyle name="Comma 8 2 4 4 3 2" xfId="43108" xr:uid="{188AC62A-5960-408C-844A-E382D34BF5A9}"/>
    <cellStyle name="Comma 8 2 4 4 3 3" xfId="30480" xr:uid="{9D349414-0424-4462-9813-200F0D222B67}"/>
    <cellStyle name="Comma 8 2 4 4 4" xfId="17851" xr:uid="{5D07FBBE-3CBC-45FC-A991-EEFAE06749F6}"/>
    <cellStyle name="Comma 8 2 4 4 4 2" xfId="36827" xr:uid="{492304EA-9998-4B05-A5F4-92EB143570D4}"/>
    <cellStyle name="Comma 8 2 4 4 5" xfId="24187" xr:uid="{F97E2A87-D159-4B54-BF79-C268BECA098E}"/>
    <cellStyle name="Comma 8 2 4 5" xfId="5737" xr:uid="{75C2835C-695B-4AAD-9E0D-7619294F2324}"/>
    <cellStyle name="Comma 8 2 4 5 2" xfId="13102" xr:uid="{612EBE1C-FDE8-4FAC-8F2D-3747F5098194}"/>
    <cellStyle name="Comma 8 2 4 5 2 2" xfId="45720" xr:uid="{2A59636B-636C-4937-9F6D-887F3BB85DBB}"/>
    <cellStyle name="Comma 8 2 4 5 2 3" xfId="33092" xr:uid="{79DD7EBD-64EA-4E14-A7DA-402455FAB08C}"/>
    <cellStyle name="Comma 8 2 4 5 3" xfId="20462" xr:uid="{C3AC3A65-B44B-4BD7-90D1-5C8BA9BAC20A}"/>
    <cellStyle name="Comma 8 2 4 5 3 2" xfId="39439" xr:uid="{7FC9C258-E8DE-403E-90FE-32472831A28D}"/>
    <cellStyle name="Comma 8 2 4 5 4" xfId="26799" xr:uid="{FF8E71B7-C0B2-4FF6-B9E0-4179BE265D9A}"/>
    <cellStyle name="Comma 8 2 4 6" xfId="2173" xr:uid="{E284781E-FCE0-40A6-BEE8-7FE112829EDD}"/>
    <cellStyle name="Comma 8 2 4 6 2" xfId="9610" xr:uid="{19701844-9CEC-44EB-91E0-C5C48861608C}"/>
    <cellStyle name="Comma 8 2 4 6 2 2" xfId="42223" xr:uid="{D33F49C5-223A-4A9B-A345-23F92AEFC050}"/>
    <cellStyle name="Comma 8 2 4 6 3" xfId="16970" xr:uid="{34853E55-0DF0-4208-8964-2AF5DE78675A}"/>
    <cellStyle name="Comma 8 2 4 6 4" xfId="29595" xr:uid="{8420D8CE-22AC-4B9A-84CF-DCFE71ECA96C}"/>
    <cellStyle name="Comma 8 2 4 7" xfId="35901" xr:uid="{1F34C4FC-D5E0-497A-AD0F-843FB441DAE8}"/>
    <cellStyle name="Comma 8 2 4 8" xfId="23297" xr:uid="{6428C2CA-E302-4C80-9FD3-43F611260AAA}"/>
    <cellStyle name="Comma 8 2 5" xfId="8563" xr:uid="{F9876FDE-C914-4BCC-9104-B959C15E12BD}"/>
    <cellStyle name="Comma 8 2 5 2" xfId="42053" xr:uid="{D466A3B1-C620-4EDC-A7CA-3654D88DFC53}"/>
    <cellStyle name="Comma 8 2 5 3" xfId="29420" xr:uid="{55B658BA-82FD-482D-AC35-D7D8CBA71FA2}"/>
    <cellStyle name="Comma 8 2 6" xfId="15923" xr:uid="{F3E3BD08-C449-4463-B5FA-292E7784BCC4}"/>
    <cellStyle name="Comma 8 2 6 2" xfId="48277" xr:uid="{A0A021D6-6222-4B79-867C-373709BFEFA9}"/>
    <cellStyle name="Comma 8 3" xfId="543" xr:uid="{1CA42304-9562-4453-BC5C-A6D5F0EF5A45}"/>
    <cellStyle name="Comma 8 3 2" xfId="1123" xr:uid="{297FF81F-8AEC-46E9-9593-E15E34248052}"/>
    <cellStyle name="Comma 8 3 2 10" xfId="23352" xr:uid="{10A044A4-E9EF-498A-90EE-8F827BBE60D3}"/>
    <cellStyle name="Comma 8 3 2 2" xfId="2394" xr:uid="{0FA2DDD8-A19E-41CE-86F7-9D365B10AFAB}"/>
    <cellStyle name="Comma 8 3 2 2 2" xfId="2891" xr:uid="{9A477FD9-43B3-42FF-A911-026F9A19CD4E}"/>
    <cellStyle name="Comma 8 3 2 2 2 2" xfId="4623" xr:uid="{C8D282C8-35A5-405B-A4A8-2E523BB45E3B}"/>
    <cellStyle name="Comma 8 3 2 2 2 2 2" xfId="8121" xr:uid="{C46BF9D1-0747-4028-B38E-A93287FDCD53}"/>
    <cellStyle name="Comma 8 3 2 2 2 2 2 2" xfId="15486" xr:uid="{5D05E527-A27C-42E9-890C-18004B20AAC2}"/>
    <cellStyle name="Comma 8 3 2 2 2 2 2 2 2" xfId="48104" xr:uid="{9AD73BCB-CB82-441F-A0D5-9754A9FD0D1F}"/>
    <cellStyle name="Comma 8 3 2 2 2 2 2 2 3" xfId="35476" xr:uid="{98573E8B-6189-4579-A50D-1F99C5F6D5E4}"/>
    <cellStyle name="Comma 8 3 2 2 2 2 2 3" xfId="22846" xr:uid="{6B5E3ABF-2AD1-439C-BBA7-D7348B1CB374}"/>
    <cellStyle name="Comma 8 3 2 2 2 2 2 3 2" xfId="41823" xr:uid="{E0EF058B-1E20-492B-A5F2-610DD00A5A7A}"/>
    <cellStyle name="Comma 8 3 2 2 2 2 2 4" xfId="29183" xr:uid="{EB2A40C9-81BF-4AD7-9874-6EB9ABACFCBE}"/>
    <cellStyle name="Comma 8 3 2 2 2 2 3" xfId="5503" xr:uid="{FA3991A7-DADB-4C60-824E-B322F048AFC2}"/>
    <cellStyle name="Comma 8 3 2 2 2 2 3 2" xfId="12868" xr:uid="{C8D974E1-01CD-46F8-9FFD-187B4AE4CEEE}"/>
    <cellStyle name="Comma 8 3 2 2 2 2 3 2 2" xfId="45486" xr:uid="{E53163BB-2B0B-402F-9CDD-426102E974F1}"/>
    <cellStyle name="Comma 8 3 2 2 2 2 3 2 3" xfId="32858" xr:uid="{91A18581-8ED2-4F54-8D60-793C2FBAC5CF}"/>
    <cellStyle name="Comma 8 3 2 2 2 2 3 3" xfId="20228" xr:uid="{C3786D2D-E17D-4C01-B177-1FB5C059F7D5}"/>
    <cellStyle name="Comma 8 3 2 2 2 2 3 3 2" xfId="39205" xr:uid="{7A22650D-4051-4F40-ADC4-0C30D822E7B0}"/>
    <cellStyle name="Comma 8 3 2 2 2 2 3 4" xfId="26565" xr:uid="{48CE588C-A319-44C2-9E05-92C28B0F773B}"/>
    <cellStyle name="Comma 8 3 2 2 2 2 4" xfId="11989" xr:uid="{6DAB13C4-8DDD-4E50-8C57-1CD007FE5E50}"/>
    <cellStyle name="Comma 8 3 2 2 2 2 4 2" xfId="44607" xr:uid="{98125227-A64E-4C2A-A662-76D67D1EE273}"/>
    <cellStyle name="Comma 8 3 2 2 2 2 4 3" xfId="31979" xr:uid="{B7E6CF2C-6DBC-4254-82D9-95F4AA07B7AE}"/>
    <cellStyle name="Comma 8 3 2 2 2 2 5" xfId="19349" xr:uid="{845B338A-AD29-4640-A364-83441E4CAAEF}"/>
    <cellStyle name="Comma 8 3 2 2 2 2 5 2" xfId="38326" xr:uid="{ADE24909-033E-4E5F-AFEC-1383C156686A}"/>
    <cellStyle name="Comma 8 3 2 2 2 2 6" xfId="25686" xr:uid="{36C8D383-DFD8-4BE5-BB89-31EF638A3975}"/>
    <cellStyle name="Comma 8 3 2 2 2 3" xfId="3767" xr:uid="{812FE1BC-A36B-4E26-AE49-577DA5FF1A68}"/>
    <cellStyle name="Comma 8 3 2 2 2 3 2" xfId="7264" xr:uid="{2A96AC91-7768-44AA-9CE5-EE69E0363639}"/>
    <cellStyle name="Comma 8 3 2 2 2 3 2 2" xfId="14629" xr:uid="{5A79514C-9D87-43BF-B11A-1304E08F5C29}"/>
    <cellStyle name="Comma 8 3 2 2 2 3 2 2 2" xfId="47247" xr:uid="{0290B28B-1333-4DE0-A0C0-366B4656E52D}"/>
    <cellStyle name="Comma 8 3 2 2 2 3 2 2 3" xfId="34619" xr:uid="{59E9E1C5-B65B-4481-B328-A010DA06F6C1}"/>
    <cellStyle name="Comma 8 3 2 2 2 3 2 3" xfId="21989" xr:uid="{45F5CA49-67AF-4854-B827-7AC67F1D86EA}"/>
    <cellStyle name="Comma 8 3 2 2 2 3 2 3 2" xfId="40966" xr:uid="{047DAD64-4A1A-4D19-97FE-20F19D1F4119}"/>
    <cellStyle name="Comma 8 3 2 2 2 3 2 4" xfId="28326" xr:uid="{FD6635AD-5A30-428D-B496-057E21A93A49}"/>
    <cellStyle name="Comma 8 3 2 2 2 3 3" xfId="11133" xr:uid="{5224C022-3B1C-4D96-BE58-C637918DC1A9}"/>
    <cellStyle name="Comma 8 3 2 2 2 3 3 2" xfId="43750" xr:uid="{3AAA153E-D52E-41B3-AB5D-F7FB082BC28C}"/>
    <cellStyle name="Comma 8 3 2 2 2 3 3 3" xfId="31122" xr:uid="{927FE26B-92FC-408D-B228-778C87A4ED73}"/>
    <cellStyle name="Comma 8 3 2 2 2 3 4" xfId="18493" xr:uid="{20C5AB95-29FE-4B95-96B3-CEAD1EA9E9A3}"/>
    <cellStyle name="Comma 8 3 2 2 2 3 4 2" xfId="37469" xr:uid="{CCD9EA85-3EBE-40B5-9317-236EF7459A6B}"/>
    <cellStyle name="Comma 8 3 2 2 2 3 5" xfId="24829" xr:uid="{66B4403E-32C2-40C6-A8EA-BB96608628A7}"/>
    <cellStyle name="Comma 8 3 2 2 2 4" xfId="6388" xr:uid="{89B0DB98-7EBE-4728-A923-0ACD95092349}"/>
    <cellStyle name="Comma 8 3 2 2 2 4 2" xfId="13753" xr:uid="{C989E4D1-D7DB-4D99-8ED4-36B317401083}"/>
    <cellStyle name="Comma 8 3 2 2 2 4 2 2" xfId="46371" xr:uid="{BABABF27-1AF6-4BA5-8356-4118CBF1C78C}"/>
    <cellStyle name="Comma 8 3 2 2 2 4 2 3" xfId="33743" xr:uid="{F30B222D-5AF0-4E5B-9435-EFD112966B34}"/>
    <cellStyle name="Comma 8 3 2 2 2 4 3" xfId="21113" xr:uid="{A8E37840-88EA-4B08-8068-0BD23ADFD752}"/>
    <cellStyle name="Comma 8 3 2 2 2 4 3 2" xfId="40090" xr:uid="{EB388CCA-28FD-4B99-A28F-1EFB9F1D0E83}"/>
    <cellStyle name="Comma 8 3 2 2 2 4 4" xfId="27450" xr:uid="{54EADB02-72C9-43CD-8BCF-DF3E8419C6ED}"/>
    <cellStyle name="Comma 8 3 2 2 2 5" xfId="10259" xr:uid="{5A59031E-7EFD-42F7-B396-AF63E3155E94}"/>
    <cellStyle name="Comma 8 3 2 2 2 5 2" xfId="42874" xr:uid="{F7FB97A9-A192-4A16-B70D-06491FCA052F}"/>
    <cellStyle name="Comma 8 3 2 2 2 5 3" xfId="30246" xr:uid="{C38C64D8-4C13-46A4-B5C3-F1079FB3E52B}"/>
    <cellStyle name="Comma 8 3 2 2 2 6" xfId="17619" xr:uid="{B500EA16-3E63-4E15-AB55-A0C06F9B91B2}"/>
    <cellStyle name="Comma 8 3 2 2 2 6 2" xfId="36593" xr:uid="{1CB15C0F-27EF-4196-9981-1741E65ADFDF}"/>
    <cellStyle name="Comma 8 3 2 2 2 7" xfId="23953" xr:uid="{F7105267-B9DB-41CA-A418-4DDB77CD590E}"/>
    <cellStyle name="Comma 8 3 2 2 3" xfId="4183" xr:uid="{030F2016-FA57-42BB-9413-CB1BC1D42640}"/>
    <cellStyle name="Comma 8 3 2 2 3 2" xfId="7680" xr:uid="{2A77DE7D-F653-4BD9-A291-18C1B8E993FA}"/>
    <cellStyle name="Comma 8 3 2 2 3 2 2" xfId="15045" xr:uid="{82BBE33A-3A4A-4173-9B79-2954236CF287}"/>
    <cellStyle name="Comma 8 3 2 2 3 2 2 2" xfId="47663" xr:uid="{4AB6961C-112C-4E50-82B9-4395E9B9C2E3}"/>
    <cellStyle name="Comma 8 3 2 2 3 2 2 3" xfId="35035" xr:uid="{AD0BDC42-26A8-4B51-AE36-B6E0384F7A43}"/>
    <cellStyle name="Comma 8 3 2 2 3 2 3" xfId="22405" xr:uid="{50D3F4BF-52F9-462B-99A8-C893ACEC4D3E}"/>
    <cellStyle name="Comma 8 3 2 2 3 2 3 2" xfId="41382" xr:uid="{7879644E-321D-48B4-8754-1B458DBAFF25}"/>
    <cellStyle name="Comma 8 3 2 2 3 2 4" xfId="28742" xr:uid="{6B9795A0-2BE1-46C6-8D28-CE5EFFFDFD18}"/>
    <cellStyle name="Comma 8 3 2 2 3 3" xfId="5061" xr:uid="{C071E229-12C6-446D-81D7-93113A0AD353}"/>
    <cellStyle name="Comma 8 3 2 2 3 3 2" xfId="12426" xr:uid="{6C4A4E73-597A-42E0-A9BF-CE451E02EFC8}"/>
    <cellStyle name="Comma 8 3 2 2 3 3 2 2" xfId="45044" xr:uid="{C59475C7-EC95-49FB-AECD-DFECD1D8D57A}"/>
    <cellStyle name="Comma 8 3 2 2 3 3 2 3" xfId="32416" xr:uid="{9A00FC10-9FED-4671-AF80-A2D405DA5B32}"/>
    <cellStyle name="Comma 8 3 2 2 3 3 3" xfId="19786" xr:uid="{E3FEFB52-F4FA-49A9-B39E-35B167BDB7F3}"/>
    <cellStyle name="Comma 8 3 2 2 3 3 3 2" xfId="38763" xr:uid="{B2C1D79A-F4CD-4462-AFEE-0CD8D8ED0F5F}"/>
    <cellStyle name="Comma 8 3 2 2 3 3 4" xfId="26123" xr:uid="{59F98DB5-ED4F-4397-BF73-04FF75130FD3}"/>
    <cellStyle name="Comma 8 3 2 2 3 4" xfId="11549" xr:uid="{C9AC96D5-14A4-44D7-A774-DEEB2D529544}"/>
    <cellStyle name="Comma 8 3 2 2 3 4 2" xfId="44166" xr:uid="{3D75947C-639D-404C-A2ED-43922653A0ED}"/>
    <cellStyle name="Comma 8 3 2 2 3 4 3" xfId="31538" xr:uid="{728A70F4-C803-4FE5-96FC-30D287B9368A}"/>
    <cellStyle name="Comma 8 3 2 2 3 5" xfId="18909" xr:uid="{EE9D8304-6599-4CF2-AEAA-A613880DFE41}"/>
    <cellStyle name="Comma 8 3 2 2 3 5 2" xfId="37885" xr:uid="{40233123-D61A-4D33-9E06-731780093926}"/>
    <cellStyle name="Comma 8 3 2 2 3 6" xfId="25245" xr:uid="{AB8E3811-72DB-4FC3-8C82-845786E5325D}"/>
    <cellStyle name="Comma 8 3 2 2 4" xfId="3333" xr:uid="{89E7B42D-D59B-4352-8E91-7D318CF0D482}"/>
    <cellStyle name="Comma 8 3 2 2 4 2" xfId="6830" xr:uid="{F32BE758-EEBD-47C7-9C31-C3A6D164D5D6}"/>
    <cellStyle name="Comma 8 3 2 2 4 2 2" xfId="14195" xr:uid="{079EF660-DFA6-47DF-B9BC-6877E123222E}"/>
    <cellStyle name="Comma 8 3 2 2 4 2 2 2" xfId="46813" xr:uid="{443115EA-806C-4276-885B-D98309E499E2}"/>
    <cellStyle name="Comma 8 3 2 2 4 2 2 3" xfId="34185" xr:uid="{06524092-D5FE-49EB-850D-AE179E34FFF8}"/>
    <cellStyle name="Comma 8 3 2 2 4 2 3" xfId="21555" xr:uid="{9ED512AE-34CF-402B-9D60-58F8628EB721}"/>
    <cellStyle name="Comma 8 3 2 2 4 2 3 2" xfId="40532" xr:uid="{EC6A93D6-6A2E-4ADF-AA76-763C063E372C}"/>
    <cellStyle name="Comma 8 3 2 2 4 2 4" xfId="27892" xr:uid="{67D6B72D-B615-48EC-825B-3B08396B0E4F}"/>
    <cellStyle name="Comma 8 3 2 2 4 3" xfId="10699" xr:uid="{1C0B1D7D-481B-4704-B29D-1020DF948F92}"/>
    <cellStyle name="Comma 8 3 2 2 4 3 2" xfId="43316" xr:uid="{88283B52-2D2C-4E7D-8B5E-8F93F309DFA1}"/>
    <cellStyle name="Comma 8 3 2 2 4 3 3" xfId="30688" xr:uid="{A6E8F4B0-4445-4193-A7F4-5394A56AF4B5}"/>
    <cellStyle name="Comma 8 3 2 2 4 4" xfId="18059" xr:uid="{7122CE11-F58A-4B90-875C-FBEC00AF29DE}"/>
    <cellStyle name="Comma 8 3 2 2 4 4 2" xfId="37035" xr:uid="{ED203DB0-4207-4961-ABE4-CBBD5B7FD451}"/>
    <cellStyle name="Comma 8 3 2 2 4 5" xfId="24395" xr:uid="{ED15408A-EB48-4363-9C0C-C1A41A0B4D1C}"/>
    <cellStyle name="Comma 8 3 2 2 5" xfId="5946" xr:uid="{1C3EA946-0002-4E53-90D4-5410442CAF08}"/>
    <cellStyle name="Comma 8 3 2 2 5 2" xfId="13311" xr:uid="{856DF034-469B-4547-BE5B-1581DE872CF1}"/>
    <cellStyle name="Comma 8 3 2 2 5 2 2" xfId="45929" xr:uid="{E6B2E036-CA2C-42C1-ADEE-34E1F8F8FED7}"/>
    <cellStyle name="Comma 8 3 2 2 5 2 3" xfId="33301" xr:uid="{DAFC0977-CD17-4BD8-883E-ADED4A5F57FF}"/>
    <cellStyle name="Comma 8 3 2 2 5 3" xfId="20671" xr:uid="{09489DA7-B51C-4175-92CF-27DF1203A04B}"/>
    <cellStyle name="Comma 8 3 2 2 5 3 2" xfId="39648" xr:uid="{FC12CCB7-D58F-4545-88D9-CB9EBA8E7F4C}"/>
    <cellStyle name="Comma 8 3 2 2 5 4" xfId="27008" xr:uid="{5D62FFBE-2332-496D-A848-64640020FFBE}"/>
    <cellStyle name="Comma 8 3 2 2 6" xfId="9819" xr:uid="{8323C50C-AD85-4095-B6C6-21FBA96FF3CB}"/>
    <cellStyle name="Comma 8 3 2 2 6 2" xfId="42432" xr:uid="{C5447E34-34CD-4D6C-BC51-8EFE33970B02}"/>
    <cellStyle name="Comma 8 3 2 2 6 3" xfId="29804" xr:uid="{CB998CCB-9758-4C5A-BBA3-0AF34035625A}"/>
    <cellStyle name="Comma 8 3 2 2 7" xfId="17179" xr:uid="{A711B554-3F85-40EB-BB28-73D3E695A589}"/>
    <cellStyle name="Comma 8 3 2 2 7 2" xfId="36119" xr:uid="{5B8502C2-1C37-4475-9BBB-545DD12CABD9}"/>
    <cellStyle name="Comma 8 3 2 2 8" xfId="23507" xr:uid="{713522D6-990E-4C5F-BEAC-CB797EB42E24}"/>
    <cellStyle name="Comma 8 3 2 3" xfId="2736" xr:uid="{DE878AEC-F958-422F-A17C-EFD62CB09677}"/>
    <cellStyle name="Comma 8 3 2 3 2" xfId="4468" xr:uid="{4FECBF9F-5347-4C91-8C34-751C19CF6408}"/>
    <cellStyle name="Comma 8 3 2 3 2 2" xfId="7966" xr:uid="{5373DD46-8DC3-421E-9D1F-EF83811457A8}"/>
    <cellStyle name="Comma 8 3 2 3 2 2 2" xfId="15331" xr:uid="{B959BB2C-22DE-4876-83AF-5CF6D43A06FD}"/>
    <cellStyle name="Comma 8 3 2 3 2 2 2 2" xfId="47949" xr:uid="{8C856BDD-D6CD-4BF2-8DF7-68D706705AC3}"/>
    <cellStyle name="Comma 8 3 2 3 2 2 2 3" xfId="35321" xr:uid="{B8A35FA8-BB9A-4FA7-9B16-649AD2EF1EC0}"/>
    <cellStyle name="Comma 8 3 2 3 2 2 3" xfId="22691" xr:uid="{D57320F3-432A-4AE7-959F-F54D6F73E2A5}"/>
    <cellStyle name="Comma 8 3 2 3 2 2 3 2" xfId="41668" xr:uid="{1FFC027E-9860-44E1-9A5C-EC0DE6E83FDF}"/>
    <cellStyle name="Comma 8 3 2 3 2 2 4" xfId="29028" xr:uid="{C6B19BFB-C24A-4BAF-98E3-3946193E02BD}"/>
    <cellStyle name="Comma 8 3 2 3 2 3" xfId="5348" xr:uid="{E04A0BAD-5D8A-4566-8316-9F734673CD57}"/>
    <cellStyle name="Comma 8 3 2 3 2 3 2" xfId="12713" xr:uid="{EE61DE7C-B36A-4463-AFD6-FABC5DC8BD64}"/>
    <cellStyle name="Comma 8 3 2 3 2 3 2 2" xfId="45331" xr:uid="{D0D77C1D-3EED-4844-A52D-633593B28A2E}"/>
    <cellStyle name="Comma 8 3 2 3 2 3 2 3" xfId="32703" xr:uid="{4D473000-B699-4383-9D0F-CCC1D1861F2F}"/>
    <cellStyle name="Comma 8 3 2 3 2 3 3" xfId="20073" xr:uid="{732E86D1-3643-4C89-AD3D-EDFDD31EF6CB}"/>
    <cellStyle name="Comma 8 3 2 3 2 3 3 2" xfId="39050" xr:uid="{FC3D56EB-820E-4EFD-BEE1-EAA47C6BC519}"/>
    <cellStyle name="Comma 8 3 2 3 2 3 4" xfId="26410" xr:uid="{43693686-F897-45DB-848D-91E7ABDB95A0}"/>
    <cellStyle name="Comma 8 3 2 3 2 4" xfId="11834" xr:uid="{5BB7B4E9-2F6F-46E8-B4AA-EAE70EA4B0C3}"/>
    <cellStyle name="Comma 8 3 2 3 2 4 2" xfId="44452" xr:uid="{AFAFAD54-8C7C-4C67-9976-AE4CF78A93E6}"/>
    <cellStyle name="Comma 8 3 2 3 2 4 3" xfId="31824" xr:uid="{03079C3F-31A2-45F0-B063-BEC34AA9154A}"/>
    <cellStyle name="Comma 8 3 2 3 2 5" xfId="19194" xr:uid="{64C0EFFA-A33A-40D9-8EB5-D6374761B8CC}"/>
    <cellStyle name="Comma 8 3 2 3 2 5 2" xfId="38171" xr:uid="{CE7B4C53-5E02-48E5-A874-1F82E3CA516D}"/>
    <cellStyle name="Comma 8 3 2 3 2 6" xfId="25531" xr:uid="{2F486037-22FE-41BC-A6F8-1F1C4D6CD46B}"/>
    <cellStyle name="Comma 8 3 2 3 3" xfId="3613" xr:uid="{CF427DDC-37C9-491D-A077-C285FB64124F}"/>
    <cellStyle name="Comma 8 3 2 3 3 2" xfId="7110" xr:uid="{4DC88EB3-19F0-4379-BF9A-2CEA6F5C780C}"/>
    <cellStyle name="Comma 8 3 2 3 3 2 2" xfId="14475" xr:uid="{F69E68DC-1264-4B70-AC35-5E08CDA01753}"/>
    <cellStyle name="Comma 8 3 2 3 3 2 2 2" xfId="47093" xr:uid="{C137DD96-E1B9-4BDE-BD04-A05B38E21CCB}"/>
    <cellStyle name="Comma 8 3 2 3 3 2 2 3" xfId="34465" xr:uid="{92D3CD48-3302-494C-AABA-3CEF8DF65E07}"/>
    <cellStyle name="Comma 8 3 2 3 3 2 3" xfId="21835" xr:uid="{780813E7-521A-4420-8268-909BDF0D3235}"/>
    <cellStyle name="Comma 8 3 2 3 3 2 3 2" xfId="40812" xr:uid="{6BF121E2-AFA4-4C34-99E2-F691146DC7E4}"/>
    <cellStyle name="Comma 8 3 2 3 3 2 4" xfId="28172" xr:uid="{1DDDE964-5082-4D5F-A33B-E43B28AF5B74}"/>
    <cellStyle name="Comma 8 3 2 3 3 3" xfId="10979" xr:uid="{52B51535-4686-49E6-8A10-63202346C667}"/>
    <cellStyle name="Comma 8 3 2 3 3 3 2" xfId="43596" xr:uid="{2FDBE9F8-3040-456A-B382-B5E74B373DCB}"/>
    <cellStyle name="Comma 8 3 2 3 3 3 3" xfId="30968" xr:uid="{38565B1D-D954-4BF7-B1E3-93E3E3DEB34D}"/>
    <cellStyle name="Comma 8 3 2 3 3 4" xfId="18339" xr:uid="{D36D894D-479E-40C3-A89A-2D3AB8CE77F9}"/>
    <cellStyle name="Comma 8 3 2 3 3 4 2" xfId="37315" xr:uid="{853CCBCE-5D73-4E25-B636-0A2638607837}"/>
    <cellStyle name="Comma 8 3 2 3 3 5" xfId="24675" xr:uid="{48338B0B-2BC7-4B1F-A176-343EA41E3AD2}"/>
    <cellStyle name="Comma 8 3 2 3 4" xfId="6233" xr:uid="{7A11E309-1992-41AF-96C5-BA9B564FA782}"/>
    <cellStyle name="Comma 8 3 2 3 4 2" xfId="13598" xr:uid="{7531D270-0BAF-4C51-A3EC-66A41A9C30EE}"/>
    <cellStyle name="Comma 8 3 2 3 4 2 2" xfId="46216" xr:uid="{B9A38851-0CC0-475D-BC9E-B5C1BFA0BA3A}"/>
    <cellStyle name="Comma 8 3 2 3 4 2 3" xfId="33588" xr:uid="{B937941D-43D2-4C20-A253-C6884D7E98D9}"/>
    <cellStyle name="Comma 8 3 2 3 4 3" xfId="20958" xr:uid="{EDADC1D6-58BD-4DB0-983E-5215AB347E3D}"/>
    <cellStyle name="Comma 8 3 2 3 4 3 2" xfId="39935" xr:uid="{9D18B0F1-2285-4114-9768-9D7AB3349586}"/>
    <cellStyle name="Comma 8 3 2 3 4 4" xfId="27295" xr:uid="{951F0FF9-F7A8-4F05-8CCF-1A7F28E663F2}"/>
    <cellStyle name="Comma 8 3 2 3 5" xfId="10104" xr:uid="{4C310214-5276-4EE8-BE7E-1C5970F52CEC}"/>
    <cellStyle name="Comma 8 3 2 3 5 2" xfId="42719" xr:uid="{9E0EA5ED-2332-4C5E-8116-98CFD7547122}"/>
    <cellStyle name="Comma 8 3 2 3 5 3" xfId="30091" xr:uid="{6EBFA7D6-B92F-4017-978F-B57EBAFD3C63}"/>
    <cellStyle name="Comma 8 3 2 3 6" xfId="17464" xr:uid="{5D5CE610-AA03-4629-8FE8-20379CEB61C0}"/>
    <cellStyle name="Comma 8 3 2 3 6 2" xfId="36438" xr:uid="{21582446-E746-41AD-BC01-4F424509EB3B}"/>
    <cellStyle name="Comma 8 3 2 3 7" xfId="23798" xr:uid="{2011FC26-485A-43D6-8652-969D2F4BA342}"/>
    <cellStyle name="Comma 8 3 2 4" xfId="4028" xr:uid="{FDBEB260-FD34-44F9-A1BB-8D06176C6E1A}"/>
    <cellStyle name="Comma 8 3 2 4 2" xfId="7525" xr:uid="{2F931A00-0604-4D28-9B8A-43DD9261873F}"/>
    <cellStyle name="Comma 8 3 2 4 2 2" xfId="14890" xr:uid="{1389B446-018D-4C25-939F-EAC78771D4F2}"/>
    <cellStyle name="Comma 8 3 2 4 2 2 2" xfId="47508" xr:uid="{BF66654F-6300-4E0B-BAF7-F779410355EB}"/>
    <cellStyle name="Comma 8 3 2 4 2 2 3" xfId="34880" xr:uid="{A0E51B5F-A8D4-4B2A-994D-82812C61FFAA}"/>
    <cellStyle name="Comma 8 3 2 4 2 3" xfId="22250" xr:uid="{DEB35ACA-5B6D-41B0-88C5-270E71EE2E69}"/>
    <cellStyle name="Comma 8 3 2 4 2 3 2" xfId="41227" xr:uid="{D2C41FCC-8936-4D83-9069-7636F9E8A9DA}"/>
    <cellStyle name="Comma 8 3 2 4 2 4" xfId="28587" xr:uid="{038896F3-51B1-4D36-8F42-0E4EB31BD5A9}"/>
    <cellStyle name="Comma 8 3 2 4 3" xfId="4906" xr:uid="{FE52077E-AB3D-4666-A59E-D15D059BE7B4}"/>
    <cellStyle name="Comma 8 3 2 4 3 2" xfId="12271" xr:uid="{9B911722-CEAF-420D-B741-14DF7DFF5B70}"/>
    <cellStyle name="Comma 8 3 2 4 3 2 2" xfId="44889" xr:uid="{E66347D4-4524-42A6-925E-4D178C570E2F}"/>
    <cellStyle name="Comma 8 3 2 4 3 2 3" xfId="32261" xr:uid="{D335CFDC-F67C-4867-8597-A849B450C63B}"/>
    <cellStyle name="Comma 8 3 2 4 3 3" xfId="19631" xr:uid="{48ADCB0E-58C7-4135-99BB-B87AB9157DD5}"/>
    <cellStyle name="Comma 8 3 2 4 3 3 2" xfId="38608" xr:uid="{54B57C6B-5D8D-4F16-8120-BF3CB8C4B39B}"/>
    <cellStyle name="Comma 8 3 2 4 3 4" xfId="25968" xr:uid="{14DE008B-3FCA-4A04-9220-6AADA75F1428}"/>
    <cellStyle name="Comma 8 3 2 4 4" xfId="11394" xr:uid="{151BC60A-766B-4A49-9F93-A2AC4BD98C57}"/>
    <cellStyle name="Comma 8 3 2 4 4 2" xfId="44011" xr:uid="{675B7415-7E67-4F78-B3B4-53494BC57980}"/>
    <cellStyle name="Comma 8 3 2 4 4 3" xfId="31383" xr:uid="{51583A6D-2341-4078-B056-D75AD8F5F4AB}"/>
    <cellStyle name="Comma 8 3 2 4 5" xfId="18754" xr:uid="{1557DBB9-CC50-4D5B-9457-F5AD2CD46C3B}"/>
    <cellStyle name="Comma 8 3 2 4 5 2" xfId="37730" xr:uid="{6925CD57-7513-45A3-9950-49F938693641}"/>
    <cellStyle name="Comma 8 3 2 4 6" xfId="25090" xr:uid="{57DBC366-9EC9-42DB-9796-B9C3662FD345}"/>
    <cellStyle name="Comma 8 3 2 5" xfId="3178" xr:uid="{9A97EFBF-6CA7-4D56-B32C-ED370CBEA258}"/>
    <cellStyle name="Comma 8 3 2 5 2" xfId="6675" xr:uid="{6A431F0F-3DF9-4229-BCA8-C96A7D9BD907}"/>
    <cellStyle name="Comma 8 3 2 5 2 2" xfId="14040" xr:uid="{83ECE235-24B2-4971-AAD0-BD4CA542C46C}"/>
    <cellStyle name="Comma 8 3 2 5 2 2 2" xfId="46658" xr:uid="{9E702843-AB6D-4253-AAB7-748070C84BF3}"/>
    <cellStyle name="Comma 8 3 2 5 2 2 3" xfId="34030" xr:uid="{BA8804D7-1272-4FFD-888A-3BAE2D6F3FA5}"/>
    <cellStyle name="Comma 8 3 2 5 2 3" xfId="21400" xr:uid="{36FBF5B4-B967-4AB7-B590-AD74AC80A08B}"/>
    <cellStyle name="Comma 8 3 2 5 2 3 2" xfId="40377" xr:uid="{BC608C74-1B18-498D-9FBF-5E1A69990A78}"/>
    <cellStyle name="Comma 8 3 2 5 2 4" xfId="27737" xr:uid="{862A6C25-3A90-4473-B044-2301BEB254DA}"/>
    <cellStyle name="Comma 8 3 2 5 3" xfId="10544" xr:uid="{E091B362-E343-494B-A8E1-97C3A9873D49}"/>
    <cellStyle name="Comma 8 3 2 5 3 2" xfId="43161" xr:uid="{6344CD00-9F6F-471C-B03B-AC498B4C8B38}"/>
    <cellStyle name="Comma 8 3 2 5 3 3" xfId="30533" xr:uid="{492088D3-7B0E-4985-874C-38EF9283CE6E}"/>
    <cellStyle name="Comma 8 3 2 5 4" xfId="17904" xr:uid="{846E29BE-8302-4B0B-B441-CF691E1162D9}"/>
    <cellStyle name="Comma 8 3 2 5 4 2" xfId="36880" xr:uid="{49A17271-33F2-425D-88FF-995F37E568F8}"/>
    <cellStyle name="Comma 8 3 2 5 5" xfId="24240" xr:uid="{8B89820A-1067-4167-A20C-52F6C85310C7}"/>
    <cellStyle name="Comma 8 3 2 6" xfId="5791" xr:uid="{44D744F4-A5CA-45C1-BE7E-B7750CA75557}"/>
    <cellStyle name="Comma 8 3 2 6 2" xfId="13156" xr:uid="{C68B2816-B5AC-43D9-9D69-07799CFFE76D}"/>
    <cellStyle name="Comma 8 3 2 6 2 2" xfId="45774" xr:uid="{2FC34ACE-4A7A-4592-81BF-CADC4BB65BE6}"/>
    <cellStyle name="Comma 8 3 2 6 2 3" xfId="33146" xr:uid="{A33E3154-DB6E-4826-BD11-607CB9301D5D}"/>
    <cellStyle name="Comma 8 3 2 6 3" xfId="20516" xr:uid="{81B81DFF-13EE-49B9-A3C4-F00B41BABDFF}"/>
    <cellStyle name="Comma 8 3 2 6 3 2" xfId="39493" xr:uid="{03C5D6BC-2FB5-4FF0-800E-C94D83DA2C85}"/>
    <cellStyle name="Comma 8 3 2 6 4" xfId="26853" xr:uid="{08B1B0DF-0454-4582-93CB-9DB7A5D6BDA2}"/>
    <cellStyle name="Comma 8 3 2 7" xfId="2239" xr:uid="{446FE68C-B4AB-4270-9C32-3A1E048AD13C}"/>
    <cellStyle name="Comma 8 3 2 7 2" xfId="9664" xr:uid="{B9CBF2F6-AA6D-411A-8C95-BF0A61A57822}"/>
    <cellStyle name="Comma 8 3 2 7 2 2" xfId="42277" xr:uid="{69A0710A-B47A-4A91-8936-02913E13840A}"/>
    <cellStyle name="Comma 8 3 2 7 3" xfId="17024" xr:uid="{46559F83-1858-49A8-977B-63DEAB1EFC55}"/>
    <cellStyle name="Comma 8 3 2 7 4" xfId="29649" xr:uid="{4D350993-A698-46E6-ADB0-2CC6C0025250}"/>
    <cellStyle name="Comma 8 3 2 8" xfId="8966" xr:uid="{1779B21A-1B87-40D6-BEB3-B859A016B748}"/>
    <cellStyle name="Comma 8 3 2 8 2" xfId="35964" xr:uid="{52958DFB-BAB6-43DF-A618-8BC76DEE1F78}"/>
    <cellStyle name="Comma 8 3 2 9" xfId="16326" xr:uid="{E88E017F-1B36-46E8-9D20-82F79BB17C8E}"/>
    <cellStyle name="Comma 8 3 3" xfId="830" xr:uid="{7A7A8C1D-83B8-47D0-B3DC-0EACBC64E1CF}"/>
    <cellStyle name="Comma 8 3 3 2" xfId="2815" xr:uid="{732B0D68-D341-4003-90A6-111563C5B58D}"/>
    <cellStyle name="Comma 8 3 3 2 2" xfId="4547" xr:uid="{4E6214FB-0A19-4299-BA1D-57F1FF8B7192}"/>
    <cellStyle name="Comma 8 3 3 2 2 2" xfId="8045" xr:uid="{880A1433-2DE8-4F5C-BF6B-30169BA4E1A8}"/>
    <cellStyle name="Comma 8 3 3 2 2 2 2" xfId="15410" xr:uid="{E310E224-D95F-4888-9E3A-0368C100C525}"/>
    <cellStyle name="Comma 8 3 3 2 2 2 2 2" xfId="48028" xr:uid="{011FDA95-2986-47F3-900E-1813E2B852E0}"/>
    <cellStyle name="Comma 8 3 3 2 2 2 2 3" xfId="35400" xr:uid="{E60B7021-F2E2-4242-84CF-7704D6627D60}"/>
    <cellStyle name="Comma 8 3 3 2 2 2 3" xfId="22770" xr:uid="{D1823043-A6FF-467B-A96E-BBB0DDC0458E}"/>
    <cellStyle name="Comma 8 3 3 2 2 2 3 2" xfId="41747" xr:uid="{4B3A5974-820D-4A57-8428-DF7710FBDA93}"/>
    <cellStyle name="Comma 8 3 3 2 2 2 4" xfId="29107" xr:uid="{5161482A-5EED-4C7D-BC9A-27A2CE3C49BF}"/>
    <cellStyle name="Comma 8 3 3 2 2 3" xfId="5427" xr:uid="{35FDA67E-7F5B-4FCA-9DE9-7814E207401F}"/>
    <cellStyle name="Comma 8 3 3 2 2 3 2" xfId="12792" xr:uid="{DAEF997B-ECBE-4E5D-8EBD-849EE4480910}"/>
    <cellStyle name="Comma 8 3 3 2 2 3 2 2" xfId="45410" xr:uid="{76F0C9C3-EE74-4687-BFF5-66747BF86EC1}"/>
    <cellStyle name="Comma 8 3 3 2 2 3 2 3" xfId="32782" xr:uid="{33103A4F-378E-4462-9E01-2E4932B46147}"/>
    <cellStyle name="Comma 8 3 3 2 2 3 3" xfId="20152" xr:uid="{56C4FF3F-EB66-40AB-AEA6-286DA1B92353}"/>
    <cellStyle name="Comma 8 3 3 2 2 3 3 2" xfId="39129" xr:uid="{434F7310-74A9-4DFA-8BAE-05BFACC64761}"/>
    <cellStyle name="Comma 8 3 3 2 2 3 4" xfId="26489" xr:uid="{5203AFBB-7659-40F0-AC35-E564FFB1BA5F}"/>
    <cellStyle name="Comma 8 3 3 2 2 4" xfId="11913" xr:uid="{1A781A3F-CEAF-4083-8832-AD4AB90C5299}"/>
    <cellStyle name="Comma 8 3 3 2 2 4 2" xfId="44531" xr:uid="{5B27CD96-3CE9-42F6-9B47-5101672A913D}"/>
    <cellStyle name="Comma 8 3 3 2 2 4 3" xfId="31903" xr:uid="{2A001BFC-0763-4B11-AF65-1C948A5C1C17}"/>
    <cellStyle name="Comma 8 3 3 2 2 5" xfId="19273" xr:uid="{26D886E3-06C9-498D-B176-816D15C9B5A3}"/>
    <cellStyle name="Comma 8 3 3 2 2 5 2" xfId="38250" xr:uid="{3B5B88ED-6AF8-4BD5-9EB6-ECBAE4AE1912}"/>
    <cellStyle name="Comma 8 3 3 2 2 6" xfId="25610" xr:uid="{99F392EE-23A3-4B83-BD31-0D3933BAD7DB}"/>
    <cellStyle name="Comma 8 3 3 2 3" xfId="3691" xr:uid="{595C6ABA-5F2D-433D-828F-A0BD4290F95D}"/>
    <cellStyle name="Comma 8 3 3 2 3 2" xfId="7188" xr:uid="{FCBE29C3-7E4F-447B-923A-AC2B55907DAF}"/>
    <cellStyle name="Comma 8 3 3 2 3 2 2" xfId="14553" xr:uid="{9CB112B6-A6AE-479A-A8A6-71345361F7C2}"/>
    <cellStyle name="Comma 8 3 3 2 3 2 2 2" xfId="47171" xr:uid="{5315ECA7-6AFD-4ABF-B187-AB7E56250E66}"/>
    <cellStyle name="Comma 8 3 3 2 3 2 2 3" xfId="34543" xr:uid="{8937E976-7A4C-4284-9848-0EB0008528F2}"/>
    <cellStyle name="Comma 8 3 3 2 3 2 3" xfId="21913" xr:uid="{6031C4E1-D984-48C2-9122-410B007D6C2B}"/>
    <cellStyle name="Comma 8 3 3 2 3 2 3 2" xfId="40890" xr:uid="{D182A7F6-8116-406F-ACBD-EED7D8358434}"/>
    <cellStyle name="Comma 8 3 3 2 3 2 4" xfId="28250" xr:uid="{AB4CBBF7-73CC-4386-8858-2D2E7E8EC1D1}"/>
    <cellStyle name="Comma 8 3 3 2 3 3" xfId="11057" xr:uid="{18796D7F-DDF9-450F-9812-E87C1A8165C1}"/>
    <cellStyle name="Comma 8 3 3 2 3 3 2" xfId="43674" xr:uid="{66677738-976C-4147-8C74-41F3AA2291C5}"/>
    <cellStyle name="Comma 8 3 3 2 3 3 3" xfId="31046" xr:uid="{D0CE7B7D-F1BB-4E14-964A-F77D253065BA}"/>
    <cellStyle name="Comma 8 3 3 2 3 4" xfId="18417" xr:uid="{AE198CAB-4E5D-41B1-BB3F-08C806B53FDE}"/>
    <cellStyle name="Comma 8 3 3 2 3 4 2" xfId="37393" xr:uid="{59AD0372-FA41-466D-B74B-436033714F39}"/>
    <cellStyle name="Comma 8 3 3 2 3 5" xfId="24753" xr:uid="{C95D9824-A56C-47CE-9725-DB31170610C6}"/>
    <cellStyle name="Comma 8 3 3 2 4" xfId="6312" xr:uid="{7D12ABEC-B780-4FD8-882B-38684EFABB2E}"/>
    <cellStyle name="Comma 8 3 3 2 4 2" xfId="13677" xr:uid="{029A7027-FFA3-4499-B4D8-C654CE977883}"/>
    <cellStyle name="Comma 8 3 3 2 4 2 2" xfId="46295" xr:uid="{A2B46F5C-2718-4962-AF13-7B61138ADD36}"/>
    <cellStyle name="Comma 8 3 3 2 4 2 3" xfId="33667" xr:uid="{6D683639-B319-45AF-89D0-F7C6B3E39FB3}"/>
    <cellStyle name="Comma 8 3 3 2 4 3" xfId="21037" xr:uid="{DE7163F2-F2E6-4659-B44D-70BC00344688}"/>
    <cellStyle name="Comma 8 3 3 2 4 3 2" xfId="40014" xr:uid="{642AAE7B-4C13-48E8-9234-34234B674868}"/>
    <cellStyle name="Comma 8 3 3 2 4 4" xfId="27374" xr:uid="{09FEF36E-F178-4542-B778-082E8116CD7C}"/>
    <cellStyle name="Comma 8 3 3 2 5" xfId="10183" xr:uid="{934B6692-5867-4AA6-A084-36D981EE42A5}"/>
    <cellStyle name="Comma 8 3 3 2 5 2" xfId="42798" xr:uid="{4FA32532-38E4-4257-A274-F0CBA379691E}"/>
    <cellStyle name="Comma 8 3 3 2 5 3" xfId="30170" xr:uid="{A93A1D98-8F49-43D5-8EEA-0941DB51C35F}"/>
    <cellStyle name="Comma 8 3 3 2 6" xfId="17543" xr:uid="{DE1BBD33-0569-4CD0-944E-61DE9234BED3}"/>
    <cellStyle name="Comma 8 3 3 2 6 2" xfId="36517" xr:uid="{FBA41E2B-8D21-4AC8-BE52-96DC57BA1100}"/>
    <cellStyle name="Comma 8 3 3 2 7" xfId="23877" xr:uid="{E50C89F7-A86D-4694-B2A1-815BDBE306A2}"/>
    <cellStyle name="Comma 8 3 3 3" xfId="4107" xr:uid="{4464A621-854F-47E1-9112-B7D07F33E428}"/>
    <cellStyle name="Comma 8 3 3 3 2" xfId="7604" xr:uid="{25A0FBF7-3C98-403E-9760-7D1970754FA0}"/>
    <cellStyle name="Comma 8 3 3 3 2 2" xfId="14969" xr:uid="{B1AAE5A2-F3DC-4AF8-A44E-17F1A0F0FD72}"/>
    <cellStyle name="Comma 8 3 3 3 2 2 2" xfId="47587" xr:uid="{E44A1ED5-B62F-4CF6-A11F-39B261CFDE4B}"/>
    <cellStyle name="Comma 8 3 3 3 2 2 3" xfId="34959" xr:uid="{8D71792B-81F8-472F-A260-37122137AAE0}"/>
    <cellStyle name="Comma 8 3 3 3 2 3" xfId="22329" xr:uid="{29E75E4D-B41D-445E-AE72-6758AE2E6ADB}"/>
    <cellStyle name="Comma 8 3 3 3 2 3 2" xfId="41306" xr:uid="{2764CAAC-470E-45A6-88DD-9E5590E32D19}"/>
    <cellStyle name="Comma 8 3 3 3 2 4" xfId="28666" xr:uid="{79F11122-67B5-4A1D-9C7E-9002FBF50F48}"/>
    <cellStyle name="Comma 8 3 3 3 3" xfId="4985" xr:uid="{34FAC296-AA24-420B-B31A-E20F661D711A}"/>
    <cellStyle name="Comma 8 3 3 3 3 2" xfId="12350" xr:uid="{D12FB560-981D-4693-B52C-95275480BB90}"/>
    <cellStyle name="Comma 8 3 3 3 3 2 2" xfId="44968" xr:uid="{5C98CDC3-C15D-4728-9F39-A202229E8500}"/>
    <cellStyle name="Comma 8 3 3 3 3 2 3" xfId="32340" xr:uid="{66915A95-5765-4BCF-B567-FD919D04B74D}"/>
    <cellStyle name="Comma 8 3 3 3 3 3" xfId="19710" xr:uid="{250AC993-82E3-439C-AC8B-1EDD60791023}"/>
    <cellStyle name="Comma 8 3 3 3 3 3 2" xfId="38687" xr:uid="{6F9F8DE5-AAA5-43AE-B5E6-38B179871595}"/>
    <cellStyle name="Comma 8 3 3 3 3 4" xfId="26047" xr:uid="{A406B536-42DB-49C4-88EB-0F57D1F31E00}"/>
    <cellStyle name="Comma 8 3 3 3 4" xfId="11473" xr:uid="{9B15CA84-309B-466C-A6ED-751714E50A01}"/>
    <cellStyle name="Comma 8 3 3 3 4 2" xfId="44090" xr:uid="{1D98C91A-31D4-4B83-8DB1-D8C1BB9ED4E0}"/>
    <cellStyle name="Comma 8 3 3 3 4 3" xfId="31462" xr:uid="{0E902B4C-D3E5-47A1-BC4A-864599A4860D}"/>
    <cellStyle name="Comma 8 3 3 3 5" xfId="18833" xr:uid="{9CC36BCB-B45D-4099-86EF-CF537AFE6340}"/>
    <cellStyle name="Comma 8 3 3 3 5 2" xfId="37809" xr:uid="{A088BDA1-0078-4AE4-B76B-5AF64A0D9598}"/>
    <cellStyle name="Comma 8 3 3 3 6" xfId="25169" xr:uid="{A86C9BC9-2CC7-4D04-A909-203C936D79D6}"/>
    <cellStyle name="Comma 8 3 3 4" xfId="3257" xr:uid="{FE73D446-EE19-46D1-9D96-C4DAAF38B993}"/>
    <cellStyle name="Comma 8 3 3 4 2" xfId="6754" xr:uid="{E57FEE9C-42C1-4398-BF53-753BCC8D142B}"/>
    <cellStyle name="Comma 8 3 3 4 2 2" xfId="14119" xr:uid="{9DB69B29-DCEB-4ABA-A3F8-32786A6058F3}"/>
    <cellStyle name="Comma 8 3 3 4 2 2 2" xfId="46737" xr:uid="{2904D450-D506-4DA3-B307-69B399BBF9EC}"/>
    <cellStyle name="Comma 8 3 3 4 2 2 3" xfId="34109" xr:uid="{2AE9EAA6-17D5-413C-8DE9-48C198CA931E}"/>
    <cellStyle name="Comma 8 3 3 4 2 3" xfId="21479" xr:uid="{C95BC09B-0899-4A53-80BF-655323FDC779}"/>
    <cellStyle name="Comma 8 3 3 4 2 3 2" xfId="40456" xr:uid="{906FD60A-BF54-4092-B849-E2389CA1610F}"/>
    <cellStyle name="Comma 8 3 3 4 2 4" xfId="27816" xr:uid="{F202D93B-D7BE-4B94-B5DD-1E6DAB99988B}"/>
    <cellStyle name="Comma 8 3 3 4 3" xfId="10623" xr:uid="{F298E965-25A6-4DBA-B3DB-A3471660C56C}"/>
    <cellStyle name="Comma 8 3 3 4 3 2" xfId="43240" xr:uid="{A8CC01B5-EFBF-4CBC-82C8-5690C79DFA2F}"/>
    <cellStyle name="Comma 8 3 3 4 3 3" xfId="30612" xr:uid="{CB139F15-24D0-4078-A11A-6D196EEB1AC8}"/>
    <cellStyle name="Comma 8 3 3 4 4" xfId="17983" xr:uid="{8D4B330B-9525-40BC-823B-32BEE2C8BEB4}"/>
    <cellStyle name="Comma 8 3 3 4 4 2" xfId="36959" xr:uid="{6DB604C7-3E2D-4AF9-AE5E-6FA387DD18EB}"/>
    <cellStyle name="Comma 8 3 3 4 5" xfId="24319" xr:uid="{53EB0FE8-1D37-415D-8A11-A9D460AA47AA}"/>
    <cellStyle name="Comma 8 3 3 5" xfId="5870" xr:uid="{AAD9A036-45F4-4674-A33A-FBB676D18DB7}"/>
    <cellStyle name="Comma 8 3 3 5 2" xfId="13235" xr:uid="{2F79A691-EC39-44BA-8465-50AEF535B7AF}"/>
    <cellStyle name="Comma 8 3 3 5 2 2" xfId="45853" xr:uid="{AFBC6DB4-AEDD-47C1-9942-A11D8FADD762}"/>
    <cellStyle name="Comma 8 3 3 5 2 3" xfId="33225" xr:uid="{FC34FF80-CE1E-4035-A561-16733CCFCBAA}"/>
    <cellStyle name="Comma 8 3 3 5 3" xfId="20595" xr:uid="{BA7D7D4C-23EB-4931-864C-6E7DE0071B0C}"/>
    <cellStyle name="Comma 8 3 3 5 3 2" xfId="39572" xr:uid="{E76B24A6-C8D1-4E17-BC2E-E4585E8D09DE}"/>
    <cellStyle name="Comma 8 3 3 5 4" xfId="26932" xr:uid="{28661E63-47BE-4236-AF01-83F1D0D75083}"/>
    <cellStyle name="Comma 8 3 3 6" xfId="2318" xr:uid="{3FBC3E26-B48F-456C-A289-5A8931C0A80A}"/>
    <cellStyle name="Comma 8 3 3 6 2" xfId="9743" xr:uid="{04546586-B974-4BB0-B2BB-5DA038C0C6D8}"/>
    <cellStyle name="Comma 8 3 3 6 2 2" xfId="42356" xr:uid="{130522A9-E08E-4B70-8A48-CF5CD8D98FC4}"/>
    <cellStyle name="Comma 8 3 3 6 3" xfId="17103" xr:uid="{9302417E-9D8F-449B-A5CA-6F559A8C9789}"/>
    <cellStyle name="Comma 8 3 3 6 4" xfId="29728" xr:uid="{2BAFE3CD-4FB9-4DC9-97C1-F4EEF9618A1A}"/>
    <cellStyle name="Comma 8 3 3 7" xfId="8699" xr:uid="{1272E45C-BF27-470B-83DC-B6B6538F5AA6}"/>
    <cellStyle name="Comma 8 3 3 7 2" xfId="36043" xr:uid="{83A9682E-2A4C-421C-A2BB-0D90BD888A9B}"/>
    <cellStyle name="Comma 8 3 3 8" xfId="16059" xr:uid="{7F65364D-65E3-44C8-AF4C-A12B1E71202D}"/>
    <cellStyle name="Comma 8 3 3 9" xfId="23431" xr:uid="{7EAA1018-E043-4EC0-9124-04AE9B330BCB}"/>
    <cellStyle name="Comma 8 3 4" xfId="1372" xr:uid="{D0B3CA7A-986B-4E89-AE9C-CCC6DFE75A1A}"/>
    <cellStyle name="Comma 8 3 4 2" xfId="2660" xr:uid="{C5F81FA2-32C7-4DBA-A19A-7A431F01BCDF}"/>
    <cellStyle name="Comma 8 3 4 2 2" xfId="4394" xr:uid="{029A08C0-B04A-47DF-812B-A2DA1A0BEF97}"/>
    <cellStyle name="Comma 8 3 4 2 2 2" xfId="7892" xr:uid="{1F5FA6F9-3B51-4C30-AA9A-BAA9DE6ECFFB}"/>
    <cellStyle name="Comma 8 3 4 2 2 2 2" xfId="15257" xr:uid="{AD4507B5-A9BC-4AF4-9E41-5D0601E925BA}"/>
    <cellStyle name="Comma 8 3 4 2 2 2 2 2" xfId="47875" xr:uid="{A426C2AF-D248-44A8-8248-33B62D554F33}"/>
    <cellStyle name="Comma 8 3 4 2 2 2 2 3" xfId="35247" xr:uid="{CD0E69BA-FC3E-4CE2-831E-9BB049DE8C68}"/>
    <cellStyle name="Comma 8 3 4 2 2 2 3" xfId="22617" xr:uid="{2492F597-3614-4637-B808-0CE3670E2E93}"/>
    <cellStyle name="Comma 8 3 4 2 2 2 3 2" xfId="41594" xr:uid="{9037AFFC-BC50-4067-A526-81A57D670106}"/>
    <cellStyle name="Comma 8 3 4 2 2 2 4" xfId="28954" xr:uid="{CEDE6413-3378-4312-A486-15C8F7AD77DA}"/>
    <cellStyle name="Comma 8 3 4 2 2 3" xfId="5274" xr:uid="{1352ADD0-2276-42E7-9966-7DC82710833E}"/>
    <cellStyle name="Comma 8 3 4 2 2 3 2" xfId="12639" xr:uid="{836BF082-5AD6-406F-AF61-19B25D95751F}"/>
    <cellStyle name="Comma 8 3 4 2 2 3 2 2" xfId="45257" xr:uid="{5A8891EF-3896-453F-BD89-BC45A9A4FAA8}"/>
    <cellStyle name="Comma 8 3 4 2 2 3 2 3" xfId="32629" xr:uid="{3FCFCE1C-862F-487B-9CC6-0D9844CA2313}"/>
    <cellStyle name="Comma 8 3 4 2 2 3 3" xfId="19999" xr:uid="{CC2A5BFE-C1A3-4552-982D-2C809E6B9E2F}"/>
    <cellStyle name="Comma 8 3 4 2 2 3 3 2" xfId="38976" xr:uid="{BC284CA4-94C4-4B7C-B65E-25AD9FF7D354}"/>
    <cellStyle name="Comma 8 3 4 2 2 3 4" xfId="26336" xr:uid="{2F01044D-F92D-434B-B7A6-08334B8E40B0}"/>
    <cellStyle name="Comma 8 3 4 2 2 4" xfId="11760" xr:uid="{BBEDB85A-3CF5-44D5-8098-75BBA310FF4F}"/>
    <cellStyle name="Comma 8 3 4 2 2 4 2" xfId="44378" xr:uid="{1D16804B-68BE-47FB-973F-F3BDB234945C}"/>
    <cellStyle name="Comma 8 3 4 2 2 4 3" xfId="31750" xr:uid="{0102346D-E27F-450B-B32F-854ADB16D3C5}"/>
    <cellStyle name="Comma 8 3 4 2 2 5" xfId="19120" xr:uid="{78E18801-3AA6-4579-85B0-132E700DC5AA}"/>
    <cellStyle name="Comma 8 3 4 2 2 5 2" xfId="38097" xr:uid="{57307DF9-1D0E-47A2-9841-9F91434B7B85}"/>
    <cellStyle name="Comma 8 3 4 2 2 6" xfId="25457" xr:uid="{8071E7DF-9448-4A6B-82EC-D4490E06693B}"/>
    <cellStyle name="Comma 8 3 4 2 3" xfId="3539" xr:uid="{50B2ADF8-F67D-42FE-9942-ACD2A185297A}"/>
    <cellStyle name="Comma 8 3 4 2 3 2" xfId="7036" xr:uid="{543A45D2-4DAA-4F99-B1F8-D7E4652992C7}"/>
    <cellStyle name="Comma 8 3 4 2 3 2 2" xfId="14401" xr:uid="{A4A537E2-7537-46B8-9D93-ED267C123EC3}"/>
    <cellStyle name="Comma 8 3 4 2 3 2 2 2" xfId="47019" xr:uid="{50D098D7-A56C-4B71-8B3E-EAEE814F6499}"/>
    <cellStyle name="Comma 8 3 4 2 3 2 2 3" xfId="34391" xr:uid="{97B87A2D-377D-4882-A5A1-B91B91AC946C}"/>
    <cellStyle name="Comma 8 3 4 2 3 2 3" xfId="21761" xr:uid="{C7834C3A-341A-4159-8203-518FA8EC1B64}"/>
    <cellStyle name="Comma 8 3 4 2 3 2 3 2" xfId="40738" xr:uid="{9CEE3E90-A1B2-42E4-A1EC-1D3978803C51}"/>
    <cellStyle name="Comma 8 3 4 2 3 2 4" xfId="28098" xr:uid="{4E16A0AE-CE13-4E80-A765-1D5DA29CC0C0}"/>
    <cellStyle name="Comma 8 3 4 2 3 3" xfId="10905" xr:uid="{8E5973D2-C9BB-4C6E-87CF-01C34957D024}"/>
    <cellStyle name="Comma 8 3 4 2 3 3 2" xfId="43522" xr:uid="{5683509F-0BDF-4AA2-AA98-A2FF10853BEC}"/>
    <cellStyle name="Comma 8 3 4 2 3 3 3" xfId="30894" xr:uid="{8459CE1A-84FE-49E1-B0E4-283101FA286E}"/>
    <cellStyle name="Comma 8 3 4 2 3 4" xfId="18265" xr:uid="{C81334DC-9C9B-42BF-9CE9-8973A6A9CD96}"/>
    <cellStyle name="Comma 8 3 4 2 3 4 2" xfId="37241" xr:uid="{F4B9EC0E-3F05-4ABB-84B0-C78A2D104339}"/>
    <cellStyle name="Comma 8 3 4 2 3 5" xfId="24601" xr:uid="{9B298C83-FFFE-4DA7-ABD2-D2264F55A98D}"/>
    <cellStyle name="Comma 8 3 4 2 4" xfId="6159" xr:uid="{43F73C8C-6155-47A2-8378-4D57D9BB7BCF}"/>
    <cellStyle name="Comma 8 3 4 2 4 2" xfId="13524" xr:uid="{C1ED3CE6-C84D-4019-9A8B-CB0FA6FF6820}"/>
    <cellStyle name="Comma 8 3 4 2 4 2 2" xfId="46142" xr:uid="{562C5E9F-CE22-4ECC-B30C-34D5781758C4}"/>
    <cellStyle name="Comma 8 3 4 2 4 2 3" xfId="33514" xr:uid="{85526942-7EFF-49ED-9962-47ECB2241CC6}"/>
    <cellStyle name="Comma 8 3 4 2 4 3" xfId="20884" xr:uid="{B0EFB935-B575-4002-9659-ADFAAEBEAA6E}"/>
    <cellStyle name="Comma 8 3 4 2 4 3 2" xfId="39861" xr:uid="{12C00069-711D-4EA6-87F8-CA5CCAE7761B}"/>
    <cellStyle name="Comma 8 3 4 2 4 4" xfId="27221" xr:uid="{C48DBD50-BA93-4270-8E65-725892AD79ED}"/>
    <cellStyle name="Comma 8 3 4 2 5" xfId="10030" xr:uid="{64B40C11-219A-41D8-93D1-3223B106C8AC}"/>
    <cellStyle name="Comma 8 3 4 2 5 2" xfId="42645" xr:uid="{687BF65B-5610-4851-A7F4-E9427C1D87B2}"/>
    <cellStyle name="Comma 8 3 4 2 5 3" xfId="30017" xr:uid="{C7E8F8B4-1D28-43F8-8C6B-C605CCE46ECA}"/>
    <cellStyle name="Comma 8 3 4 2 6" xfId="17390" xr:uid="{78BDFA53-D217-4A76-A327-EE0261C6ED58}"/>
    <cellStyle name="Comma 8 3 4 2 6 2" xfId="36364" xr:uid="{08E2B361-6A69-40BF-960D-23B2F52F8E2A}"/>
    <cellStyle name="Comma 8 3 4 2 7" xfId="23724" xr:uid="{7EF9C698-33B7-40A5-92DF-0B5A9F863819}"/>
    <cellStyle name="Comma 8 3 4 3" xfId="3956" xr:uid="{CB4A6956-4D4C-455E-A9D7-EC5BBC58ED22}"/>
    <cellStyle name="Comma 8 3 4 3 2" xfId="7453" xr:uid="{38CD9058-79B7-4AA9-85C2-34A51FFCFF26}"/>
    <cellStyle name="Comma 8 3 4 3 2 2" xfId="14818" xr:uid="{714771C1-5007-46E5-9283-64BB3A46124F}"/>
    <cellStyle name="Comma 8 3 4 3 2 2 2" xfId="47436" xr:uid="{4FE67186-D386-460B-8C71-64E4039692BA}"/>
    <cellStyle name="Comma 8 3 4 3 2 2 3" xfId="34808" xr:uid="{DF9883F7-8981-4C35-8A7C-797CCBA05AC7}"/>
    <cellStyle name="Comma 8 3 4 3 2 3" xfId="22178" xr:uid="{E8AE0BDC-2CD9-4917-8625-18F651711D27}"/>
    <cellStyle name="Comma 8 3 4 3 2 3 2" xfId="41155" xr:uid="{7DC3F48D-12D7-4965-8B49-DF87E0D93FB2}"/>
    <cellStyle name="Comma 8 3 4 3 2 4" xfId="28515" xr:uid="{FEE1B362-A285-46CE-B316-B1AA45C3C666}"/>
    <cellStyle name="Comma 8 3 4 3 3" xfId="4831" xr:uid="{BBD36069-2017-4F0E-9F3C-92C9F039B5B5}"/>
    <cellStyle name="Comma 8 3 4 3 3 2" xfId="12196" xr:uid="{ED0FDB8F-DE88-4305-A1DA-F8906479B569}"/>
    <cellStyle name="Comma 8 3 4 3 3 2 2" xfId="44814" xr:uid="{35762D2D-BF81-48FD-A9DF-39094D4A65A0}"/>
    <cellStyle name="Comma 8 3 4 3 3 2 3" xfId="32186" xr:uid="{9DD3F1A7-5373-4D55-850A-C2275F355C3F}"/>
    <cellStyle name="Comma 8 3 4 3 3 3" xfId="19556" xr:uid="{C74E8B10-5703-43ED-BC7A-E171C5D84093}"/>
    <cellStyle name="Comma 8 3 4 3 3 3 2" xfId="38533" xr:uid="{E6A1D3D8-AFCA-4622-A044-EFB2A043EF5D}"/>
    <cellStyle name="Comma 8 3 4 3 3 4" xfId="25893" xr:uid="{3437F89E-BC64-4D3B-B718-B28044FBD9EB}"/>
    <cellStyle name="Comma 8 3 4 3 4" xfId="11322" xr:uid="{D1BA82AD-100A-4A31-9F84-E36C13623287}"/>
    <cellStyle name="Comma 8 3 4 3 4 2" xfId="43939" xr:uid="{A92ABBC3-3911-4DD3-B9F5-B4B626C0F2CA}"/>
    <cellStyle name="Comma 8 3 4 3 4 3" xfId="31311" xr:uid="{A94693D7-F3C6-43FD-B125-8CCAFA27CE35}"/>
    <cellStyle name="Comma 8 3 4 3 5" xfId="18682" xr:uid="{24769814-C153-4563-9EFD-6C473A8714EA}"/>
    <cellStyle name="Comma 8 3 4 3 5 2" xfId="37658" xr:uid="{387FD990-60AE-4779-B01F-753B11EE68AE}"/>
    <cellStyle name="Comma 8 3 4 3 6" xfId="25018" xr:uid="{64927815-1A02-4EDB-B815-D7FD9C21A6F7}"/>
    <cellStyle name="Comma 8 3 4 4" xfId="3106" xr:uid="{1CE9C4F3-6408-42A4-86ED-B62859A96B78}"/>
    <cellStyle name="Comma 8 3 4 4 2" xfId="6603" xr:uid="{65D75B6F-F765-4364-B7E6-FF23290C9FC5}"/>
    <cellStyle name="Comma 8 3 4 4 2 2" xfId="13968" xr:uid="{03E72625-B86E-4D89-9817-33E90803E1BA}"/>
    <cellStyle name="Comma 8 3 4 4 2 2 2" xfId="46586" xr:uid="{2E55D4BC-434F-4944-A6CD-053F05D7B46C}"/>
    <cellStyle name="Comma 8 3 4 4 2 2 3" xfId="33958" xr:uid="{392392A1-4633-47AF-88BC-8CE088142029}"/>
    <cellStyle name="Comma 8 3 4 4 2 3" xfId="21328" xr:uid="{718588D1-5D75-46E1-9B87-56A5D9DF0210}"/>
    <cellStyle name="Comma 8 3 4 4 2 3 2" xfId="40305" xr:uid="{2CA93489-8540-44A3-A95C-1CB70C324A47}"/>
    <cellStyle name="Comma 8 3 4 4 2 4" xfId="27665" xr:uid="{06BD9775-2F15-4A71-8E1C-F09B9204A6D8}"/>
    <cellStyle name="Comma 8 3 4 4 3" xfId="10472" xr:uid="{DEDBA31D-7384-448E-921B-9FABA4CBF8E2}"/>
    <cellStyle name="Comma 8 3 4 4 3 2" xfId="43089" xr:uid="{C87C9551-128B-4678-A77A-4BE765E9646C}"/>
    <cellStyle name="Comma 8 3 4 4 3 3" xfId="30461" xr:uid="{0871FD04-1673-4748-B4FD-4D04AF6382EB}"/>
    <cellStyle name="Comma 8 3 4 4 4" xfId="17832" xr:uid="{ED82A847-6FCB-4175-BD7F-F723B3B03700}"/>
    <cellStyle name="Comma 8 3 4 4 4 2" xfId="36808" xr:uid="{5B10CD52-BA27-4D6E-8359-FBEE059D5ED5}"/>
    <cellStyle name="Comma 8 3 4 4 5" xfId="24168" xr:uid="{3CB98B1D-77A1-4E58-904E-5D94EE09A9C8}"/>
    <cellStyle name="Comma 8 3 4 5" xfId="5716" xr:uid="{DFC55AAD-217B-446A-BEDF-93811E1D5A7F}"/>
    <cellStyle name="Comma 8 3 4 5 2" xfId="13081" xr:uid="{3CB7A87F-5245-4F8A-9CCA-4D547EC19D34}"/>
    <cellStyle name="Comma 8 3 4 5 2 2" xfId="45699" xr:uid="{C80F8D6B-3DD7-41BC-8B91-E963C6E1E29D}"/>
    <cellStyle name="Comma 8 3 4 5 2 3" xfId="33071" xr:uid="{905825B4-B287-4E41-90F7-93A286AD4C1B}"/>
    <cellStyle name="Comma 8 3 4 5 3" xfId="20441" xr:uid="{153D5D46-0338-4431-8255-5FB18612C80B}"/>
    <cellStyle name="Comma 8 3 4 5 3 2" xfId="39418" xr:uid="{0837F775-4363-4812-B3B3-1017506641E9}"/>
    <cellStyle name="Comma 8 3 4 5 4" xfId="26778" xr:uid="{1ECF8326-FFA3-4ECE-A573-6D5C9D770C1A}"/>
    <cellStyle name="Comma 8 3 4 6" xfId="2124" xr:uid="{4AE6B61B-9584-4D84-B611-FB2A502DB5C2}"/>
    <cellStyle name="Comma 8 3 4 6 2" xfId="9589" xr:uid="{15C59BB8-25C7-4B25-84B3-BFB25B3B9FDC}"/>
    <cellStyle name="Comma 8 3 4 6 2 2" xfId="42202" xr:uid="{F42D2167-A2ED-4FD0-93A8-DEBA2A92927F}"/>
    <cellStyle name="Comma 8 3 4 6 3" xfId="16949" xr:uid="{503C1057-ECB2-4D8B-8479-E5A928B742FE}"/>
    <cellStyle name="Comma 8 3 4 6 4" xfId="29574" xr:uid="{E05A7C3A-4BE4-4C77-8496-B166E192A28D}"/>
    <cellStyle name="Comma 8 3 4 7" xfId="35863" xr:uid="{EC7513CE-A261-4B82-9154-ED835BA602A5}"/>
    <cellStyle name="Comma 8 3 4 8" xfId="23276" xr:uid="{555B83CB-C998-41E5-94D4-F2882AC49644}"/>
    <cellStyle name="Comma 8 3 5" xfId="8530" xr:uid="{0A3D65CC-D37A-496E-B24D-7E2E36673149}"/>
    <cellStyle name="Comma 8 3 6" xfId="15890" xr:uid="{4F9F1F3E-A834-4A67-A3E7-0F327336444E}"/>
    <cellStyle name="Comma 8 4" xfId="444" xr:uid="{0A5E684F-92BC-4C81-92B0-C03E05A5BCBC}"/>
    <cellStyle name="Comma 8 4 2" xfId="1003" xr:uid="{D77C0EFB-B809-4A8E-9E6A-9B1AAB99524F}"/>
    <cellStyle name="Comma 8 4 2 2" xfId="2858" xr:uid="{B5B928EB-539B-442E-B291-53051D85CA64}"/>
    <cellStyle name="Comma 8 4 2 2 2" xfId="4590" xr:uid="{7255C5E6-E4E5-425C-9887-AA3DE494D8DB}"/>
    <cellStyle name="Comma 8 4 2 2 2 2" xfId="8088" xr:uid="{991E454D-C7C6-4CE8-8B63-5CF51D909387}"/>
    <cellStyle name="Comma 8 4 2 2 2 2 2" xfId="15453" xr:uid="{5B990A7D-1C8C-49B1-ABEA-7AFE7B7BF2F6}"/>
    <cellStyle name="Comma 8 4 2 2 2 2 2 2" xfId="48071" xr:uid="{25CC8C6B-B756-4B72-8A9B-FABDC18A3D52}"/>
    <cellStyle name="Comma 8 4 2 2 2 2 2 3" xfId="35443" xr:uid="{117FE8E3-D887-46F3-827F-C589AE2EBE8E}"/>
    <cellStyle name="Comma 8 4 2 2 2 2 3" xfId="22813" xr:uid="{BE844F49-654C-41D1-A537-F4FDA0B01905}"/>
    <cellStyle name="Comma 8 4 2 2 2 2 3 2" xfId="41790" xr:uid="{5F45B303-662E-45C8-AA59-C7184B454F3D}"/>
    <cellStyle name="Comma 8 4 2 2 2 2 4" xfId="29150" xr:uid="{D529FB57-518B-4FB9-AFF3-37828D49CADD}"/>
    <cellStyle name="Comma 8 4 2 2 2 3" xfId="5470" xr:uid="{F552B92F-C22D-44FC-B9A0-A980AC9477F7}"/>
    <cellStyle name="Comma 8 4 2 2 2 3 2" xfId="12835" xr:uid="{67F5FC11-BEC3-44C4-AC5D-F81EE23D06C8}"/>
    <cellStyle name="Comma 8 4 2 2 2 3 2 2" xfId="45453" xr:uid="{75F0F292-E60D-4DC2-B080-1EE8A4F1CFF4}"/>
    <cellStyle name="Comma 8 4 2 2 2 3 2 3" xfId="32825" xr:uid="{3342EAC1-8D38-4BBF-9C10-DE7474840695}"/>
    <cellStyle name="Comma 8 4 2 2 2 3 3" xfId="20195" xr:uid="{910E9E13-03EC-4EE4-9BD0-5947E45FEA12}"/>
    <cellStyle name="Comma 8 4 2 2 2 3 3 2" xfId="39172" xr:uid="{2FB3AE89-93AE-475F-8CCC-7BFA595C0764}"/>
    <cellStyle name="Comma 8 4 2 2 2 3 4" xfId="26532" xr:uid="{34480A96-0EA3-4233-81E2-EEBD77CE879D}"/>
    <cellStyle name="Comma 8 4 2 2 2 4" xfId="11956" xr:uid="{A465EFC5-8F95-4608-90C6-07E34564C7D7}"/>
    <cellStyle name="Comma 8 4 2 2 2 4 2" xfId="44574" xr:uid="{992C0151-7242-4AEB-A32D-ABE44528D190}"/>
    <cellStyle name="Comma 8 4 2 2 2 4 3" xfId="31946" xr:uid="{CA1DC4B4-10A1-4845-8606-156284A1EF7E}"/>
    <cellStyle name="Comma 8 4 2 2 2 5" xfId="19316" xr:uid="{CD737E11-C00C-4BF9-BBB4-97F5D3965D8D}"/>
    <cellStyle name="Comma 8 4 2 2 2 5 2" xfId="38293" xr:uid="{05350FB2-FBFD-412F-A883-834B9091642A}"/>
    <cellStyle name="Comma 8 4 2 2 2 6" xfId="25653" xr:uid="{3C4C7C40-9F81-4706-BBE5-3DB1A3869E81}"/>
    <cellStyle name="Comma 8 4 2 2 3" xfId="3734" xr:uid="{39EA601E-5E02-488F-B326-2567A1F4514D}"/>
    <cellStyle name="Comma 8 4 2 2 3 2" xfId="7231" xr:uid="{231165DB-3F67-4644-9A09-C5C6E3E6A4D8}"/>
    <cellStyle name="Comma 8 4 2 2 3 2 2" xfId="14596" xr:uid="{F85A0FA8-7B46-48DD-BC90-D09125B3154C}"/>
    <cellStyle name="Comma 8 4 2 2 3 2 2 2" xfId="47214" xr:uid="{29C65163-A8E4-48ED-86CD-DAE54B09236C}"/>
    <cellStyle name="Comma 8 4 2 2 3 2 2 3" xfId="34586" xr:uid="{58CD7BBD-86D6-491D-B7AB-9546996A704B}"/>
    <cellStyle name="Comma 8 4 2 2 3 2 3" xfId="21956" xr:uid="{F6FDEF50-FA7A-469E-A8F5-0B3C3862276F}"/>
    <cellStyle name="Comma 8 4 2 2 3 2 3 2" xfId="40933" xr:uid="{97EBE360-E69F-4E99-B4C8-9FFBA61C2E0F}"/>
    <cellStyle name="Comma 8 4 2 2 3 2 4" xfId="28293" xr:uid="{271E7482-2052-4050-8277-24C7CF8B6150}"/>
    <cellStyle name="Comma 8 4 2 2 3 3" xfId="11100" xr:uid="{9B5AA607-317F-42E3-9584-F6C574CEAA43}"/>
    <cellStyle name="Comma 8 4 2 2 3 3 2" xfId="43717" xr:uid="{1359E7CE-EEAD-49DC-9330-CF5F03FF00CE}"/>
    <cellStyle name="Comma 8 4 2 2 3 3 3" xfId="31089" xr:uid="{E981B19E-5E55-4F78-8C72-A51B3ADE4B3B}"/>
    <cellStyle name="Comma 8 4 2 2 3 4" xfId="18460" xr:uid="{794996E9-ADE7-4065-81AB-67F8D6621E18}"/>
    <cellStyle name="Comma 8 4 2 2 3 4 2" xfId="37436" xr:uid="{D9AB819F-690C-43AA-83BF-538C46894889}"/>
    <cellStyle name="Comma 8 4 2 2 3 5" xfId="24796" xr:uid="{FA52F35B-B238-4D19-B44F-17B32F8B7B6D}"/>
    <cellStyle name="Comma 8 4 2 2 4" xfId="6355" xr:uid="{9B9D46EA-5310-4CD2-AB6B-31B9E9AF8D68}"/>
    <cellStyle name="Comma 8 4 2 2 4 2" xfId="13720" xr:uid="{BFD18E0E-3379-43A5-B1B4-17861004A0F1}"/>
    <cellStyle name="Comma 8 4 2 2 4 2 2" xfId="46338" xr:uid="{E6A6E236-E5C2-4122-9899-DE3F5D57C94F}"/>
    <cellStyle name="Comma 8 4 2 2 4 2 3" xfId="33710" xr:uid="{499C8D02-4BE7-47D3-9F47-6F3177A1C196}"/>
    <cellStyle name="Comma 8 4 2 2 4 3" xfId="21080" xr:uid="{BD5E36CE-9EDB-469D-9F7E-8529F3D4B883}"/>
    <cellStyle name="Comma 8 4 2 2 4 3 2" xfId="40057" xr:uid="{B387AF04-3977-454F-A797-BFD14CDE275A}"/>
    <cellStyle name="Comma 8 4 2 2 4 4" xfId="27417" xr:uid="{E659388A-DCD5-4589-8D6F-6A6F2780B2D1}"/>
    <cellStyle name="Comma 8 4 2 2 5" xfId="10226" xr:uid="{FEF211A2-3628-4AD0-8C4F-A9BE7656551D}"/>
    <cellStyle name="Comma 8 4 2 2 5 2" xfId="42841" xr:uid="{427160BD-B77B-407B-936E-391CF15E7C95}"/>
    <cellStyle name="Comma 8 4 2 2 5 3" xfId="30213" xr:uid="{AE71800F-EC07-4A77-B827-7427EEB5C115}"/>
    <cellStyle name="Comma 8 4 2 2 6" xfId="17586" xr:uid="{9B193CB8-0111-4D7E-A7A0-6063D911E42C}"/>
    <cellStyle name="Comma 8 4 2 2 6 2" xfId="36560" xr:uid="{38DF6C4B-52F5-414A-AEBE-983A791A55B9}"/>
    <cellStyle name="Comma 8 4 2 2 7" xfId="23920" xr:uid="{F09A5B70-02B1-4F15-972D-F19B6F2B87E6}"/>
    <cellStyle name="Comma 8 4 2 3" xfId="4150" xr:uid="{E9C3F638-7CFF-41C5-9D38-BE363339F68D}"/>
    <cellStyle name="Comma 8 4 2 3 2" xfId="7647" xr:uid="{B812FE49-6055-4DF4-A446-33BA38E623EF}"/>
    <cellStyle name="Comma 8 4 2 3 2 2" xfId="15012" xr:uid="{D30E365B-1856-444D-BF3B-63E1CBFDD033}"/>
    <cellStyle name="Comma 8 4 2 3 2 2 2" xfId="47630" xr:uid="{6E1988F6-64E5-4493-8610-65BADC7CA533}"/>
    <cellStyle name="Comma 8 4 2 3 2 2 3" xfId="35002" xr:uid="{38A7CA28-B06E-4E0B-A839-98C9A48E1860}"/>
    <cellStyle name="Comma 8 4 2 3 2 3" xfId="22372" xr:uid="{DFD15BE6-C113-48E0-9F70-5B080B9C9249}"/>
    <cellStyle name="Comma 8 4 2 3 2 3 2" xfId="41349" xr:uid="{531F862E-E957-40C0-8458-A1DE1445F00E}"/>
    <cellStyle name="Comma 8 4 2 3 2 4" xfId="28709" xr:uid="{B81F7E19-F78D-4D5D-9980-7541AF63FE9B}"/>
    <cellStyle name="Comma 8 4 2 3 3" xfId="5028" xr:uid="{7FE91EDC-C825-42DC-8EC4-912EF3226FA7}"/>
    <cellStyle name="Comma 8 4 2 3 3 2" xfId="12393" xr:uid="{DA63DB29-9D1D-4009-B41F-8FA172E38BDE}"/>
    <cellStyle name="Comma 8 4 2 3 3 2 2" xfId="45011" xr:uid="{A4ACC2B5-5217-45F4-B884-A8604CF2294F}"/>
    <cellStyle name="Comma 8 4 2 3 3 2 3" xfId="32383" xr:uid="{052E6FDE-DC10-41D8-B728-4369921978B4}"/>
    <cellStyle name="Comma 8 4 2 3 3 3" xfId="19753" xr:uid="{5B599E5D-CB06-4A09-AAFF-4DE4C58E00C0}"/>
    <cellStyle name="Comma 8 4 2 3 3 3 2" xfId="38730" xr:uid="{E061502F-D3F5-4580-8A01-F6247CC03811}"/>
    <cellStyle name="Comma 8 4 2 3 3 4" xfId="26090" xr:uid="{E94392C6-5ED3-425F-BBCE-8258156D9EF3}"/>
    <cellStyle name="Comma 8 4 2 3 4" xfId="11516" xr:uid="{1616480B-14F6-4855-A8FE-D433A8ACB629}"/>
    <cellStyle name="Comma 8 4 2 3 4 2" xfId="44133" xr:uid="{11D82588-F4F7-4291-9FC9-D2F71F0A1196}"/>
    <cellStyle name="Comma 8 4 2 3 4 3" xfId="31505" xr:uid="{E81991A2-FF71-4F4E-8099-5189E042C3F4}"/>
    <cellStyle name="Comma 8 4 2 3 5" xfId="18876" xr:uid="{EA990268-7981-4A6D-B70C-132206B54134}"/>
    <cellStyle name="Comma 8 4 2 3 5 2" xfId="37852" xr:uid="{F30BF489-AA18-4E49-B0D3-2881FB1AF9CD}"/>
    <cellStyle name="Comma 8 4 2 3 6" xfId="25212" xr:uid="{29E74364-0421-41AE-8E79-BAF660E49972}"/>
    <cellStyle name="Comma 8 4 2 4" xfId="3300" xr:uid="{B983094C-72F7-4FD5-8CC4-2C07B35DD5FD}"/>
    <cellStyle name="Comma 8 4 2 4 2" xfId="6797" xr:uid="{4F20DE66-6467-41DC-AEEA-A6545FC1AB65}"/>
    <cellStyle name="Comma 8 4 2 4 2 2" xfId="14162" xr:uid="{BF014CD1-DA42-488D-9831-646F9A286043}"/>
    <cellStyle name="Comma 8 4 2 4 2 2 2" xfId="46780" xr:uid="{8905F14F-2AFF-4BCB-BF8D-A331CCFBC509}"/>
    <cellStyle name="Comma 8 4 2 4 2 2 3" xfId="34152" xr:uid="{77F499A5-D2EC-416B-A099-27C1066D0092}"/>
    <cellStyle name="Comma 8 4 2 4 2 3" xfId="21522" xr:uid="{12E04DB1-05D2-41FB-89B7-1707E6575B53}"/>
    <cellStyle name="Comma 8 4 2 4 2 3 2" xfId="40499" xr:uid="{7748E171-F744-42B8-8ADF-C4CAF918A947}"/>
    <cellStyle name="Comma 8 4 2 4 2 4" xfId="27859" xr:uid="{25D6A509-F239-4E27-884D-126846FECB81}"/>
    <cellStyle name="Comma 8 4 2 4 3" xfId="10666" xr:uid="{CC188870-13B5-4BEC-9B71-A07D876AA1D3}"/>
    <cellStyle name="Comma 8 4 2 4 3 2" xfId="43283" xr:uid="{3F172BC6-FE3B-4A6F-93B9-FEEB2834193B}"/>
    <cellStyle name="Comma 8 4 2 4 3 3" xfId="30655" xr:uid="{B13CDD94-BABF-4B9C-AB14-697768C385E9}"/>
    <cellStyle name="Comma 8 4 2 4 4" xfId="18026" xr:uid="{87CD4148-78C0-451B-A24D-5C725F398B22}"/>
    <cellStyle name="Comma 8 4 2 4 4 2" xfId="37002" xr:uid="{6748BE77-83F5-4E8C-B74E-7A69B1B09D5D}"/>
    <cellStyle name="Comma 8 4 2 4 5" xfId="24362" xr:uid="{E22A57E4-7301-4EE2-B0E2-29009A68D7E5}"/>
    <cellStyle name="Comma 8 4 2 5" xfId="5913" xr:uid="{7A97568D-0021-4457-B95B-AA605CFECF76}"/>
    <cellStyle name="Comma 8 4 2 5 2" xfId="13278" xr:uid="{A83815FD-10D1-476C-B9A2-469241A20B8B}"/>
    <cellStyle name="Comma 8 4 2 5 2 2" xfId="45896" xr:uid="{D87C90F1-79D8-4013-B1F0-009CCE332996}"/>
    <cellStyle name="Comma 8 4 2 5 2 3" xfId="33268" xr:uid="{0D4AE755-CBC6-44C5-9BA8-C41FB078797F}"/>
    <cellStyle name="Comma 8 4 2 5 3" xfId="20638" xr:uid="{39D23A32-049D-41F8-9B0E-A230A946D716}"/>
    <cellStyle name="Comma 8 4 2 5 3 2" xfId="39615" xr:uid="{E2F9FBDB-1A75-4894-8F97-F1339A679302}"/>
    <cellStyle name="Comma 8 4 2 5 4" xfId="26975" xr:uid="{06E2DCA4-6ECA-420A-B9EC-8922C4296413}"/>
    <cellStyle name="Comma 8 4 2 6" xfId="2361" xr:uid="{3ACDF183-F859-4AB8-B8CA-44950B65A4B8}"/>
    <cellStyle name="Comma 8 4 2 6 2" xfId="9786" xr:uid="{515C3C07-A20A-4EB8-8C57-3A7EC42306A1}"/>
    <cellStyle name="Comma 8 4 2 6 2 2" xfId="42399" xr:uid="{9452455A-325B-43FC-A484-C9713203FA57}"/>
    <cellStyle name="Comma 8 4 2 6 3" xfId="17146" xr:uid="{5DC78628-57FA-4807-ACB7-2CB6D94671CE}"/>
    <cellStyle name="Comma 8 4 2 6 4" xfId="29771" xr:uid="{6725E63E-1DA0-459D-9423-E480387C1768}"/>
    <cellStyle name="Comma 8 4 2 7" xfId="8859" xr:uid="{161FB542-452D-435A-9B2B-1D671F859679}"/>
    <cellStyle name="Comma 8 4 2 7 2" xfId="36086" xr:uid="{A4941425-2A1D-4C23-BD68-CD2C1DAC657C}"/>
    <cellStyle name="Comma 8 4 2 8" xfId="16219" xr:uid="{5DA49B4B-CB1A-4C5E-8ABC-DE913A3DD30B}"/>
    <cellStyle name="Comma 8 4 2 9" xfId="23474" xr:uid="{933C12CA-B5DC-452F-B399-8A18D5F305CB}"/>
    <cellStyle name="Comma 8 4 3" xfId="1373" xr:uid="{5C1D40EE-3349-4806-9F7F-B8E2FF4CD305}"/>
    <cellStyle name="Comma 8 4 3 2" xfId="2703" xr:uid="{189058A2-1722-4A9B-BF6B-CCFCCF593A41}"/>
    <cellStyle name="Comma 8 4 3 2 2" xfId="4435" xr:uid="{7B010D85-DFEE-4731-A76F-BCCA37F9FA73}"/>
    <cellStyle name="Comma 8 4 3 2 2 2" xfId="7933" xr:uid="{E688CF12-8010-45EC-8D3D-64F80F39F3E4}"/>
    <cellStyle name="Comma 8 4 3 2 2 2 2" xfId="15298" xr:uid="{E3310ACB-0201-41A1-B36B-5C979B88C50B}"/>
    <cellStyle name="Comma 8 4 3 2 2 2 2 2" xfId="47916" xr:uid="{9E080133-C24F-4D3A-BC6B-7A0E5DC53447}"/>
    <cellStyle name="Comma 8 4 3 2 2 2 2 3" xfId="35288" xr:uid="{D9D5E06E-0ABF-4DE5-9964-074ADEE40371}"/>
    <cellStyle name="Comma 8 4 3 2 2 2 3" xfId="22658" xr:uid="{5E7583FF-17D6-4292-A41F-16CC8E387A88}"/>
    <cellStyle name="Comma 8 4 3 2 2 2 3 2" xfId="41635" xr:uid="{27AAEC98-A416-4665-9C30-9134843E8638}"/>
    <cellStyle name="Comma 8 4 3 2 2 2 4" xfId="28995" xr:uid="{436CEB5D-C272-4D47-8A4D-8708757F4373}"/>
    <cellStyle name="Comma 8 4 3 2 2 3" xfId="5315" xr:uid="{4CDBDB47-6ECB-4030-950F-916533464B12}"/>
    <cellStyle name="Comma 8 4 3 2 2 3 2" xfId="12680" xr:uid="{EE10E925-E8C7-4DCE-B46A-A4680D3BD40B}"/>
    <cellStyle name="Comma 8 4 3 2 2 3 2 2" xfId="45298" xr:uid="{DB322C2A-3BC6-49A2-957F-4780FF9583A8}"/>
    <cellStyle name="Comma 8 4 3 2 2 3 2 3" xfId="32670" xr:uid="{CACA75E3-50CB-461D-9AB3-B3E27B315B79}"/>
    <cellStyle name="Comma 8 4 3 2 2 3 3" xfId="20040" xr:uid="{A19632F6-CC0E-40D9-AD24-BE19B2A62407}"/>
    <cellStyle name="Comma 8 4 3 2 2 3 3 2" xfId="39017" xr:uid="{146D95E9-FEB9-4E36-804F-2AA9DCC71574}"/>
    <cellStyle name="Comma 8 4 3 2 2 3 4" xfId="26377" xr:uid="{909B014A-E1A2-4ABD-81EC-ECF7926194E2}"/>
    <cellStyle name="Comma 8 4 3 2 2 4" xfId="11801" xr:uid="{C7AAB626-0BEB-45A8-B3ED-2F01C0B4862C}"/>
    <cellStyle name="Comma 8 4 3 2 2 4 2" xfId="44419" xr:uid="{F094E121-315D-4CE9-B120-06833865BEA2}"/>
    <cellStyle name="Comma 8 4 3 2 2 4 3" xfId="31791" xr:uid="{3BDF29F7-2C7A-49C1-AF32-928FD3A69909}"/>
    <cellStyle name="Comma 8 4 3 2 2 5" xfId="19161" xr:uid="{2A419277-4B3D-49B4-945F-81CA2E7A8AAE}"/>
    <cellStyle name="Comma 8 4 3 2 2 5 2" xfId="38138" xr:uid="{D6C88AEC-FE64-4B19-815E-45CB700C37A4}"/>
    <cellStyle name="Comma 8 4 3 2 2 6" xfId="25498" xr:uid="{0D59D82D-14A9-40FC-993E-3B3F49D6154A}"/>
    <cellStyle name="Comma 8 4 3 2 3" xfId="3580" xr:uid="{688D2ED4-E729-4815-A1AC-2F91895D898A}"/>
    <cellStyle name="Comma 8 4 3 2 3 2" xfId="7077" xr:uid="{76F1465C-B6F2-4E10-848D-78880734AC36}"/>
    <cellStyle name="Comma 8 4 3 2 3 2 2" xfId="14442" xr:uid="{096F7944-4AC1-47B7-BAFA-E37ADF84E831}"/>
    <cellStyle name="Comma 8 4 3 2 3 2 2 2" xfId="47060" xr:uid="{C4D7C911-DD1A-4407-B553-5BAAAB209DD5}"/>
    <cellStyle name="Comma 8 4 3 2 3 2 2 3" xfId="34432" xr:uid="{2BC15386-7B1C-4AC6-8AAF-B4144B771F23}"/>
    <cellStyle name="Comma 8 4 3 2 3 2 3" xfId="21802" xr:uid="{942E3097-FE9B-480E-94D3-FF28DD714BC4}"/>
    <cellStyle name="Comma 8 4 3 2 3 2 3 2" xfId="40779" xr:uid="{013B69A0-F7A6-413E-B303-BDD982B5BCDF}"/>
    <cellStyle name="Comma 8 4 3 2 3 2 4" xfId="28139" xr:uid="{58958116-272D-4E11-A251-B6F37577DA11}"/>
    <cellStyle name="Comma 8 4 3 2 3 3" xfId="10946" xr:uid="{6A23DA42-6DF2-427A-A9F0-47C66774B8D8}"/>
    <cellStyle name="Comma 8 4 3 2 3 3 2" xfId="43563" xr:uid="{D97890E4-E6ED-42BF-86DE-1B561BC026F6}"/>
    <cellStyle name="Comma 8 4 3 2 3 3 3" xfId="30935" xr:uid="{4DCB9B3B-834F-4920-B4EF-1081DEE65F19}"/>
    <cellStyle name="Comma 8 4 3 2 3 4" xfId="18306" xr:uid="{6942CE4B-01F0-403F-BDE3-C80F4EF5401A}"/>
    <cellStyle name="Comma 8 4 3 2 3 4 2" xfId="37282" xr:uid="{47DDBD64-CC7F-41E7-82D3-5982179E97CE}"/>
    <cellStyle name="Comma 8 4 3 2 3 5" xfId="24642" xr:uid="{FA4AD8B5-81D1-434C-892F-B6F142F7BD05}"/>
    <cellStyle name="Comma 8 4 3 2 4" xfId="6200" xr:uid="{8B893730-F74C-49B6-B09C-79E657A7D31C}"/>
    <cellStyle name="Comma 8 4 3 2 4 2" xfId="13565" xr:uid="{51B225BA-B455-4859-BC5A-15C5A3BCDDE8}"/>
    <cellStyle name="Comma 8 4 3 2 4 2 2" xfId="46183" xr:uid="{FA3E6DF0-0ACA-46D9-89EB-3CEB9E4057EB}"/>
    <cellStyle name="Comma 8 4 3 2 4 2 3" xfId="33555" xr:uid="{E332583F-50E4-4DE4-A8CB-D4701CD86F3A}"/>
    <cellStyle name="Comma 8 4 3 2 4 3" xfId="20925" xr:uid="{2AC787B4-599E-405C-B9AE-CB05DA257039}"/>
    <cellStyle name="Comma 8 4 3 2 4 3 2" xfId="39902" xr:uid="{DD2918CA-C1E4-4D78-B074-CF2D60BA9729}"/>
    <cellStyle name="Comma 8 4 3 2 4 4" xfId="27262" xr:uid="{B0DA93A2-CDAC-4D41-B44B-9079EB77FCBA}"/>
    <cellStyle name="Comma 8 4 3 2 5" xfId="10071" xr:uid="{3B86CBF1-9001-4B2C-8B29-47AF11F040A1}"/>
    <cellStyle name="Comma 8 4 3 2 5 2" xfId="42686" xr:uid="{64CAC9BD-2864-4BBB-BECA-67DFDE754F1F}"/>
    <cellStyle name="Comma 8 4 3 2 5 3" xfId="30058" xr:uid="{A8416230-9D74-430C-93B7-5FEECDC7CC3E}"/>
    <cellStyle name="Comma 8 4 3 2 6" xfId="17431" xr:uid="{84224120-297C-4F1C-A516-8F2BC05E8EBD}"/>
    <cellStyle name="Comma 8 4 3 2 6 2" xfId="36405" xr:uid="{751E747A-F9AF-4B46-A864-E3A3B67CA0C7}"/>
    <cellStyle name="Comma 8 4 3 2 7" xfId="23765" xr:uid="{CDDC8E8E-C9AD-497E-9B06-2F4849871B4F}"/>
    <cellStyle name="Comma 8 4 3 3" xfId="3996" xr:uid="{84005FD3-8DBF-4C36-8C86-576649AEE61D}"/>
    <cellStyle name="Comma 8 4 3 3 2" xfId="7493" xr:uid="{B34235F3-95EC-4E34-B16A-AA20B35CD3AB}"/>
    <cellStyle name="Comma 8 4 3 3 2 2" xfId="14858" xr:uid="{6B90B0BC-AFD9-4D64-8B19-C7967EC416FF}"/>
    <cellStyle name="Comma 8 4 3 3 2 2 2" xfId="47476" xr:uid="{B554ABEE-FC2C-4FA7-A41A-54DAA077903A}"/>
    <cellStyle name="Comma 8 4 3 3 2 2 3" xfId="34848" xr:uid="{979429A5-D31A-4F33-83F0-4D8C3942EBA8}"/>
    <cellStyle name="Comma 8 4 3 3 2 3" xfId="22218" xr:uid="{09277858-8E3D-4703-9C2B-92185718DBE2}"/>
    <cellStyle name="Comma 8 4 3 3 2 3 2" xfId="41195" xr:uid="{23F98025-BBB3-4E7D-B57B-3C875E3CCE0C}"/>
    <cellStyle name="Comma 8 4 3 3 2 4" xfId="28555" xr:uid="{4999CAAB-492A-4A85-8208-CDC076C4720D}"/>
    <cellStyle name="Comma 8 4 3 3 3" xfId="4873" xr:uid="{2FACCBB7-78E1-4C16-8CD4-FD55CAAE6566}"/>
    <cellStyle name="Comma 8 4 3 3 3 2" xfId="12238" xr:uid="{6C859DE1-C988-480A-963D-6E2ACE00F569}"/>
    <cellStyle name="Comma 8 4 3 3 3 2 2" xfId="44856" xr:uid="{3FE318F7-60E6-474B-BFFF-25299CB8B24F}"/>
    <cellStyle name="Comma 8 4 3 3 3 2 3" xfId="32228" xr:uid="{9E5F24B7-74DD-46F6-BCAD-2C7C71A35429}"/>
    <cellStyle name="Comma 8 4 3 3 3 3" xfId="19598" xr:uid="{CD98A5F1-0FA1-4861-819E-F6F0FD2C37D5}"/>
    <cellStyle name="Comma 8 4 3 3 3 3 2" xfId="38575" xr:uid="{EFB1F672-250F-4FF9-A174-E1E38036537F}"/>
    <cellStyle name="Comma 8 4 3 3 3 4" xfId="25935" xr:uid="{9887CDA6-1822-4F4A-B500-E31979AD17CC}"/>
    <cellStyle name="Comma 8 4 3 3 4" xfId="11362" xr:uid="{C0460820-A720-45F2-907B-1E2997C59BEA}"/>
    <cellStyle name="Comma 8 4 3 3 4 2" xfId="43979" xr:uid="{95675D3F-925C-45E9-920A-94B747CF9CFE}"/>
    <cellStyle name="Comma 8 4 3 3 4 3" xfId="31351" xr:uid="{F0B7D502-CC5F-4DA7-BA08-79C5B88B37A8}"/>
    <cellStyle name="Comma 8 4 3 3 5" xfId="18722" xr:uid="{5A1D2F0C-B971-478A-A102-2219FCA80D8E}"/>
    <cellStyle name="Comma 8 4 3 3 5 2" xfId="37698" xr:uid="{257B94FB-5992-4F01-B5C7-FDEC2A02F2CB}"/>
    <cellStyle name="Comma 8 4 3 3 6" xfId="25058" xr:uid="{8C0AA050-EAA4-4DFA-93D5-84B9C51AE09A}"/>
    <cellStyle name="Comma 8 4 3 4" xfId="3146" xr:uid="{F6C919B1-E05D-4447-A282-9CC3E1075E66}"/>
    <cellStyle name="Comma 8 4 3 4 2" xfId="6643" xr:uid="{8CEE2911-8C3A-4B91-8B14-161E67DF8F54}"/>
    <cellStyle name="Comma 8 4 3 4 2 2" xfId="14008" xr:uid="{516BDA06-2B77-4D32-B8A8-9275451D9F3B}"/>
    <cellStyle name="Comma 8 4 3 4 2 2 2" xfId="46626" xr:uid="{E1609EB6-27FB-4F9D-A629-8D172BCFBE94}"/>
    <cellStyle name="Comma 8 4 3 4 2 2 3" xfId="33998" xr:uid="{374A022C-5339-4F0B-8506-80454227DBDA}"/>
    <cellStyle name="Comma 8 4 3 4 2 3" xfId="21368" xr:uid="{957C7E0C-219A-49DF-B021-F0AAAEE9F238}"/>
    <cellStyle name="Comma 8 4 3 4 2 3 2" xfId="40345" xr:uid="{C0CB1579-57EB-46F1-ADDF-0138CF69BF54}"/>
    <cellStyle name="Comma 8 4 3 4 2 4" xfId="27705" xr:uid="{F77CC089-B46C-44A1-AE4F-547FFF0A1681}"/>
    <cellStyle name="Comma 8 4 3 4 3" xfId="10512" xr:uid="{1B6B301A-5F6B-4319-8508-9EA3D4A9DC61}"/>
    <cellStyle name="Comma 8 4 3 4 3 2" xfId="43129" xr:uid="{3FACAC09-F410-4A7E-829C-DD6589E28672}"/>
    <cellStyle name="Comma 8 4 3 4 3 3" xfId="30501" xr:uid="{703DE07A-F421-4D63-B8BE-88E0E408312D}"/>
    <cellStyle name="Comma 8 4 3 4 4" xfId="17872" xr:uid="{C1A350D3-C1AA-4A78-9428-DEC0EBC30022}"/>
    <cellStyle name="Comma 8 4 3 4 4 2" xfId="36848" xr:uid="{C8843A48-9A42-459A-8C30-AA0345657464}"/>
    <cellStyle name="Comma 8 4 3 4 5" xfId="24208" xr:uid="{AD81B7D0-281D-4C67-B86E-C70D965E1716}"/>
    <cellStyle name="Comma 8 4 3 5" xfId="5758" xr:uid="{C88E8A98-C965-43A8-AD7B-6C7415DAF48C}"/>
    <cellStyle name="Comma 8 4 3 5 2" xfId="13123" xr:uid="{AA9A7DCD-F089-44D8-8CC9-32BC718C2D3A}"/>
    <cellStyle name="Comma 8 4 3 5 2 2" xfId="45741" xr:uid="{20F48ADB-1462-4877-8DF3-1244E4D4735E}"/>
    <cellStyle name="Comma 8 4 3 5 2 3" xfId="33113" xr:uid="{2830965A-2B7E-4F03-9511-0ED400F51C5E}"/>
    <cellStyle name="Comma 8 4 3 5 3" xfId="20483" xr:uid="{5D373C7F-8B62-4CE6-8AB4-639A96BF409A}"/>
    <cellStyle name="Comma 8 4 3 5 3 2" xfId="39460" xr:uid="{17622FD2-2B6E-43F5-B71A-6179E818A07E}"/>
    <cellStyle name="Comma 8 4 3 5 4" xfId="26820" xr:uid="{561BDADC-294A-46E1-9D57-4611F7CDAF64}"/>
    <cellStyle name="Comma 8 4 3 6" xfId="2206" xr:uid="{36F203B9-53A2-4D3A-A124-E659F17F0848}"/>
    <cellStyle name="Comma 8 4 3 6 2" xfId="9631" xr:uid="{EF5EAF81-7B17-4EBC-98D8-8CF0C312C0B8}"/>
    <cellStyle name="Comma 8 4 3 6 2 2" xfId="42244" xr:uid="{99B1BEA7-A9AA-4655-BC1D-D8C56340ED78}"/>
    <cellStyle name="Comma 8 4 3 6 3" xfId="16991" xr:uid="{E707063E-1503-4111-B339-9D5D64DCEB40}"/>
    <cellStyle name="Comma 8 4 3 6 4" xfId="29616" xr:uid="{1A28DC03-05ED-40DE-B1B4-8591A332056C}"/>
    <cellStyle name="Comma 8 4 3 7" xfId="35931" xr:uid="{D659DA58-9143-45F1-AAB8-ACDA917CA633}"/>
    <cellStyle name="Comma 8 4 3 8" xfId="23319" xr:uid="{EFD723EB-6818-4675-BC82-D9854D1EA9F3}"/>
    <cellStyle name="Comma 8 4 4" xfId="8509" xr:uid="{C0D04352-2E95-4C91-98AB-9411B554BCFA}"/>
    <cellStyle name="Comma 8 4 5" xfId="15869" xr:uid="{1343D696-7237-47B4-8A7B-F7D81F21E873}"/>
    <cellStyle name="Comma 8 5" xfId="1111" xr:uid="{5E9009B3-2E8C-4CB8-84A6-6BFCF30B3ABC}"/>
    <cellStyle name="Comma 8 5 2" xfId="2782" xr:uid="{307C773A-728C-4856-97FF-7A6FAC3C8589}"/>
    <cellStyle name="Comma 8 5 2 2" xfId="4514" xr:uid="{5E001B7A-83C3-4486-8E92-8DDD54C6B22D}"/>
    <cellStyle name="Comma 8 5 2 2 2" xfId="8012" xr:uid="{B4E23889-EC25-4C1C-B07F-F83ED0959EB9}"/>
    <cellStyle name="Comma 8 5 2 2 2 2" xfId="15377" xr:uid="{76C6FD9B-F0B1-4C8B-A7F6-7962D44260FE}"/>
    <cellStyle name="Comma 8 5 2 2 2 2 2" xfId="47995" xr:uid="{F617D720-1A32-4AEA-9ABA-54F68F148894}"/>
    <cellStyle name="Comma 8 5 2 2 2 2 3" xfId="35367" xr:uid="{1EBAA96A-49DB-4DD4-8405-3E2F32F5444D}"/>
    <cellStyle name="Comma 8 5 2 2 2 3" xfId="22737" xr:uid="{1B72FC57-AB12-4DF9-8B3A-0CC061297606}"/>
    <cellStyle name="Comma 8 5 2 2 2 3 2" xfId="41714" xr:uid="{0BB7D76B-D834-4B0D-B71C-9F04FA1B8724}"/>
    <cellStyle name="Comma 8 5 2 2 2 4" xfId="29074" xr:uid="{40259D27-BE58-4657-82B8-2E6767EB9B5D}"/>
    <cellStyle name="Comma 8 5 2 2 3" xfId="5394" xr:uid="{B69133F7-0588-41C7-9042-5830134574F1}"/>
    <cellStyle name="Comma 8 5 2 2 3 2" xfId="12759" xr:uid="{27CD9668-64D6-4788-818D-E7D1AC7EB0A1}"/>
    <cellStyle name="Comma 8 5 2 2 3 2 2" xfId="45377" xr:uid="{96359901-9C6A-44C9-97BB-3F6295AEF6F1}"/>
    <cellStyle name="Comma 8 5 2 2 3 2 3" xfId="32749" xr:uid="{3C2C0A6E-06EF-4937-87A8-B5470FD59AE2}"/>
    <cellStyle name="Comma 8 5 2 2 3 3" xfId="20119" xr:uid="{E69BCBFD-0761-4052-BF7A-162CCECA1708}"/>
    <cellStyle name="Comma 8 5 2 2 3 3 2" xfId="39096" xr:uid="{72B41C77-5C7C-4E68-8266-4A61A50035FE}"/>
    <cellStyle name="Comma 8 5 2 2 3 4" xfId="26456" xr:uid="{1E3144E0-9F8B-4002-936A-1066DD7F1806}"/>
    <cellStyle name="Comma 8 5 2 2 4" xfId="11880" xr:uid="{6B0E4F0E-A29E-44A7-989B-30F037FBF8D1}"/>
    <cellStyle name="Comma 8 5 2 2 4 2" xfId="44498" xr:uid="{8BEEB7C3-6DFE-4808-8F22-0DF5F5B74437}"/>
    <cellStyle name="Comma 8 5 2 2 4 3" xfId="31870" xr:uid="{EFC44001-C636-4703-94B4-573172FDEA78}"/>
    <cellStyle name="Comma 8 5 2 2 5" xfId="19240" xr:uid="{9CE361BD-632F-4D46-B1A4-0A8E6B01FBD4}"/>
    <cellStyle name="Comma 8 5 2 2 5 2" xfId="38217" xr:uid="{659CBAEA-8A10-45D0-A0CB-A4C56506F7EA}"/>
    <cellStyle name="Comma 8 5 2 2 6" xfId="25577" xr:uid="{DA2591EB-1950-4C7E-8706-7DF775EA4834}"/>
    <cellStyle name="Comma 8 5 2 3" xfId="3659" xr:uid="{35814BE9-59B1-4FB4-878B-18ADC6F5C334}"/>
    <cellStyle name="Comma 8 5 2 3 2" xfId="7156" xr:uid="{0C1B512B-08F9-4046-B4EB-60890FC40BF3}"/>
    <cellStyle name="Comma 8 5 2 3 2 2" xfId="14521" xr:uid="{43E3535A-E74F-44B6-A071-60B34B453E4D}"/>
    <cellStyle name="Comma 8 5 2 3 2 2 2" xfId="47139" xr:uid="{6EFEAE20-E7A4-47C6-AA52-1DA6CBB71195}"/>
    <cellStyle name="Comma 8 5 2 3 2 2 3" xfId="34511" xr:uid="{67D9113D-2D5F-4707-97B1-99CA10B47A69}"/>
    <cellStyle name="Comma 8 5 2 3 2 3" xfId="21881" xr:uid="{DA4E066A-D031-4102-88A1-E3B8E1E1A364}"/>
    <cellStyle name="Comma 8 5 2 3 2 3 2" xfId="40858" xr:uid="{623F19D1-80D1-4453-B37C-4652ABA18D01}"/>
    <cellStyle name="Comma 8 5 2 3 2 4" xfId="28218" xr:uid="{0F95183E-094B-47AF-82F0-B80CE7A34401}"/>
    <cellStyle name="Comma 8 5 2 3 3" xfId="11025" xr:uid="{E3CBBD4F-A27C-40E7-B205-A75AAE4A924A}"/>
    <cellStyle name="Comma 8 5 2 3 3 2" xfId="43642" xr:uid="{E98B8030-B5A0-418C-A5D2-128A24875304}"/>
    <cellStyle name="Comma 8 5 2 3 3 3" xfId="31014" xr:uid="{9B1FC837-3FD4-4C1B-B333-85585E371749}"/>
    <cellStyle name="Comma 8 5 2 3 4" xfId="18385" xr:uid="{066FEC54-F96C-4CA5-B660-764A026054BF}"/>
    <cellStyle name="Comma 8 5 2 3 4 2" xfId="37361" xr:uid="{7A673B50-9C79-4969-99BA-5DCBBD418472}"/>
    <cellStyle name="Comma 8 5 2 3 5" xfId="24721" xr:uid="{BC5A3645-8A62-44BE-898D-5868E04C104C}"/>
    <cellStyle name="Comma 8 5 2 4" xfId="6279" xr:uid="{505F8FB5-45F9-4428-A613-E3F07A178E00}"/>
    <cellStyle name="Comma 8 5 2 4 2" xfId="13644" xr:uid="{F1EB3D84-B990-491C-8A7E-4715E42B1F74}"/>
    <cellStyle name="Comma 8 5 2 4 2 2" xfId="46262" xr:uid="{3CDB868F-8BDA-47E3-9B61-BA39C4320879}"/>
    <cellStyle name="Comma 8 5 2 4 2 3" xfId="33634" xr:uid="{C57066FB-EF0F-43A4-948F-2FC30CEACFDA}"/>
    <cellStyle name="Comma 8 5 2 4 3" xfId="21004" xr:uid="{3C68DBD2-45C2-4D5D-8706-5BC1303AE2FD}"/>
    <cellStyle name="Comma 8 5 2 4 3 2" xfId="39981" xr:uid="{107F2CED-0419-4697-A29C-5A7BA07EBC6B}"/>
    <cellStyle name="Comma 8 5 2 4 4" xfId="27341" xr:uid="{F38F26A6-F0E9-4522-A8C7-9A011BD8BB46}"/>
    <cellStyle name="Comma 8 5 2 5" xfId="10150" xr:uid="{2F1AFAD1-B327-4C62-95D0-40561F5EE4DA}"/>
    <cellStyle name="Comma 8 5 2 5 2" xfId="42765" xr:uid="{584C745E-0391-4EAD-B2E3-3DD343BF58EC}"/>
    <cellStyle name="Comma 8 5 2 5 3" xfId="30137" xr:uid="{026AC40E-2887-40C1-9C33-22E9B7D5780D}"/>
    <cellStyle name="Comma 8 5 2 6" xfId="17510" xr:uid="{0B736125-5790-4067-AEF8-A2B047F53A98}"/>
    <cellStyle name="Comma 8 5 2 6 2" xfId="36484" xr:uid="{29F53205-2EFD-4D20-915E-460DB5880551}"/>
    <cellStyle name="Comma 8 5 2 7" xfId="23844" xr:uid="{080E6081-D401-4577-9209-640C71A3B0EF}"/>
    <cellStyle name="Comma 8 5 3" xfId="4074" xr:uid="{DB4AE059-E14F-4D44-AA42-6D4125AB74C8}"/>
    <cellStyle name="Comma 8 5 3 2" xfId="7571" xr:uid="{6A7BFA1F-5BAB-49AE-9F9B-6C2E839BD59E}"/>
    <cellStyle name="Comma 8 5 3 2 2" xfId="14936" xr:uid="{3AB71AE7-C17F-43CA-9394-13A791E9A379}"/>
    <cellStyle name="Comma 8 5 3 2 2 2" xfId="47554" xr:uid="{8061AE0A-B219-4A3C-AEE6-26E0E9320DBE}"/>
    <cellStyle name="Comma 8 5 3 2 2 3" xfId="34926" xr:uid="{3CE60E5A-A45C-483F-9B67-5CF4481B31EB}"/>
    <cellStyle name="Comma 8 5 3 2 3" xfId="22296" xr:uid="{FCA4654E-2A87-441E-AE91-868E67590818}"/>
    <cellStyle name="Comma 8 5 3 2 3 2" xfId="41273" xr:uid="{39F03BB1-A755-40A2-9EB6-9C4462871A86}"/>
    <cellStyle name="Comma 8 5 3 2 4" xfId="28633" xr:uid="{765701DF-1546-42E7-A71C-C2E22442BFA8}"/>
    <cellStyle name="Comma 8 5 3 3" xfId="4952" xr:uid="{DBC108B2-30E2-4280-AA51-CF5B2A170BFF}"/>
    <cellStyle name="Comma 8 5 3 3 2" xfId="12317" xr:uid="{67FEA4FB-C937-4C66-A214-AB8923D6336D}"/>
    <cellStyle name="Comma 8 5 3 3 2 2" xfId="44935" xr:uid="{FB451393-53F6-46CD-8BAB-D14CF10C1153}"/>
    <cellStyle name="Comma 8 5 3 3 2 3" xfId="32307" xr:uid="{015288B5-305C-44D1-A585-E1A909A5A349}"/>
    <cellStyle name="Comma 8 5 3 3 3" xfId="19677" xr:uid="{149AE672-7BBF-49CC-A4A7-800E65391BE7}"/>
    <cellStyle name="Comma 8 5 3 3 3 2" xfId="38654" xr:uid="{A8E1E8AB-E795-4257-A7A8-196E5B5C4E69}"/>
    <cellStyle name="Comma 8 5 3 3 4" xfId="26014" xr:uid="{C0F63EA4-E98D-47B0-A5A5-7A2FFFF60C1A}"/>
    <cellStyle name="Comma 8 5 3 4" xfId="11440" xr:uid="{91CF243B-B19F-4C06-8468-6F493D1ED9F3}"/>
    <cellStyle name="Comma 8 5 3 4 2" xfId="44057" xr:uid="{778D1761-4C35-4B92-A288-51A8ED215C08}"/>
    <cellStyle name="Comma 8 5 3 4 3" xfId="31429" xr:uid="{C5765680-E320-410E-8B6C-8225CD2939F1}"/>
    <cellStyle name="Comma 8 5 3 5" xfId="18800" xr:uid="{7086BDEC-1CF4-494C-9A58-3C29E281E9AD}"/>
    <cellStyle name="Comma 8 5 3 5 2" xfId="37776" xr:uid="{BD1C1995-4D64-4642-BF2A-8A81BCBDA627}"/>
    <cellStyle name="Comma 8 5 3 6" xfId="25136" xr:uid="{9B0FC846-7FF9-4C94-B09E-21E1782D5814}"/>
    <cellStyle name="Comma 8 5 4" xfId="3224" xr:uid="{E3178A59-56D5-4E85-AAA3-F28CAF8B1438}"/>
    <cellStyle name="Comma 8 5 4 2" xfId="6721" xr:uid="{10D71BDB-D726-4CE0-BA4A-9A6F7A4B9AF9}"/>
    <cellStyle name="Comma 8 5 4 2 2" xfId="14086" xr:uid="{0736B73C-7927-4F54-976B-63499280481D}"/>
    <cellStyle name="Comma 8 5 4 2 2 2" xfId="46704" xr:uid="{92A38663-7354-41C5-812F-916337769FD8}"/>
    <cellStyle name="Comma 8 5 4 2 2 3" xfId="34076" xr:uid="{50029CE9-D139-4647-A3DC-255FE3BDDDE0}"/>
    <cellStyle name="Comma 8 5 4 2 3" xfId="21446" xr:uid="{57019227-11E7-433C-BF39-4A20FBCD150F}"/>
    <cellStyle name="Comma 8 5 4 2 3 2" xfId="40423" xr:uid="{138C0D7B-B56B-42C9-ADFF-0C77EC69530C}"/>
    <cellStyle name="Comma 8 5 4 2 4" xfId="27783" xr:uid="{0D2D645B-4EBF-43B3-B4B6-7AD89AEDF00A}"/>
    <cellStyle name="Comma 8 5 4 3" xfId="10590" xr:uid="{3A6CD603-FFAE-40B2-AB02-C7FAC866CCF6}"/>
    <cellStyle name="Comma 8 5 4 3 2" xfId="43207" xr:uid="{494CAEC3-A04C-4BC9-AF09-FD6362AA12B6}"/>
    <cellStyle name="Comma 8 5 4 3 3" xfId="30579" xr:uid="{7BDB4B7A-1B04-4E30-921B-DA2DE13A280C}"/>
    <cellStyle name="Comma 8 5 4 4" xfId="17950" xr:uid="{4B1ED9F9-5FEA-472B-ADF6-C08D61B67BF5}"/>
    <cellStyle name="Comma 8 5 4 4 2" xfId="36926" xr:uid="{0B5902DC-D105-4D88-818B-17340241A67E}"/>
    <cellStyle name="Comma 8 5 4 5" xfId="24286" xr:uid="{1D772A0A-C96A-49F7-858D-29A4C5F11041}"/>
    <cellStyle name="Comma 8 5 5" xfId="5837" xr:uid="{0A87FADA-3C62-4990-B311-AD02325FF118}"/>
    <cellStyle name="Comma 8 5 5 2" xfId="13202" xr:uid="{4CF6DF8F-6170-4DE3-87BD-2C50815E6A43}"/>
    <cellStyle name="Comma 8 5 5 2 2" xfId="45820" xr:uid="{6A754BA1-66B1-4EA4-AFB0-6C5D8C9E666B}"/>
    <cellStyle name="Comma 8 5 5 2 3" xfId="33192" xr:uid="{A8E4F763-CEF5-451F-B4C3-407E2662FCBB}"/>
    <cellStyle name="Comma 8 5 5 3" xfId="20562" xr:uid="{8414A51A-264D-4A88-84C3-65819CEC2662}"/>
    <cellStyle name="Comma 8 5 5 3 2" xfId="39539" xr:uid="{ABE419E1-A8FF-4E16-B64A-4105202717FF}"/>
    <cellStyle name="Comma 8 5 5 4" xfId="26899" xr:uid="{7FF73FAD-F022-409B-81E5-D098EF95251A}"/>
    <cellStyle name="Comma 8 5 6" xfId="2285" xr:uid="{2FDA7C6C-6123-4F6D-9ADF-4D0632DACE58}"/>
    <cellStyle name="Comma 8 5 6 2" xfId="9710" xr:uid="{44D13733-52A3-4CB4-BD70-08329FF83BE3}"/>
    <cellStyle name="Comma 8 5 6 2 2" xfId="42323" xr:uid="{D0040C6D-DBB9-49BA-8E30-ADB9E628D8DA}"/>
    <cellStyle name="Comma 8 5 6 3" xfId="17070" xr:uid="{0B556443-6B0C-4064-9165-38F9B979F037}"/>
    <cellStyle name="Comma 8 5 6 4" xfId="29695" xr:uid="{9357ED05-A14D-4DE0-B542-E390FDAFAF3E}"/>
    <cellStyle name="Comma 8 5 7" xfId="8955" xr:uid="{C52C8781-6BBD-4B91-A460-CFAE6D0C2F97}"/>
    <cellStyle name="Comma 8 5 7 2" xfId="36010" xr:uid="{EF69AAEC-19D1-4060-BAFE-64DA36F828BB}"/>
    <cellStyle name="Comma 8 5 8" xfId="16315" xr:uid="{E0A961F1-9A9C-4CC8-918C-5E3B0C7888AA}"/>
    <cellStyle name="Comma 8 5 9" xfId="23398" xr:uid="{7650708D-CABB-42BD-8F68-E9A89A33C1AC}"/>
    <cellStyle name="Comma 8 6" xfId="1064" xr:uid="{A7C89066-32A5-44F8-8DA7-B58A8EA1C0D3}"/>
    <cellStyle name="Comma 8 6 2" xfId="2627" xr:uid="{72598CA7-1151-4CEC-BD3D-6D875119F855}"/>
    <cellStyle name="Comma 8 6 2 2" xfId="4361" xr:uid="{F05B742A-4378-429C-A174-CEB6F974F122}"/>
    <cellStyle name="Comma 8 6 2 2 2" xfId="7859" xr:uid="{705D8E9B-E25A-4A82-BB25-622CEAA37220}"/>
    <cellStyle name="Comma 8 6 2 2 2 2" xfId="15224" xr:uid="{3F58860C-EB01-4A0A-B1EF-D51C58DC77C8}"/>
    <cellStyle name="Comma 8 6 2 2 2 2 2" xfId="47842" xr:uid="{1D9945FD-3A13-4BE7-99D2-9FE6C1912CD2}"/>
    <cellStyle name="Comma 8 6 2 2 2 2 3" xfId="35214" xr:uid="{A0EF3F4B-46F6-4094-A4B3-16E7FB79D62E}"/>
    <cellStyle name="Comma 8 6 2 2 2 3" xfId="22584" xr:uid="{06C01AEC-422C-4544-9D0A-CE0DA956BCDB}"/>
    <cellStyle name="Comma 8 6 2 2 2 3 2" xfId="41561" xr:uid="{7D3AE59C-935F-429F-A36E-62737468671F}"/>
    <cellStyle name="Comma 8 6 2 2 2 4" xfId="28921" xr:uid="{74300A46-98C0-4C77-A6C4-281E1A7EB5C3}"/>
    <cellStyle name="Comma 8 6 2 2 3" xfId="5241" xr:uid="{00CAB297-11C6-4632-BBC5-74157210039F}"/>
    <cellStyle name="Comma 8 6 2 2 3 2" xfId="12606" xr:uid="{7ED61AC9-BE6E-4630-A0EC-1836572BDB25}"/>
    <cellStyle name="Comma 8 6 2 2 3 2 2" xfId="45224" xr:uid="{C3259A6A-4A0B-4DDB-A530-0112D0A829DE}"/>
    <cellStyle name="Comma 8 6 2 2 3 2 3" xfId="32596" xr:uid="{D9377AF3-844A-42EC-83D8-89F520DA0EA8}"/>
    <cellStyle name="Comma 8 6 2 2 3 3" xfId="19966" xr:uid="{B44F0FA0-7119-4E35-99F2-86644437B22D}"/>
    <cellStyle name="Comma 8 6 2 2 3 3 2" xfId="38943" xr:uid="{D90B4E33-E1AF-4B5B-B2CE-44527E5D02F5}"/>
    <cellStyle name="Comma 8 6 2 2 3 4" xfId="26303" xr:uid="{F96F2BD7-AE46-45EB-BFB5-0F38C7B342C6}"/>
    <cellStyle name="Comma 8 6 2 2 4" xfId="11727" xr:uid="{9B94ADFA-E34B-43BB-B062-EFD421F1E245}"/>
    <cellStyle name="Comma 8 6 2 2 4 2" xfId="44345" xr:uid="{26D192FD-A122-4BEF-B1B2-8B5C8F78984E}"/>
    <cellStyle name="Comma 8 6 2 2 4 3" xfId="31717" xr:uid="{A71B12D2-AC2E-4AF5-8612-215C9821BDB8}"/>
    <cellStyle name="Comma 8 6 2 2 5" xfId="19087" xr:uid="{D015737F-089F-4F03-A514-44569E0E2106}"/>
    <cellStyle name="Comma 8 6 2 2 5 2" xfId="38064" xr:uid="{DA5B3576-FC7C-42D3-8CD8-43F01A9857B9}"/>
    <cellStyle name="Comma 8 6 2 2 6" xfId="25424" xr:uid="{9E593863-9629-4E72-BDA1-01E1431A0CA5}"/>
    <cellStyle name="Comma 8 6 2 3" xfId="3507" xr:uid="{8049E61A-BA27-433F-84A1-C81393A28E23}"/>
    <cellStyle name="Comma 8 6 2 3 2" xfId="7004" xr:uid="{A0BCD915-85B9-49A0-B74D-2D7165C9AC8A}"/>
    <cellStyle name="Comma 8 6 2 3 2 2" xfId="14369" xr:uid="{293DB00C-CBE7-4150-ABC7-06BB7E72810B}"/>
    <cellStyle name="Comma 8 6 2 3 2 2 2" xfId="46987" xr:uid="{3F9CFC1D-670A-43BF-B79E-D645E04DFF67}"/>
    <cellStyle name="Comma 8 6 2 3 2 2 3" xfId="34359" xr:uid="{A7A74B57-5958-457D-AC66-06DB53FD7C6C}"/>
    <cellStyle name="Comma 8 6 2 3 2 3" xfId="21729" xr:uid="{B581E63D-E2CA-44EC-9A6B-D5CF93C8C866}"/>
    <cellStyle name="Comma 8 6 2 3 2 3 2" xfId="40706" xr:uid="{A5CEDE2B-FA57-42F5-8289-CCFA029FD7DF}"/>
    <cellStyle name="Comma 8 6 2 3 2 4" xfId="28066" xr:uid="{443441AE-25EE-4364-9B21-4FA55DF3EE4B}"/>
    <cellStyle name="Comma 8 6 2 3 3" xfId="10873" xr:uid="{4578DEB5-9775-4369-A6FA-0758B75CE1AE}"/>
    <cellStyle name="Comma 8 6 2 3 3 2" xfId="43490" xr:uid="{7EA2AF9A-46BA-414B-8716-AABCD25590B1}"/>
    <cellStyle name="Comma 8 6 2 3 3 3" xfId="30862" xr:uid="{5E4DC191-3B3D-414D-9232-B8259935B682}"/>
    <cellStyle name="Comma 8 6 2 3 4" xfId="18233" xr:uid="{DBEEE29B-2CFC-40B5-BC64-A95EF94F556C}"/>
    <cellStyle name="Comma 8 6 2 3 4 2" xfId="37209" xr:uid="{08E0CA88-16B3-4AB7-A032-9F01E9E7F4E2}"/>
    <cellStyle name="Comma 8 6 2 3 5" xfId="24569" xr:uid="{D0145259-0F1E-4D8E-9676-D3DE69754EA7}"/>
    <cellStyle name="Comma 8 6 2 4" xfId="6126" xr:uid="{D2CA8B74-525B-4CF2-BA1A-52304E86BF17}"/>
    <cellStyle name="Comma 8 6 2 4 2" xfId="13491" xr:uid="{0D362003-66B1-413D-8F8E-24060235A753}"/>
    <cellStyle name="Comma 8 6 2 4 2 2" xfId="46109" xr:uid="{DF5BA138-9D5E-409F-9176-65A731951317}"/>
    <cellStyle name="Comma 8 6 2 4 2 3" xfId="33481" xr:uid="{2F7C63D8-764C-447F-8E66-FFFC19D2D6D9}"/>
    <cellStyle name="Comma 8 6 2 4 3" xfId="20851" xr:uid="{A71D2F5A-ECA9-47F5-86FC-65572BD251AC}"/>
    <cellStyle name="Comma 8 6 2 4 3 2" xfId="39828" xr:uid="{72714200-9E44-44EB-947E-915C293152AF}"/>
    <cellStyle name="Comma 8 6 2 4 4" xfId="27188" xr:uid="{852F12DE-85E1-4D58-AFD9-C996C20E578A}"/>
    <cellStyle name="Comma 8 6 2 5" xfId="9997" xr:uid="{F3EE3A9B-E188-42B9-864B-171F68A8C294}"/>
    <cellStyle name="Comma 8 6 2 5 2" xfId="42612" xr:uid="{80157448-E9CB-4186-BBE4-97AAE2F81973}"/>
    <cellStyle name="Comma 8 6 2 5 3" xfId="29984" xr:uid="{A97C6DA9-7A81-4B5B-8C38-3EA61C0EF294}"/>
    <cellStyle name="Comma 8 6 2 6" xfId="17357" xr:uid="{81BEC7B5-A551-41DC-AC78-E2EDD0BE11C3}"/>
    <cellStyle name="Comma 8 6 2 6 2" xfId="36331" xr:uid="{1F64C855-D5FC-4771-9FB4-BA3DD41E2D9C}"/>
    <cellStyle name="Comma 8 6 2 7" xfId="23691" xr:uid="{AE9C4EDB-0873-4A92-B93C-4AE79BBD59C0}"/>
    <cellStyle name="Comma 8 6 3" xfId="3923" xr:uid="{F01B24AA-61A1-478A-8169-093DF4FC53AF}"/>
    <cellStyle name="Comma 8 6 3 2" xfId="7420" xr:uid="{AB32AF0F-23AF-4861-ABDA-5CE6235C9D78}"/>
    <cellStyle name="Comma 8 6 3 2 2" xfId="14785" xr:uid="{0EEC2264-AAF8-49FC-92A2-210DF1961E20}"/>
    <cellStyle name="Comma 8 6 3 2 2 2" xfId="47403" xr:uid="{2FE044A2-2631-4461-B35B-CD4DE28C85A4}"/>
    <cellStyle name="Comma 8 6 3 2 2 3" xfId="34775" xr:uid="{6F46935F-BDCA-4AE8-9619-B814CA16C755}"/>
    <cellStyle name="Comma 8 6 3 2 3" xfId="22145" xr:uid="{F6CF1CD7-31EB-4788-87A7-D0E3D7D65889}"/>
    <cellStyle name="Comma 8 6 3 2 3 2" xfId="41122" xr:uid="{6311B494-F335-441E-9E9F-1E00D40E326E}"/>
    <cellStyle name="Comma 8 6 3 2 4" xfId="28482" xr:uid="{A518358F-D24C-48DE-8380-94636C005DE0}"/>
    <cellStyle name="Comma 8 6 3 3" xfId="4798" xr:uid="{9F4A1474-BA99-48CD-AA5D-5A9A1D5286F1}"/>
    <cellStyle name="Comma 8 6 3 3 2" xfId="12163" xr:uid="{FA650789-0568-4415-BB0E-82281DEB9FD4}"/>
    <cellStyle name="Comma 8 6 3 3 2 2" xfId="44781" xr:uid="{324BC9F0-76CE-4DC2-93BC-C76C2C16CC66}"/>
    <cellStyle name="Comma 8 6 3 3 2 3" xfId="32153" xr:uid="{9E7C2A9E-2E9A-4CD2-A566-F779E6E5ADB9}"/>
    <cellStyle name="Comma 8 6 3 3 3" xfId="19523" xr:uid="{75A8D1DE-52E8-49F1-A69C-211F8698CBA7}"/>
    <cellStyle name="Comma 8 6 3 3 3 2" xfId="38500" xr:uid="{23866F96-386B-47E8-8C31-0230A7D974C5}"/>
    <cellStyle name="Comma 8 6 3 3 4" xfId="25860" xr:uid="{644E8CC7-69CD-48F5-83B4-AF6158BC1A22}"/>
    <cellStyle name="Comma 8 6 3 4" xfId="11289" xr:uid="{2E7C6274-F480-41E8-918A-135CF3ABF0A5}"/>
    <cellStyle name="Comma 8 6 3 4 2" xfId="43906" xr:uid="{3509647E-906D-4763-AF57-D3B4DAF9E199}"/>
    <cellStyle name="Comma 8 6 3 4 3" xfId="31278" xr:uid="{8D3EFBDC-9A2B-4D51-A022-3F5CB239E842}"/>
    <cellStyle name="Comma 8 6 3 5" xfId="18649" xr:uid="{70DC0DEE-97ED-4A1E-A438-D980BD7ADE7F}"/>
    <cellStyle name="Comma 8 6 3 5 2" xfId="37625" xr:uid="{E5076B0D-2428-4372-B77D-019FDAE257B8}"/>
    <cellStyle name="Comma 8 6 3 6" xfId="24985" xr:uid="{8A74BB1D-B6AF-4736-8C8D-5406EDFB7237}"/>
    <cellStyle name="Comma 8 6 4" xfId="3073" xr:uid="{5D2A4975-984B-485D-98A0-DB9D0285791E}"/>
    <cellStyle name="Comma 8 6 4 2" xfId="6570" xr:uid="{7D00B803-A17F-4F92-8ECF-C75210F19C1D}"/>
    <cellStyle name="Comma 8 6 4 2 2" xfId="13935" xr:uid="{A0F1AA62-138C-4B29-AC96-D3D707B1706A}"/>
    <cellStyle name="Comma 8 6 4 2 2 2" xfId="46553" xr:uid="{076E1AAF-4CDD-40AA-9D5D-32967EBDF7F1}"/>
    <cellStyle name="Comma 8 6 4 2 2 3" xfId="33925" xr:uid="{B8D18CE1-C38A-49D8-B3E8-C147F3AE99C8}"/>
    <cellStyle name="Comma 8 6 4 2 3" xfId="21295" xr:uid="{186F8292-4F87-4B38-A3E6-9D5F155009F3}"/>
    <cellStyle name="Comma 8 6 4 2 3 2" xfId="40272" xr:uid="{B65B432A-2B40-48E8-8871-7C2E68E1D7AC}"/>
    <cellStyle name="Comma 8 6 4 2 4" xfId="27632" xr:uid="{4A62A781-97C8-4DE1-A71F-58E6DF38C6D8}"/>
    <cellStyle name="Comma 8 6 4 3" xfId="10439" xr:uid="{F9D3C38C-4927-43F7-BFC5-994C1FB02864}"/>
    <cellStyle name="Comma 8 6 4 3 2" xfId="43056" xr:uid="{34CF69AC-3AF5-411F-BCFE-B1DF700900FF}"/>
    <cellStyle name="Comma 8 6 4 3 3" xfId="30428" xr:uid="{28A49FD6-E823-42D5-95C0-ECB915D466CF}"/>
    <cellStyle name="Comma 8 6 4 4" xfId="17799" xr:uid="{B87A6224-05DE-48BD-BB38-6FF874D0AFC9}"/>
    <cellStyle name="Comma 8 6 4 4 2" xfId="36775" xr:uid="{E5FE6F44-AF90-40BB-AB1C-BFB748DCE24C}"/>
    <cellStyle name="Comma 8 6 4 5" xfId="24135" xr:uid="{DB67A1BC-188E-486D-A07A-3FEF7FF5508A}"/>
    <cellStyle name="Comma 8 6 5" xfId="5683" xr:uid="{DF325EDA-263E-4C42-9806-6F58B3A782C7}"/>
    <cellStyle name="Comma 8 6 5 2" xfId="13048" xr:uid="{E810148C-EADF-43AE-B7DB-B99FAF0AE4C5}"/>
    <cellStyle name="Comma 8 6 5 2 2" xfId="45666" xr:uid="{1D9DACA1-E91C-48FC-948D-DC61935BE510}"/>
    <cellStyle name="Comma 8 6 5 2 3" xfId="33038" xr:uid="{F6DCDA5E-B6D3-4F9C-8CE3-AA30E6316547}"/>
    <cellStyle name="Comma 8 6 5 3" xfId="20408" xr:uid="{12E619CB-4590-4648-B232-AC4B0E0C7AC1}"/>
    <cellStyle name="Comma 8 6 5 3 2" xfId="39385" xr:uid="{B56F5A74-6144-4943-90EF-07EE5A95EA12}"/>
    <cellStyle name="Comma 8 6 5 4" xfId="26745" xr:uid="{DAFAFC69-F114-4E95-AB0E-E0FD8FE4E716}"/>
    <cellStyle name="Comma 8 6 6" xfId="2051" xr:uid="{A946F7F7-0C38-48CC-A8F7-5B5AA07E48CD}"/>
    <cellStyle name="Comma 8 6 6 2" xfId="9556" xr:uid="{E9293B47-DC07-464D-BFC3-56CAF4A98E92}"/>
    <cellStyle name="Comma 8 6 6 2 2" xfId="42169" xr:uid="{33C60389-D3CD-42AB-B7DF-9AC489496789}"/>
    <cellStyle name="Comma 8 6 6 3" xfId="16916" xr:uid="{3EBEB4C6-DF5C-4228-A971-45AB8AF91A09}"/>
    <cellStyle name="Comma 8 6 6 4" xfId="29541" xr:uid="{42E88AAB-2E2D-408C-BE4C-77BB75F2AF9C}"/>
    <cellStyle name="Comma 8 6 7" xfId="8920" xr:uid="{C977235A-223D-4DF5-B9DA-9684AC22AEB0}"/>
    <cellStyle name="Comma 8 6 7 2" xfId="35811" xr:uid="{81E78DF5-5C7F-4079-8CB6-4F982400E007}"/>
    <cellStyle name="Comma 8 6 8" xfId="16280" xr:uid="{8D23C626-4493-43BA-84C7-9AF9FCFCB76B}"/>
    <cellStyle name="Comma 8 6 9" xfId="23243" xr:uid="{3343689E-E231-41F3-B663-1CC0ADC65BE5}"/>
    <cellStyle name="Comma 8 7" xfId="809" xr:uid="{62A922E5-8AA7-4613-BFCE-40FCB8B2D5D5}"/>
    <cellStyle name="Comma 8 7 2" xfId="2609" xr:uid="{D7F7C204-B349-42A6-9E86-A2CF06692AC7}"/>
    <cellStyle name="Comma 8 7 2 2" xfId="4343" xr:uid="{5226F9BB-2E8B-4C4D-A911-6F4A5056CB90}"/>
    <cellStyle name="Comma 8 7 2 2 2" xfId="7841" xr:uid="{38BB6D4F-D6E5-4D8A-8553-4E811C620D10}"/>
    <cellStyle name="Comma 8 7 2 2 2 2" xfId="15206" xr:uid="{6ECA6AD0-7780-4000-B005-E4EAC48E9991}"/>
    <cellStyle name="Comma 8 7 2 2 2 2 2" xfId="47824" xr:uid="{A2F6B8C5-28CD-47FD-AF1F-818665B3597B}"/>
    <cellStyle name="Comma 8 7 2 2 2 2 3" xfId="35196" xr:uid="{330F7C37-AC57-4793-9195-101FA5521B75}"/>
    <cellStyle name="Comma 8 7 2 2 2 3" xfId="22566" xr:uid="{E4884D2D-4CE6-45EC-946C-8DEBF3C5985A}"/>
    <cellStyle name="Comma 8 7 2 2 2 3 2" xfId="41543" xr:uid="{9ABCE047-EE9B-45DA-B9E3-FEEFC2FFDE72}"/>
    <cellStyle name="Comma 8 7 2 2 2 4" xfId="28903" xr:uid="{C593B17B-B4C9-4694-9D98-2A6506A2E1F3}"/>
    <cellStyle name="Comma 8 7 2 2 3" xfId="5223" xr:uid="{5AE0524D-8F1F-46E8-B5B0-1A636E7515E0}"/>
    <cellStyle name="Comma 8 7 2 2 3 2" xfId="12588" xr:uid="{70C481F9-1AE3-4A0B-9A1E-AE65233F3BB3}"/>
    <cellStyle name="Comma 8 7 2 2 3 2 2" xfId="45206" xr:uid="{B65E722F-69EE-4152-91EA-47BC3EFD426F}"/>
    <cellStyle name="Comma 8 7 2 2 3 2 3" xfId="32578" xr:uid="{C23DD252-BABE-49B8-9064-1E3F3484FE2C}"/>
    <cellStyle name="Comma 8 7 2 2 3 3" xfId="19948" xr:uid="{B2AEC863-FAD3-402B-9F66-6B4AD9BDF0C3}"/>
    <cellStyle name="Comma 8 7 2 2 3 3 2" xfId="38925" xr:uid="{FFFDDD7B-78CC-4604-B8B2-3D639EB37D8E}"/>
    <cellStyle name="Comma 8 7 2 2 3 4" xfId="26285" xr:uid="{57511A95-5F4A-4E2B-964E-967EC01A58DB}"/>
    <cellStyle name="Comma 8 7 2 2 4" xfId="11709" xr:uid="{BC68EBA4-B608-46E0-94EB-0D5693761640}"/>
    <cellStyle name="Comma 8 7 2 2 4 2" xfId="44327" xr:uid="{A2E8E4D5-C672-42B4-AA04-928B67BD5E31}"/>
    <cellStyle name="Comma 8 7 2 2 4 3" xfId="31699" xr:uid="{63207684-4232-4CEB-97F7-512B60EF6022}"/>
    <cellStyle name="Comma 8 7 2 2 5" xfId="19069" xr:uid="{89DB4F76-773E-4826-8813-1EC73EBA7DA6}"/>
    <cellStyle name="Comma 8 7 2 2 5 2" xfId="38046" xr:uid="{BFCA9825-B1EE-4198-B3D7-32DBFD94FC94}"/>
    <cellStyle name="Comma 8 7 2 2 6" xfId="25406" xr:uid="{4C733A6A-83E8-4E1E-9174-29A0C79F400A}"/>
    <cellStyle name="Comma 8 7 2 3" xfId="3489" xr:uid="{DEC9035D-F0E2-43CE-A77F-963A952A885D}"/>
    <cellStyle name="Comma 8 7 2 3 2" xfId="6986" xr:uid="{856827F6-EB6C-4E12-A6FA-4B46362F9043}"/>
    <cellStyle name="Comma 8 7 2 3 2 2" xfId="14351" xr:uid="{8175FEBF-AB9E-42A6-9844-AA35E2714C79}"/>
    <cellStyle name="Comma 8 7 2 3 2 2 2" xfId="46969" xr:uid="{2703FBB8-2319-4FEB-B1B0-6CCB71915BD6}"/>
    <cellStyle name="Comma 8 7 2 3 2 2 3" xfId="34341" xr:uid="{6BC62094-D092-46B4-ACE3-D6F7948923BB}"/>
    <cellStyle name="Comma 8 7 2 3 2 3" xfId="21711" xr:uid="{CE2BDECC-04D9-4A2D-A6D2-9B12BE34C102}"/>
    <cellStyle name="Comma 8 7 2 3 2 3 2" xfId="40688" xr:uid="{83D7A652-C5C3-4187-A0D4-5B17780F2B3D}"/>
    <cellStyle name="Comma 8 7 2 3 2 4" xfId="28048" xr:uid="{4E7DF90F-A7D9-40DA-AB13-600A537FEB24}"/>
    <cellStyle name="Comma 8 7 2 3 3" xfId="10855" xr:uid="{E88B0FCB-C070-481A-98AA-9F97DF9BEE4C}"/>
    <cellStyle name="Comma 8 7 2 3 3 2" xfId="43472" xr:uid="{E96918E9-D6B7-49D6-AF43-D9193A008258}"/>
    <cellStyle name="Comma 8 7 2 3 3 3" xfId="30844" xr:uid="{9DE229CD-A81E-4574-8A31-8F070AE56C93}"/>
    <cellStyle name="Comma 8 7 2 3 4" xfId="18215" xr:uid="{E51F4319-0FA5-470F-85A1-809558E2BB6D}"/>
    <cellStyle name="Comma 8 7 2 3 4 2" xfId="37191" xr:uid="{FD9DB21C-5493-4C7F-AD95-C3012B9441BA}"/>
    <cellStyle name="Comma 8 7 2 3 5" xfId="24551" xr:uid="{29A070CC-D572-49DA-9748-6AAFAAFDA8F8}"/>
    <cellStyle name="Comma 8 7 2 4" xfId="6108" xr:uid="{8AD18339-0F00-4DCA-B099-B64BEB31D804}"/>
    <cellStyle name="Comma 8 7 2 4 2" xfId="13473" xr:uid="{A647D817-DBD0-4913-AFF2-A8E07999F818}"/>
    <cellStyle name="Comma 8 7 2 4 2 2" xfId="46091" xr:uid="{21782101-ACF1-40A4-8F57-94048AC0E1C8}"/>
    <cellStyle name="Comma 8 7 2 4 2 3" xfId="33463" xr:uid="{19672B17-603A-4BAA-9250-DBC7C8E66D7F}"/>
    <cellStyle name="Comma 8 7 2 4 3" xfId="20833" xr:uid="{8C1B6C03-BC2D-4E09-B137-525997A63D00}"/>
    <cellStyle name="Comma 8 7 2 4 3 2" xfId="39810" xr:uid="{93BDE7A1-0E10-4198-A584-97FC8A0FD5B3}"/>
    <cellStyle name="Comma 8 7 2 4 4" xfId="27170" xr:uid="{414C9B7F-7CE0-4D36-8B27-4CCB9BD3A732}"/>
    <cellStyle name="Comma 8 7 2 5" xfId="9979" xr:uid="{87CC8F4E-1B23-4BA2-92EC-A518767DBA7F}"/>
    <cellStyle name="Comma 8 7 2 5 2" xfId="42594" xr:uid="{329F1282-3DC0-480F-9DA4-B56CE482512E}"/>
    <cellStyle name="Comma 8 7 2 5 3" xfId="29966" xr:uid="{9C0DD0DD-65ED-4D7A-8945-8CF5E6753BCB}"/>
    <cellStyle name="Comma 8 7 2 6" xfId="17339" xr:uid="{09C9BF5E-7C49-49F8-83D3-CFB8EA846938}"/>
    <cellStyle name="Comma 8 7 2 6 2" xfId="36313" xr:uid="{C30D8778-F412-4E29-911D-9D5CDC166A29}"/>
    <cellStyle name="Comma 8 7 2 7" xfId="23673" xr:uid="{203F6FB4-9455-499A-AA8E-D2881FD68994}"/>
    <cellStyle name="Comma 8 7 3" xfId="3904" xr:uid="{DE97F362-F04E-46ED-951E-3E0CBA40CA90}"/>
    <cellStyle name="Comma 8 7 3 2" xfId="7401" xr:uid="{17693BF3-0775-4962-A338-20AB235CF848}"/>
    <cellStyle name="Comma 8 7 3 2 2" xfId="14766" xr:uid="{3433348D-B4E9-4126-880A-398A7F5BEABA}"/>
    <cellStyle name="Comma 8 7 3 2 2 2" xfId="47384" xr:uid="{9C92BFA8-27E0-4AB9-AFAB-38C1ED54ADAF}"/>
    <cellStyle name="Comma 8 7 3 2 2 3" xfId="34756" xr:uid="{578ACC29-F78C-44D2-866D-037FC278F31E}"/>
    <cellStyle name="Comma 8 7 3 2 3" xfId="22126" xr:uid="{44C4AF4A-160F-40D8-AE57-941EE9CDFE6B}"/>
    <cellStyle name="Comma 8 7 3 2 3 2" xfId="41103" xr:uid="{87171368-C7C0-4513-8FBE-4E4BFE311F11}"/>
    <cellStyle name="Comma 8 7 3 2 4" xfId="28463" xr:uid="{BD26AA9E-EB19-4DD2-8AC5-26BB8D8317C8}"/>
    <cellStyle name="Comma 8 7 3 3" xfId="4779" xr:uid="{D700BD62-D905-435B-8AC1-7803C547D445}"/>
    <cellStyle name="Comma 8 7 3 3 2" xfId="12144" xr:uid="{BD52FBC0-FB7D-4211-83AE-AAF21DF95280}"/>
    <cellStyle name="Comma 8 7 3 3 2 2" xfId="44762" xr:uid="{F7301209-9744-4888-9AC4-94591E90F53A}"/>
    <cellStyle name="Comma 8 7 3 3 2 3" xfId="32134" xr:uid="{379C60BA-E82F-4C84-8ADB-31472DEED638}"/>
    <cellStyle name="Comma 8 7 3 3 3" xfId="19504" xr:uid="{6B5CAAF1-87A6-4452-9FAD-87218EBF00C0}"/>
    <cellStyle name="Comma 8 7 3 3 3 2" xfId="38481" xr:uid="{B43157C1-68DB-4394-ABD5-5F2A95549E79}"/>
    <cellStyle name="Comma 8 7 3 3 4" xfId="25841" xr:uid="{A5DD916B-5C57-4DA6-80E8-9C4AB63C2E07}"/>
    <cellStyle name="Comma 8 7 3 4" xfId="11270" xr:uid="{0B28BC44-546D-4E3B-A075-3B9B01DC8FB2}"/>
    <cellStyle name="Comma 8 7 3 4 2" xfId="43887" xr:uid="{E5FA1965-DAFC-45E3-A3DE-25A1BDFED838}"/>
    <cellStyle name="Comma 8 7 3 4 3" xfId="31259" xr:uid="{660182FF-1F81-463D-BCD1-9B36220BEBDB}"/>
    <cellStyle name="Comma 8 7 3 5" xfId="18630" xr:uid="{CFF47C8A-A74E-4AEE-BE80-5571907E2067}"/>
    <cellStyle name="Comma 8 7 3 5 2" xfId="37606" xr:uid="{FEF7FFC0-08A7-4E16-A471-F7F58CD3A12B}"/>
    <cellStyle name="Comma 8 7 3 6" xfId="24966" xr:uid="{7539BB6B-3D3E-4C53-B1D0-3493CB5575B4}"/>
    <cellStyle name="Comma 8 7 4" xfId="3054" xr:uid="{ABF0FE95-FFFE-453A-8DAF-99E75ECBE3A1}"/>
    <cellStyle name="Comma 8 7 4 2" xfId="6551" xr:uid="{7685EE1D-D722-47BC-9ED2-AE3ACD2D406A}"/>
    <cellStyle name="Comma 8 7 4 2 2" xfId="13916" xr:uid="{CD366A65-1412-4F98-B801-7C3CDB45B423}"/>
    <cellStyle name="Comma 8 7 4 2 2 2" xfId="46534" xr:uid="{C53B4146-6288-495F-A0C1-A10071E4873F}"/>
    <cellStyle name="Comma 8 7 4 2 2 3" xfId="33906" xr:uid="{DAF77F2F-C45A-4201-8EB0-7C11E42C77E6}"/>
    <cellStyle name="Comma 8 7 4 2 3" xfId="21276" xr:uid="{2C8E5955-8FE2-4C00-9DAF-2B13F703374C}"/>
    <cellStyle name="Comma 8 7 4 2 3 2" xfId="40253" xr:uid="{19576A19-D9C6-46D5-8A8C-AAD2DE37D701}"/>
    <cellStyle name="Comma 8 7 4 2 4" xfId="27613" xr:uid="{E93A41C2-073D-43C0-96FE-4BEB6C8EBDF5}"/>
    <cellStyle name="Comma 8 7 4 3" xfId="10420" xr:uid="{A9379E5E-5BBB-4EF4-8A15-4DA620DCCA1F}"/>
    <cellStyle name="Comma 8 7 4 3 2" xfId="43037" xr:uid="{28A31E39-DC66-4D0F-AD1B-21B94497CA18}"/>
    <cellStyle name="Comma 8 7 4 3 3" xfId="30409" xr:uid="{5E303E66-1D6E-4858-9248-29006C697501}"/>
    <cellStyle name="Comma 8 7 4 4" xfId="17780" xr:uid="{124DDC29-6061-4E94-B53D-63F33F4E0F7C}"/>
    <cellStyle name="Comma 8 7 4 4 2" xfId="36756" xr:uid="{D63E7280-46D0-4B26-AB4E-8FB596F1F642}"/>
    <cellStyle name="Comma 8 7 4 5" xfId="24116" xr:uid="{576FEC72-76D1-446E-8919-6879E4B97031}"/>
    <cellStyle name="Comma 8 7 5" xfId="5664" xr:uid="{67B32DC0-D7A1-4BF0-A94D-E3DC1FBCB6ED}"/>
    <cellStyle name="Comma 8 7 5 2" xfId="13029" xr:uid="{458629AC-2087-48DF-8358-81C1C8956B00}"/>
    <cellStyle name="Comma 8 7 5 2 2" xfId="45647" xr:uid="{A0AFF0C7-4CEC-4DC3-9CE8-B32B5ACFB66E}"/>
    <cellStyle name="Comma 8 7 5 2 3" xfId="33019" xr:uid="{81639FCF-3B37-4021-9CEC-EAB3404037B8}"/>
    <cellStyle name="Comma 8 7 5 3" xfId="20389" xr:uid="{7DF16806-B733-4DE7-8D6C-B4160277972A}"/>
    <cellStyle name="Comma 8 7 5 3 2" xfId="39366" xr:uid="{281372D1-6FE2-4918-B56F-13539CDADA6B}"/>
    <cellStyle name="Comma 8 7 5 4" xfId="26726" xr:uid="{4298D314-6DFC-47B2-B860-322379B561C9}"/>
    <cellStyle name="Comma 8 7 6" xfId="2021" xr:uid="{38F05DEF-DE65-48A8-BFE0-C83CC57FBD48}"/>
    <cellStyle name="Comma 8 7 6 2" xfId="9537" xr:uid="{C2795332-4BA8-4E73-ADF1-D1EF552A4468}"/>
    <cellStyle name="Comma 8 7 6 2 2" xfId="42150" xr:uid="{2BEA10A9-DE8D-4134-8D80-71A19F24161C}"/>
    <cellStyle name="Comma 8 7 6 3" xfId="16897" xr:uid="{A78B648C-A6B1-4C8D-9CAD-3C3EDEAFD5E6}"/>
    <cellStyle name="Comma 8 7 6 4" xfId="29522" xr:uid="{8DDEFD9F-789E-409D-A419-DD9EE8DDF6C0}"/>
    <cellStyle name="Comma 8 7 7" xfId="8678" xr:uid="{F9FFEF70-5038-4986-AC7B-1E493136C725}"/>
    <cellStyle name="Comma 8 7 7 2" xfId="35792" xr:uid="{2E064558-C9F9-4FAC-ADE2-C0AAB7E42F0F}"/>
    <cellStyle name="Comma 8 7 8" xfId="16038" xr:uid="{8412C98A-B089-4EF1-A825-8FE9100B90CE}"/>
    <cellStyle name="Comma 8 7 9" xfId="23223" xr:uid="{349618E4-028F-45F1-BE0D-CE044C640842}"/>
    <cellStyle name="Comma 8 8" xfId="1370" xr:uid="{F663E937-30DA-4AFC-8359-9D48134EBBA5}"/>
    <cellStyle name="Comma 8 8 2" xfId="2940" xr:uid="{51D11E1F-E9CC-4EBE-9D1D-A7B62E5BC814}"/>
    <cellStyle name="Comma 8 8 2 2" xfId="4672" xr:uid="{FE835EA0-CC32-4517-9843-53E863AC8EF2}"/>
    <cellStyle name="Comma 8 8 2 2 2" xfId="8170" xr:uid="{790882E7-34FD-416D-8FBE-6A4EB4324A62}"/>
    <cellStyle name="Comma 8 8 2 2 2 2" xfId="15535" xr:uid="{76EAF96C-730D-4DA9-BD44-9F642E733341}"/>
    <cellStyle name="Comma 8 8 2 2 2 2 2" xfId="48153" xr:uid="{204FEB9D-F75D-4B3F-8488-C85309A9509E}"/>
    <cellStyle name="Comma 8 8 2 2 2 2 3" xfId="35525" xr:uid="{F1B0B060-D9EA-44F2-B7F2-7102A11A4A9A}"/>
    <cellStyle name="Comma 8 8 2 2 2 3" xfId="22895" xr:uid="{52483754-13B4-4B4B-82B2-E4884B0E5422}"/>
    <cellStyle name="Comma 8 8 2 2 2 3 2" xfId="41872" xr:uid="{0344E6A1-8FDA-4024-A9D7-EB1F3E205BD0}"/>
    <cellStyle name="Comma 8 8 2 2 2 4" xfId="29232" xr:uid="{1A6C94EA-8F5B-485A-B05E-A1278469D20D}"/>
    <cellStyle name="Comma 8 8 2 2 3" xfId="5552" xr:uid="{B158D3B0-4F90-4D60-9769-F7782EDB7FB6}"/>
    <cellStyle name="Comma 8 8 2 2 3 2" xfId="12917" xr:uid="{6A2CADB1-1192-4CA8-B467-0ABA30EEEA20}"/>
    <cellStyle name="Comma 8 8 2 2 3 2 2" xfId="45535" xr:uid="{A4F281A6-483E-4A5C-B821-14A20A4842D6}"/>
    <cellStyle name="Comma 8 8 2 2 3 2 3" xfId="32907" xr:uid="{5E4710AF-4EA3-4452-8F84-C13F76FB905B}"/>
    <cellStyle name="Comma 8 8 2 2 3 3" xfId="20277" xr:uid="{BB633295-E2F2-4A1A-A3DF-A9C163F09E21}"/>
    <cellStyle name="Comma 8 8 2 2 3 3 2" xfId="39254" xr:uid="{BE909E51-D289-46D5-82DF-1EF5D75CC79D}"/>
    <cellStyle name="Comma 8 8 2 2 3 4" xfId="26614" xr:uid="{EE88F7F7-CC7C-4DCA-88C4-8259E063C187}"/>
    <cellStyle name="Comma 8 8 2 2 4" xfId="12038" xr:uid="{AD10B58A-B622-4A99-861B-B1CA9E5A460B}"/>
    <cellStyle name="Comma 8 8 2 2 4 2" xfId="44656" xr:uid="{323E83FF-087C-4190-9416-D34BF573731A}"/>
    <cellStyle name="Comma 8 8 2 2 4 3" xfId="32028" xr:uid="{DFEEB72D-AC1B-44B0-AA8C-2A32584AE549}"/>
    <cellStyle name="Comma 8 8 2 2 5" xfId="19398" xr:uid="{0E545FA9-6F4F-4C1C-BA24-F949EA61D7E7}"/>
    <cellStyle name="Comma 8 8 2 2 5 2" xfId="38375" xr:uid="{66AC4CC3-519F-4029-AF52-FBC5DFC70574}"/>
    <cellStyle name="Comma 8 8 2 2 6" xfId="25735" xr:uid="{FD6316BD-F2CD-4461-97FB-98625D5EBBAB}"/>
    <cellStyle name="Comma 8 8 2 3" xfId="3813" xr:uid="{713CAA32-4AB4-4B32-BB8F-1C69884CBD60}"/>
    <cellStyle name="Comma 8 8 2 3 2" xfId="7310" xr:uid="{A4504CC7-DFD9-4BA7-8943-D06392C6F210}"/>
    <cellStyle name="Comma 8 8 2 3 2 2" xfId="14675" xr:uid="{54850C6A-00DB-43DC-995B-5D4A5F804DF0}"/>
    <cellStyle name="Comma 8 8 2 3 2 2 2" xfId="47293" xr:uid="{2DEC9B66-F038-4C9E-9594-84DAEAE9B586}"/>
    <cellStyle name="Comma 8 8 2 3 2 2 3" xfId="34665" xr:uid="{7B99ECAE-F7BE-4065-9311-E841E65646E3}"/>
    <cellStyle name="Comma 8 8 2 3 2 3" xfId="22035" xr:uid="{03E332E1-909D-47C4-9C8E-C25AB9E7445C}"/>
    <cellStyle name="Comma 8 8 2 3 2 3 2" xfId="41012" xr:uid="{796CB75F-3940-4525-AA98-E78698533410}"/>
    <cellStyle name="Comma 8 8 2 3 2 4" xfId="28372" xr:uid="{4F63330F-4545-4544-918E-9C15A0B781D9}"/>
    <cellStyle name="Comma 8 8 2 3 3" xfId="11179" xr:uid="{36B18309-BA0B-41B3-B076-418FE3E37A8E}"/>
    <cellStyle name="Comma 8 8 2 3 3 2" xfId="43796" xr:uid="{218C81EC-02C8-43DF-9A40-0A1398DF3187}"/>
    <cellStyle name="Comma 8 8 2 3 3 3" xfId="31168" xr:uid="{B4C7B0D1-9D48-4296-AC45-A2EABDB1A758}"/>
    <cellStyle name="Comma 8 8 2 3 4" xfId="18539" xr:uid="{2150235C-A66F-4851-8ECD-555E45DBAA28}"/>
    <cellStyle name="Comma 8 8 2 3 4 2" xfId="37515" xr:uid="{69E8A0A9-EA06-4244-8EC8-646FEB4C6882}"/>
    <cellStyle name="Comma 8 8 2 3 5" xfId="24875" xr:uid="{3535DA37-3477-47D4-933A-AA8B969C2EF0}"/>
    <cellStyle name="Comma 8 8 2 4" xfId="6437" xr:uid="{CA7136AA-3309-45B7-9C52-3AC471079A48}"/>
    <cellStyle name="Comma 8 8 2 4 2" xfId="13802" xr:uid="{81917227-3479-4F08-BCE7-D88EF4D4FABB}"/>
    <cellStyle name="Comma 8 8 2 4 2 2" xfId="46420" xr:uid="{19F350B3-63EC-45CA-B123-3D9F65138D63}"/>
    <cellStyle name="Comma 8 8 2 4 2 3" xfId="33792" xr:uid="{6A6A0DE4-EA35-4818-813F-F08060B80397}"/>
    <cellStyle name="Comma 8 8 2 4 3" xfId="21162" xr:uid="{797959CD-A896-44FE-B1E9-E332201AE756}"/>
    <cellStyle name="Comma 8 8 2 4 3 2" xfId="40139" xr:uid="{681C79BF-AC2D-4AA2-B0A0-85FA22C54D26}"/>
    <cellStyle name="Comma 8 8 2 4 4" xfId="27499" xr:uid="{5AEB7560-FDEA-4AB3-BEED-39A39C7CDCC0}"/>
    <cellStyle name="Comma 8 8 2 5" xfId="10307" xr:uid="{8DE770D3-38A2-45CD-BD2E-D726749CAB72}"/>
    <cellStyle name="Comma 8 8 2 5 2" xfId="42923" xr:uid="{A6A8F034-DF43-4BA3-AD71-B49D6F7CC8F6}"/>
    <cellStyle name="Comma 8 8 2 5 3" xfId="30295" xr:uid="{B4E64748-404F-4515-8D0B-09C01FD1F9BC}"/>
    <cellStyle name="Comma 8 8 2 6" xfId="17667" xr:uid="{D36AFB7B-E7C0-4E81-B325-0D3459E39B05}"/>
    <cellStyle name="Comma 8 8 2 6 2" xfId="36642" xr:uid="{6F7DF2F7-98EF-4CD7-8C01-6B5CFDE42754}"/>
    <cellStyle name="Comma 8 8 2 7" xfId="24002" xr:uid="{1750F027-0ED3-4C60-9DF6-C2E75E7F32E6}"/>
    <cellStyle name="Comma 8 8 3" xfId="4263" xr:uid="{1DC143F9-5EFB-446C-8B26-859AEEF1FB2A}"/>
    <cellStyle name="Comma 8 8 3 2" xfId="7760" xr:uid="{F4356EC6-F2F7-411F-B898-23590800788F}"/>
    <cellStyle name="Comma 8 8 3 2 2" xfId="15125" xr:uid="{8151E4F3-075B-4B5B-9288-8C087FABF73D}"/>
    <cellStyle name="Comma 8 8 3 2 2 2" xfId="47743" xr:uid="{6DF18976-DD3A-4B3F-89F2-AA71E001D52B}"/>
    <cellStyle name="Comma 8 8 3 2 2 3" xfId="35115" xr:uid="{7E4FA057-FC73-4741-9AFD-144D89E1C86B}"/>
    <cellStyle name="Comma 8 8 3 2 3" xfId="22485" xr:uid="{C6712FA4-90EE-4763-B806-080F514179BD}"/>
    <cellStyle name="Comma 8 8 3 2 3 2" xfId="41462" xr:uid="{5571F4A1-B1C4-42E6-98B2-6BAD364D4016}"/>
    <cellStyle name="Comma 8 8 3 2 4" xfId="28822" xr:uid="{F93AF0A2-FC98-4B06-94F3-E6B99F84737B}"/>
    <cellStyle name="Comma 8 8 3 3" xfId="5142" xr:uid="{1B3E61C2-50C3-4159-B32D-3263DAFA781C}"/>
    <cellStyle name="Comma 8 8 3 3 2" xfId="12507" xr:uid="{E406F80B-CFD2-4749-A991-C716E0B04CA0}"/>
    <cellStyle name="Comma 8 8 3 3 2 2" xfId="45125" xr:uid="{156AC526-8F30-4CDB-B001-65F8C538BC54}"/>
    <cellStyle name="Comma 8 8 3 3 2 3" xfId="32497" xr:uid="{99310B06-0519-4005-8CFC-3AA928013DAF}"/>
    <cellStyle name="Comma 8 8 3 3 3" xfId="19867" xr:uid="{DDFEEBE4-8939-4C6F-BA0F-260637624236}"/>
    <cellStyle name="Comma 8 8 3 3 3 2" xfId="38844" xr:uid="{BAB4E240-1482-491B-A961-1627A0CD4336}"/>
    <cellStyle name="Comma 8 8 3 3 4" xfId="26204" xr:uid="{5AC1BA59-6F10-406E-9A73-EA549236108C}"/>
    <cellStyle name="Comma 8 8 3 4" xfId="11629" xr:uid="{FDE14E00-0B7F-4567-9579-303E2E424DF0}"/>
    <cellStyle name="Comma 8 8 3 4 2" xfId="44246" xr:uid="{49515A20-2481-4D67-9B51-E584E2FDF154}"/>
    <cellStyle name="Comma 8 8 3 4 3" xfId="31618" xr:uid="{E64412C5-3AD4-4540-A9C8-1E9F5A23F530}"/>
    <cellStyle name="Comma 8 8 3 5" xfId="18989" xr:uid="{7A222120-7854-4287-B66F-5C308AE4FE37}"/>
    <cellStyle name="Comma 8 8 3 5 2" xfId="37965" xr:uid="{C4A49D74-ABC9-455C-9831-FA663CF39881}"/>
    <cellStyle name="Comma 8 8 3 6" xfId="25325" xr:uid="{B823253B-645C-4AB9-8E11-9E653AE34206}"/>
    <cellStyle name="Comma 8 8 4" xfId="3413" xr:uid="{FFA8CE5B-B910-4534-9B40-F7C97C81CC64}"/>
    <cellStyle name="Comma 8 8 4 2" xfId="6910" xr:uid="{A57B89B5-1442-461C-B031-8B2C7EBF8B27}"/>
    <cellStyle name="Comma 8 8 4 2 2" xfId="14275" xr:uid="{FB9CD387-9D33-4544-A608-A73F90728FA2}"/>
    <cellStyle name="Comma 8 8 4 2 2 2" xfId="46893" xr:uid="{8E19AB95-5805-4807-BFEC-F199C9E6AB43}"/>
    <cellStyle name="Comma 8 8 4 2 2 3" xfId="34265" xr:uid="{8C22DBBB-6291-47BB-836F-98BB2E3ECAEA}"/>
    <cellStyle name="Comma 8 8 4 2 3" xfId="21635" xr:uid="{9FD18100-AA82-4214-9494-E168F4173733}"/>
    <cellStyle name="Comma 8 8 4 2 3 2" xfId="40612" xr:uid="{89C33EF8-1B41-4ED0-B1CC-E851454327B9}"/>
    <cellStyle name="Comma 8 8 4 2 4" xfId="27972" xr:uid="{59359CE5-C64F-41C8-9144-BFB3214AFEC0}"/>
    <cellStyle name="Comma 8 8 4 3" xfId="10779" xr:uid="{4EFA6B81-ECD9-4A84-A4CD-FCEE53404E2B}"/>
    <cellStyle name="Comma 8 8 4 3 2" xfId="43396" xr:uid="{9FC0D4CE-E1D2-4245-9F8A-B10DE6C64184}"/>
    <cellStyle name="Comma 8 8 4 3 3" xfId="30768" xr:uid="{6A62527E-5A16-4D91-BB79-A7B58A329812}"/>
    <cellStyle name="Comma 8 8 4 4" xfId="18139" xr:uid="{2B6AFFEF-C3D5-4121-8484-EE613534E317}"/>
    <cellStyle name="Comma 8 8 4 4 2" xfId="37115" xr:uid="{DBD6663F-EFB9-46D4-BCBB-E95C0D3F5434}"/>
    <cellStyle name="Comma 8 8 4 5" xfId="24475" xr:uid="{D8D0C06A-69B1-4D34-9677-AA7B3E57CEEC}"/>
    <cellStyle name="Comma 8 8 5" xfId="6027" xr:uid="{035BDFB2-2A2F-4A4E-A8E3-A98F76F3D3EF}"/>
    <cellStyle name="Comma 8 8 5 2" xfId="13392" xr:uid="{19874790-79DB-433A-9B2C-B6B6FFA0C75E}"/>
    <cellStyle name="Comma 8 8 5 2 2" xfId="46010" xr:uid="{BC93E20E-848F-4AD0-9400-649B3747A07E}"/>
    <cellStyle name="Comma 8 8 5 2 3" xfId="33382" xr:uid="{2EA08DC7-70EC-47DD-AB12-F726ACAFB7EA}"/>
    <cellStyle name="Comma 8 8 5 3" xfId="20752" xr:uid="{F4CA7FB0-16B6-4135-B8E4-0B0746897E4B}"/>
    <cellStyle name="Comma 8 8 5 3 2" xfId="39729" xr:uid="{20B12A12-D69E-4254-A824-D3E9DE286966}"/>
    <cellStyle name="Comma 8 8 5 4" xfId="27089" xr:uid="{CD6D2E77-1600-4020-8FC7-A47C5E5CB835}"/>
    <cellStyle name="Comma 8 8 6" xfId="2506" xr:uid="{9791882A-094B-4D6C-81FE-E936DC38D6D3}"/>
    <cellStyle name="Comma 8 8 6 2" xfId="9900" xr:uid="{645F350B-0CCE-4283-941B-36D1B9E8DB32}"/>
    <cellStyle name="Comma 8 8 6 2 2" xfId="42515" xr:uid="{836044A7-5D95-4324-9FAF-CD90F4547BD5}"/>
    <cellStyle name="Comma 8 8 6 3" xfId="17260" xr:uid="{691CA327-EB3D-4585-8239-A747B304DEFC}"/>
    <cellStyle name="Comma 8 8 6 4" xfId="29887" xr:uid="{0A6DBFBF-34D8-417E-A1CE-6A630C8A3469}"/>
    <cellStyle name="Comma 8 8 7" xfId="36212" xr:uid="{9C17AE0F-DAFB-4C66-8A24-7C55D8604604}"/>
    <cellStyle name="Comma 8 8 8" xfId="23592" xr:uid="{3203BCF6-97BD-4DB7-A49D-DA0698C3972C}"/>
    <cellStyle name="Comma 8 9" xfId="1620" xr:uid="{196A6FFB-0AEF-4662-97CB-9A8CCF6FFE4B}"/>
    <cellStyle name="Comma 8 9 2" xfId="41934" xr:uid="{DAF4A699-DB08-4815-8E5E-65753FAE98B6}"/>
    <cellStyle name="Comma 8 9 3" xfId="29295" xr:uid="{EE6A3AA2-2D14-4893-A40D-A9B7254C3F62}"/>
    <cellStyle name="Comma 9" xfId="204" xr:uid="{92BC42F3-438B-4320-A830-3169D475DE82}"/>
    <cellStyle name="Comma 9 10" xfId="1948" xr:uid="{94930B04-934B-4FDF-AF5E-61DF77DD8473}"/>
    <cellStyle name="Comma 9 10 2" xfId="9485" xr:uid="{4A127F9E-DF48-4860-9B52-5C383A93F75B}"/>
    <cellStyle name="Comma 9 10 2 2" xfId="41935" xr:uid="{2030FFD4-3509-4A82-B8F8-AC04AB4B5B8D}"/>
    <cellStyle name="Comma 9 10 3" xfId="16845" xr:uid="{7A86F594-F055-4620-90E5-E4EA28374667}"/>
    <cellStyle name="Comma 9 10 4" xfId="29296" xr:uid="{1665CB15-FC7F-4FB1-BDEF-26A7EEB6B8C4}"/>
    <cellStyle name="Comma 9 11" xfId="8261" xr:uid="{C6AAAC4C-FB19-43AE-9495-62084A1F1733}"/>
    <cellStyle name="Comma 9 11 2" xfId="15626" xr:uid="{35954741-9970-4292-9A17-20E91D69780C}"/>
    <cellStyle name="Comma 9 11 2 2" xfId="41998" xr:uid="{3139E86B-0518-4807-A932-56BA08C7128C}"/>
    <cellStyle name="Comma 9 11 3" xfId="22986" xr:uid="{1310BEA3-C019-4846-AEF6-0132F77234F3}"/>
    <cellStyle name="Comma 9 11 4" xfId="29363" xr:uid="{81C2D139-8846-4F71-8F4F-93E7D9590F4F}"/>
    <cellStyle name="Comma 9 12" xfId="1621" xr:uid="{0940C389-006C-4456-90F0-076777D228FD}"/>
    <cellStyle name="Comma 9 12 2" xfId="9212" xr:uid="{B06C966E-5570-4183-ADEB-4CBDAFE19C3B}"/>
    <cellStyle name="Comma 9 12 2 2" xfId="35697" xr:uid="{FD069C11-6D33-4308-A376-0445E6C766C4}"/>
    <cellStyle name="Comma 9 12 3" xfId="16572" xr:uid="{856E3BE6-E045-422E-86D1-F8B4C45B07BF}"/>
    <cellStyle name="Comma 9 12 4" xfId="23169" xr:uid="{BE8B8688-994B-48F6-BB71-8825912AD46B}"/>
    <cellStyle name="Comma 9 13" xfId="1525" xr:uid="{F72081D1-D7A2-47B9-AF88-263798223143}"/>
    <cellStyle name="Comma 9 13 2" xfId="9139" xr:uid="{DC9A38A7-3EB9-41AC-9671-E965FC0BA8DC}"/>
    <cellStyle name="Comma 9 13 2 2" xfId="42102" xr:uid="{30775969-425A-46C7-B6FE-1245699E7DC5}"/>
    <cellStyle name="Comma 9 13 3" xfId="16499" xr:uid="{93D2E920-4769-45D1-B0B2-499966A6CF5E}"/>
    <cellStyle name="Comma 9 13 4" xfId="29474" xr:uid="{9BCE4EFF-629B-47CA-87CD-336958A40323}"/>
    <cellStyle name="Comma 9 14" xfId="8344" xr:uid="{AF92687C-2E51-400C-9590-74812DA182A6}"/>
    <cellStyle name="Comma 9 14 2" xfId="35593" xr:uid="{9D28179C-3DF3-4BCB-BD9A-6A5DE1D7392B}"/>
    <cellStyle name="Comma 9 15" xfId="15705" xr:uid="{FED303BD-4F93-4B60-9507-ED51F63895D3}"/>
    <cellStyle name="Comma 9 15 2" xfId="48331" xr:uid="{F9BF5CE1-39C4-4410-92CD-D4246927B7A9}"/>
    <cellStyle name="Comma 9 16" xfId="23062" xr:uid="{38896269-B4A7-49B4-87F0-A7BC727A75E4}"/>
    <cellStyle name="Comma 9 2" xfId="281" xr:uid="{E70D5E68-D532-41F1-87B5-E919114D7424}"/>
    <cellStyle name="Comma 9 2 10" xfId="8384" xr:uid="{FB353A0C-72AB-41A6-B42B-0999A2E01696}"/>
    <cellStyle name="Comma 9 2 10 2" xfId="35604" xr:uid="{3C16B530-34D3-4710-9D31-487E3B12249E}"/>
    <cellStyle name="Comma 9 2 11" xfId="15745" xr:uid="{D8C2C4C6-FB70-43D9-8D8A-0A44671FEE40}"/>
    <cellStyle name="Comma 9 2 12" xfId="23075" xr:uid="{22878A0B-E681-45D7-BC4A-4710E76735A3}"/>
    <cellStyle name="Comma 9 2 13" xfId="48522" xr:uid="{8BE2F208-F9D5-4A5A-ADB3-E14844DA8234}"/>
    <cellStyle name="Comma 9 2 2" xfId="657" xr:uid="{8ACE45E5-DBB8-43F4-9264-67E83C95C7F8}"/>
    <cellStyle name="Comma 9 2 2 10" xfId="23355" xr:uid="{C22640FF-607F-43AE-BC55-2CBDF26889FD}"/>
    <cellStyle name="Comma 9 2 2 2" xfId="1028" xr:uid="{0AA6A7A2-0CDA-4454-A7C0-C410DB4D4C26}"/>
    <cellStyle name="Comma 9 2 2 2 2" xfId="2894" xr:uid="{99EBCF46-74A5-4BBF-8ADF-469A28DFFE14}"/>
    <cellStyle name="Comma 9 2 2 2 2 2" xfId="4626" xr:uid="{0722126A-EFA2-4318-8EE5-65B90447AAA2}"/>
    <cellStyle name="Comma 9 2 2 2 2 2 2" xfId="8124" xr:uid="{ACB610A7-F985-48A4-887B-9BDDDD578365}"/>
    <cellStyle name="Comma 9 2 2 2 2 2 2 2" xfId="15489" xr:uid="{B9B1789E-EECB-4DD3-B62F-51E0C5CFC876}"/>
    <cellStyle name="Comma 9 2 2 2 2 2 2 2 2" xfId="48107" xr:uid="{3A25A75C-2C11-488D-838C-4E86320178BA}"/>
    <cellStyle name="Comma 9 2 2 2 2 2 2 2 3" xfId="35479" xr:uid="{3B3A7879-98A0-4E9D-BB25-B0308F009B8D}"/>
    <cellStyle name="Comma 9 2 2 2 2 2 2 3" xfId="22849" xr:uid="{7EED28FB-5E61-4C40-8732-36E7EB4C8141}"/>
    <cellStyle name="Comma 9 2 2 2 2 2 2 3 2" xfId="41826" xr:uid="{05B1668B-92F6-411F-A369-FC8734B300FD}"/>
    <cellStyle name="Comma 9 2 2 2 2 2 2 4" xfId="29186" xr:uid="{7E302C28-32DE-4DAF-A9FD-0B004923679F}"/>
    <cellStyle name="Comma 9 2 2 2 2 2 3" xfId="5506" xr:uid="{4B96EBE1-2583-47B1-A024-96FECE331F06}"/>
    <cellStyle name="Comma 9 2 2 2 2 2 3 2" xfId="12871" xr:uid="{4C8E40DA-D769-441F-83B1-31DE08BB2BC2}"/>
    <cellStyle name="Comma 9 2 2 2 2 2 3 2 2" xfId="45489" xr:uid="{41DA24F0-C530-4B96-942D-78953D41EC17}"/>
    <cellStyle name="Comma 9 2 2 2 2 2 3 2 3" xfId="32861" xr:uid="{70B0C027-7AEF-41DC-955E-A4D0F5F0ACBC}"/>
    <cellStyle name="Comma 9 2 2 2 2 2 3 3" xfId="20231" xr:uid="{03965339-6DFB-456F-9088-DFEDA2C6EB81}"/>
    <cellStyle name="Comma 9 2 2 2 2 2 3 3 2" xfId="39208" xr:uid="{F4DD351D-AF11-409E-B661-BAEC57B483EE}"/>
    <cellStyle name="Comma 9 2 2 2 2 2 3 4" xfId="26568" xr:uid="{DE2F399F-82CE-4CAB-AB17-FE2D6900EAE5}"/>
    <cellStyle name="Comma 9 2 2 2 2 2 4" xfId="11992" xr:uid="{452EA003-57E9-4A80-BD99-2D1E153507C9}"/>
    <cellStyle name="Comma 9 2 2 2 2 2 4 2" xfId="44610" xr:uid="{DD2B8456-A414-4992-8162-F82E32068689}"/>
    <cellStyle name="Comma 9 2 2 2 2 2 4 3" xfId="31982" xr:uid="{46446D5F-997B-47E8-A410-B4DDB7F603EF}"/>
    <cellStyle name="Comma 9 2 2 2 2 2 5" xfId="19352" xr:uid="{0E00DD42-1A8B-4DD5-91A7-D9E088EE272D}"/>
    <cellStyle name="Comma 9 2 2 2 2 2 5 2" xfId="38329" xr:uid="{4CD88429-E357-46E5-B236-49560A73798E}"/>
    <cellStyle name="Comma 9 2 2 2 2 2 6" xfId="25689" xr:uid="{739523E5-4351-440D-9DAE-A18D0C802DCF}"/>
    <cellStyle name="Comma 9 2 2 2 2 3" xfId="3770" xr:uid="{6BF465A2-DF4D-4A93-B9B9-BB4D63A06348}"/>
    <cellStyle name="Comma 9 2 2 2 2 3 2" xfId="7267" xr:uid="{2402DB57-E0B6-4AAC-85E2-25A02F18E4CE}"/>
    <cellStyle name="Comma 9 2 2 2 2 3 2 2" xfId="14632" xr:uid="{8611E135-FC71-44B2-95FB-8B6CD35452CE}"/>
    <cellStyle name="Comma 9 2 2 2 2 3 2 2 2" xfId="47250" xr:uid="{761F594E-1831-49B6-9975-DC90C65A664E}"/>
    <cellStyle name="Comma 9 2 2 2 2 3 2 2 3" xfId="34622" xr:uid="{1B516498-65A6-4A6F-A0DB-00456395987A}"/>
    <cellStyle name="Comma 9 2 2 2 2 3 2 3" xfId="21992" xr:uid="{FA4D52CB-75D8-4A29-B816-EB512BB801F8}"/>
    <cellStyle name="Comma 9 2 2 2 2 3 2 3 2" xfId="40969" xr:uid="{DB253480-09C4-481F-8C27-96D205E4DDD5}"/>
    <cellStyle name="Comma 9 2 2 2 2 3 2 4" xfId="28329" xr:uid="{1192EEBF-0A1C-40B7-9DF0-4CBC3AB5EF1E}"/>
    <cellStyle name="Comma 9 2 2 2 2 3 3" xfId="11136" xr:uid="{1739FA75-A715-4D88-B20C-DABEA4FE9256}"/>
    <cellStyle name="Comma 9 2 2 2 2 3 3 2" xfId="43753" xr:uid="{D6A8E7C7-FB68-4F7C-8C79-C548C9920A23}"/>
    <cellStyle name="Comma 9 2 2 2 2 3 3 3" xfId="31125" xr:uid="{BD4476CD-BE17-495A-ACC3-691C40A3A3FF}"/>
    <cellStyle name="Comma 9 2 2 2 2 3 4" xfId="18496" xr:uid="{B544C815-13B0-4143-88E8-3FF0D9191327}"/>
    <cellStyle name="Comma 9 2 2 2 2 3 4 2" xfId="37472" xr:uid="{7DD70278-B341-42D0-9161-B9451813076E}"/>
    <cellStyle name="Comma 9 2 2 2 2 3 5" xfId="24832" xr:uid="{9A111285-5C36-4F19-942D-2CA02AEEB86D}"/>
    <cellStyle name="Comma 9 2 2 2 2 4" xfId="6391" xr:uid="{BEDA3146-9E1A-4530-81F2-1349BCACFC67}"/>
    <cellStyle name="Comma 9 2 2 2 2 4 2" xfId="13756" xr:uid="{4896C54D-BCC2-4A44-A605-D68FC69055E3}"/>
    <cellStyle name="Comma 9 2 2 2 2 4 2 2" xfId="46374" xr:uid="{B2C982FA-CDBF-4429-B495-54829FC6951F}"/>
    <cellStyle name="Comma 9 2 2 2 2 4 2 3" xfId="33746" xr:uid="{FC87C117-A07A-4A27-B9B6-4D4B414E5604}"/>
    <cellStyle name="Comma 9 2 2 2 2 4 3" xfId="21116" xr:uid="{13308BA1-FD63-402C-9E14-7D2ECD16CDA4}"/>
    <cellStyle name="Comma 9 2 2 2 2 4 3 2" xfId="40093" xr:uid="{3FA5B8E3-A3DD-43AD-9536-3031A3EDB98F}"/>
    <cellStyle name="Comma 9 2 2 2 2 4 4" xfId="27453" xr:uid="{D30A44D0-0463-4C9D-BD26-C9756D209E43}"/>
    <cellStyle name="Comma 9 2 2 2 2 5" xfId="10262" xr:uid="{CF78A2F6-8307-417E-A64D-33A527DFCA21}"/>
    <cellStyle name="Comma 9 2 2 2 2 5 2" xfId="42877" xr:uid="{B82CB68E-27CA-443D-A48A-7AE70FC0B916}"/>
    <cellStyle name="Comma 9 2 2 2 2 5 3" xfId="30249" xr:uid="{25DD3734-F6E9-4CBB-ACA8-5189B9E697BB}"/>
    <cellStyle name="Comma 9 2 2 2 2 6" xfId="17622" xr:uid="{61933DD7-DD27-4B45-85A1-35BA80471DA3}"/>
    <cellStyle name="Comma 9 2 2 2 2 6 2" xfId="36596" xr:uid="{AC4E8F47-894C-4157-9B5A-298C9858A970}"/>
    <cellStyle name="Comma 9 2 2 2 2 7" xfId="23956" xr:uid="{42D58E73-433F-43C6-8A32-A2B6CB3F9D60}"/>
    <cellStyle name="Comma 9 2 2 2 3" xfId="4186" xr:uid="{0E27DFCA-7D93-4AAD-9C9E-DC68B1B4B98C}"/>
    <cellStyle name="Comma 9 2 2 2 3 2" xfId="7683" xr:uid="{34B0B747-224E-4883-8612-909EB8B40830}"/>
    <cellStyle name="Comma 9 2 2 2 3 2 2" xfId="15048" xr:uid="{AD3151D6-CAC6-46B6-9583-0222C7D77112}"/>
    <cellStyle name="Comma 9 2 2 2 3 2 2 2" xfId="47666" xr:uid="{F5C24328-AD44-4C6D-B260-C63D1F6F7410}"/>
    <cellStyle name="Comma 9 2 2 2 3 2 2 3" xfId="35038" xr:uid="{2C66ADB2-FCB6-485D-A374-790F34DAA8B2}"/>
    <cellStyle name="Comma 9 2 2 2 3 2 3" xfId="22408" xr:uid="{228FD941-9FA7-44DE-A230-E781CB4A700F}"/>
    <cellStyle name="Comma 9 2 2 2 3 2 3 2" xfId="41385" xr:uid="{AB5EB127-5E0E-4A4F-A73E-84E8BC6112DE}"/>
    <cellStyle name="Comma 9 2 2 2 3 2 4" xfId="28745" xr:uid="{56D220BA-ACEC-4449-BF35-A3D9F24E8CB5}"/>
    <cellStyle name="Comma 9 2 2 2 3 3" xfId="5064" xr:uid="{D12794D2-C194-4C4C-8EF1-20431C5BE684}"/>
    <cellStyle name="Comma 9 2 2 2 3 3 2" xfId="12429" xr:uid="{CA34156E-A1F7-45E2-BF54-563F0A47D36C}"/>
    <cellStyle name="Comma 9 2 2 2 3 3 2 2" xfId="45047" xr:uid="{D4E0AC3C-BDAB-4950-8808-B764F28A08CA}"/>
    <cellStyle name="Comma 9 2 2 2 3 3 2 3" xfId="32419" xr:uid="{C3212648-7D5B-4BF4-8320-AB97FC460C19}"/>
    <cellStyle name="Comma 9 2 2 2 3 3 3" xfId="19789" xr:uid="{EF177913-2384-404A-B0C2-609CD0A54FA1}"/>
    <cellStyle name="Comma 9 2 2 2 3 3 3 2" xfId="38766" xr:uid="{1D951D28-86C3-4619-80F5-D24CDF931C5A}"/>
    <cellStyle name="Comma 9 2 2 2 3 3 4" xfId="26126" xr:uid="{CCB5051A-7817-4F97-99F3-D198370CE22D}"/>
    <cellStyle name="Comma 9 2 2 2 3 4" xfId="11552" xr:uid="{75374582-D548-4E3A-852F-9588BE8EF0E4}"/>
    <cellStyle name="Comma 9 2 2 2 3 4 2" xfId="44169" xr:uid="{E63EC0F7-F42F-46E3-BAB9-334752333C86}"/>
    <cellStyle name="Comma 9 2 2 2 3 4 3" xfId="31541" xr:uid="{2B277742-56B0-48C6-BC7D-0D8F0A718B80}"/>
    <cellStyle name="Comma 9 2 2 2 3 5" xfId="18912" xr:uid="{AAB2D2F9-A5F7-4909-B204-114698EA496E}"/>
    <cellStyle name="Comma 9 2 2 2 3 5 2" xfId="37888" xr:uid="{15526969-EE9D-4ACC-A671-20808D03A7FB}"/>
    <cellStyle name="Comma 9 2 2 2 3 6" xfId="25248" xr:uid="{2A9F31F9-1B9D-44C2-833A-C3E43B9B143E}"/>
    <cellStyle name="Comma 9 2 2 2 4" xfId="3336" xr:uid="{1184B87A-F25C-4445-9898-B043BFC243C9}"/>
    <cellStyle name="Comma 9 2 2 2 4 2" xfId="6833" xr:uid="{BAB561FD-A506-4D31-A8E7-0D62F0A56D4B}"/>
    <cellStyle name="Comma 9 2 2 2 4 2 2" xfId="14198" xr:uid="{5550C5A1-E489-43C5-B51C-3D80C29B3F63}"/>
    <cellStyle name="Comma 9 2 2 2 4 2 2 2" xfId="46816" xr:uid="{63129C3B-AEB3-46CB-BFB7-FA4F8DF0AA01}"/>
    <cellStyle name="Comma 9 2 2 2 4 2 2 3" xfId="34188" xr:uid="{F2B01764-FDE5-4142-9B95-3B913E7A1D5A}"/>
    <cellStyle name="Comma 9 2 2 2 4 2 3" xfId="21558" xr:uid="{849AEA7D-9BD6-4D7F-8C9C-81DBE10738AE}"/>
    <cellStyle name="Comma 9 2 2 2 4 2 3 2" xfId="40535" xr:uid="{6B354029-B99D-4951-9A7A-6E4AE393BC7D}"/>
    <cellStyle name="Comma 9 2 2 2 4 2 4" xfId="27895" xr:uid="{3D624C5F-6B64-4424-9AD9-43CC45DFCFE6}"/>
    <cellStyle name="Comma 9 2 2 2 4 3" xfId="10702" xr:uid="{2A393C98-1033-41E1-8C18-A4DF883E1CB9}"/>
    <cellStyle name="Comma 9 2 2 2 4 3 2" xfId="43319" xr:uid="{B2A5E45D-C2E5-4C57-8FBC-CE80EA416E05}"/>
    <cellStyle name="Comma 9 2 2 2 4 3 3" xfId="30691" xr:uid="{70478478-B1C7-4C4D-A62C-E9906CFCEE1C}"/>
    <cellStyle name="Comma 9 2 2 2 4 4" xfId="18062" xr:uid="{8394ED37-948F-44AF-8F79-345704E33355}"/>
    <cellStyle name="Comma 9 2 2 2 4 4 2" xfId="37038" xr:uid="{4E186FC0-8521-4A3D-BC17-ACDD6CF4F4D1}"/>
    <cellStyle name="Comma 9 2 2 2 4 5" xfId="24398" xr:uid="{D22BB0FF-28C9-4401-B245-96D7C7FA02BF}"/>
    <cellStyle name="Comma 9 2 2 2 5" xfId="5949" xr:uid="{F30CCC26-A83A-4BAF-8DD3-9C261A86990C}"/>
    <cellStyle name="Comma 9 2 2 2 5 2" xfId="13314" xr:uid="{A3173106-FDF9-418D-ABD7-631901B391C7}"/>
    <cellStyle name="Comma 9 2 2 2 5 2 2" xfId="45932" xr:uid="{272A8658-F91B-476D-9A54-76DFBBBC06B6}"/>
    <cellStyle name="Comma 9 2 2 2 5 2 3" xfId="33304" xr:uid="{1224740C-A324-4381-BA11-DB6E002329B3}"/>
    <cellStyle name="Comma 9 2 2 2 5 3" xfId="20674" xr:uid="{57AFBC04-E920-4752-884F-AEC4C3871F91}"/>
    <cellStyle name="Comma 9 2 2 2 5 3 2" xfId="39651" xr:uid="{DE16E713-DE75-4F02-BD02-16A10BF74E6C}"/>
    <cellStyle name="Comma 9 2 2 2 5 4" xfId="27011" xr:uid="{BC205C6B-E827-4A53-A9ED-2B92F23AF35B}"/>
    <cellStyle name="Comma 9 2 2 2 6" xfId="2397" xr:uid="{BB58EB1A-FCE1-4C2C-9D68-7867A1AE8EA7}"/>
    <cellStyle name="Comma 9 2 2 2 6 2" xfId="9822" xr:uid="{88340984-BAD8-42D2-BC76-4BCC072F574C}"/>
    <cellStyle name="Comma 9 2 2 2 6 2 2" xfId="42435" xr:uid="{2C8DB894-A8CC-4C7E-AD64-64375978B427}"/>
    <cellStyle name="Comma 9 2 2 2 6 3" xfId="17182" xr:uid="{5DBE71C2-E48A-4BED-8C58-66DEF6843D85}"/>
    <cellStyle name="Comma 9 2 2 2 6 4" xfId="29807" xr:uid="{A5A121FA-F9CE-4D93-A2F1-8E323593F256}"/>
    <cellStyle name="Comma 9 2 2 2 7" xfId="8884" xr:uid="{D795B57F-3F72-4E2F-AD52-C012951D1E61}"/>
    <cellStyle name="Comma 9 2 2 2 7 2" xfId="36122" xr:uid="{4386360C-6E7E-402D-B159-9EC69506EB7D}"/>
    <cellStyle name="Comma 9 2 2 2 8" xfId="16244" xr:uid="{798FB9A9-1341-43EA-9321-75FA896C1EF2}"/>
    <cellStyle name="Comma 9 2 2 2 9" xfId="23510" xr:uid="{C418CCDC-AA02-4FCF-A9D2-36A26C95141E}"/>
    <cellStyle name="Comma 9 2 2 3" xfId="2739" xr:uid="{0D06AA74-3016-4594-9338-B27237E089F9}"/>
    <cellStyle name="Comma 9 2 2 3 2" xfId="4471" xr:uid="{5876A246-3D5C-4E91-A6FE-108932250C12}"/>
    <cellStyle name="Comma 9 2 2 3 2 2" xfId="7969" xr:uid="{97F0EA24-FF5D-4A6C-BBC3-90B89454D4BC}"/>
    <cellStyle name="Comma 9 2 2 3 2 2 2" xfId="15334" xr:uid="{63014F4C-408E-4A8C-A8A3-9250D870959E}"/>
    <cellStyle name="Comma 9 2 2 3 2 2 2 2" xfId="47952" xr:uid="{DD892D34-68CF-43BD-A1AB-A782DB09EDE1}"/>
    <cellStyle name="Comma 9 2 2 3 2 2 2 3" xfId="35324" xr:uid="{0C2F5351-F5CB-4260-89F3-9E7B26616D87}"/>
    <cellStyle name="Comma 9 2 2 3 2 2 3" xfId="22694" xr:uid="{297BE973-DD8B-42AA-8349-B0F65186D07F}"/>
    <cellStyle name="Comma 9 2 2 3 2 2 3 2" xfId="41671" xr:uid="{B6355F1E-BD0F-4953-A276-1A60BAFA0CDF}"/>
    <cellStyle name="Comma 9 2 2 3 2 2 4" xfId="29031" xr:uid="{A7D2E28A-0CFA-4375-8C6E-398706971261}"/>
    <cellStyle name="Comma 9 2 2 3 2 3" xfId="5351" xr:uid="{50886F06-8758-4673-A1D9-EFB8B03C64C3}"/>
    <cellStyle name="Comma 9 2 2 3 2 3 2" xfId="12716" xr:uid="{2D24B96F-C8E2-4C24-93C4-CFB8FAC5871D}"/>
    <cellStyle name="Comma 9 2 2 3 2 3 2 2" xfId="45334" xr:uid="{DBE61562-30DE-4815-BCAB-5E40EE5D5D51}"/>
    <cellStyle name="Comma 9 2 2 3 2 3 2 3" xfId="32706" xr:uid="{ABDF5228-9D3E-481D-B86D-0CB5802CF17F}"/>
    <cellStyle name="Comma 9 2 2 3 2 3 3" xfId="20076" xr:uid="{AB6EFE58-9612-4314-9BB2-82B520066F4B}"/>
    <cellStyle name="Comma 9 2 2 3 2 3 3 2" xfId="39053" xr:uid="{6FFE9EF0-A68F-4D45-84B2-51B5F1FB8918}"/>
    <cellStyle name="Comma 9 2 2 3 2 3 4" xfId="26413" xr:uid="{B1BB3214-874A-4F68-B122-A8BF2675A441}"/>
    <cellStyle name="Comma 9 2 2 3 2 4" xfId="11837" xr:uid="{92A8C1D6-3454-441D-B4F4-A4F6A0D923E2}"/>
    <cellStyle name="Comma 9 2 2 3 2 4 2" xfId="44455" xr:uid="{691B9463-9AE9-4CB0-B529-EEB70C7BC643}"/>
    <cellStyle name="Comma 9 2 2 3 2 4 3" xfId="31827" xr:uid="{7C59705D-6844-420F-99D0-2836E5376B94}"/>
    <cellStyle name="Comma 9 2 2 3 2 5" xfId="19197" xr:uid="{A2E9A1D0-826D-48D9-9F16-45E1FD13926E}"/>
    <cellStyle name="Comma 9 2 2 3 2 5 2" xfId="38174" xr:uid="{8A4DE2AD-4A35-4EB7-8706-831B77867F33}"/>
    <cellStyle name="Comma 9 2 2 3 2 6" xfId="25534" xr:uid="{60CAA193-2F08-4369-928C-388131826053}"/>
    <cellStyle name="Comma 9 2 2 3 3" xfId="3616" xr:uid="{54B45DA0-AE7A-4FC9-83AB-9769754B74EC}"/>
    <cellStyle name="Comma 9 2 2 3 3 2" xfId="7113" xr:uid="{EB0FBAFA-5153-4614-8610-B3C97E96C0C4}"/>
    <cellStyle name="Comma 9 2 2 3 3 2 2" xfId="14478" xr:uid="{69C81709-F68C-4C3D-9223-4F8834CA5120}"/>
    <cellStyle name="Comma 9 2 2 3 3 2 2 2" xfId="47096" xr:uid="{A2671842-E675-4962-8779-C289FB1CF8FE}"/>
    <cellStyle name="Comma 9 2 2 3 3 2 2 3" xfId="34468" xr:uid="{5E5417FD-3D68-403E-8628-625DF6201A6C}"/>
    <cellStyle name="Comma 9 2 2 3 3 2 3" xfId="21838" xr:uid="{5CA441C5-51F1-4079-94F2-D083B1D59F3D}"/>
    <cellStyle name="Comma 9 2 2 3 3 2 3 2" xfId="40815" xr:uid="{D014E083-0214-4872-8CE0-9C472DFC0004}"/>
    <cellStyle name="Comma 9 2 2 3 3 2 4" xfId="28175" xr:uid="{F93E3842-AFBA-4E50-BCBE-B4311DE6BFD5}"/>
    <cellStyle name="Comma 9 2 2 3 3 3" xfId="10982" xr:uid="{BC54A63E-D8CC-40AE-A00D-C1FFCB94A291}"/>
    <cellStyle name="Comma 9 2 2 3 3 3 2" xfId="43599" xr:uid="{C8C88EF5-9151-4D12-A075-B623F1B6333A}"/>
    <cellStyle name="Comma 9 2 2 3 3 3 3" xfId="30971" xr:uid="{C14B7752-4B1B-4EB4-A4CB-01A152D0091D}"/>
    <cellStyle name="Comma 9 2 2 3 3 4" xfId="18342" xr:uid="{C4FF0779-AC3C-4522-8300-E73A7EAA7C74}"/>
    <cellStyle name="Comma 9 2 2 3 3 4 2" xfId="37318" xr:uid="{11534DC0-A8C9-4827-BFD6-F9123F277568}"/>
    <cellStyle name="Comma 9 2 2 3 3 5" xfId="24678" xr:uid="{FBDFFC33-F72A-4AE2-9E4E-04E7654C95BB}"/>
    <cellStyle name="Comma 9 2 2 3 4" xfId="6236" xr:uid="{E90987CD-980C-4AAA-8017-1B981C798100}"/>
    <cellStyle name="Comma 9 2 2 3 4 2" xfId="13601" xr:uid="{93B9E9F1-B8AF-41E4-8374-878957A9EBDD}"/>
    <cellStyle name="Comma 9 2 2 3 4 2 2" xfId="46219" xr:uid="{C26636BC-C9E9-4362-8B8B-B08BADAC1837}"/>
    <cellStyle name="Comma 9 2 2 3 4 2 3" xfId="33591" xr:uid="{097B0998-E005-4783-9F56-2D3A6A75514C}"/>
    <cellStyle name="Comma 9 2 2 3 4 3" xfId="20961" xr:uid="{D9A7A3A6-EC94-4E23-99C1-F2EC80641103}"/>
    <cellStyle name="Comma 9 2 2 3 4 3 2" xfId="39938" xr:uid="{F21FB305-F212-46FB-92E4-1AA0AFA74061}"/>
    <cellStyle name="Comma 9 2 2 3 4 4" xfId="27298" xr:uid="{3D9D7B83-2F27-48AD-A3AC-6F427666922A}"/>
    <cellStyle name="Comma 9 2 2 3 5" xfId="10107" xr:uid="{75C09BDA-2F38-4A61-81FA-31E42EA596C2}"/>
    <cellStyle name="Comma 9 2 2 3 5 2" xfId="42722" xr:uid="{127A41E3-02E2-44E6-BF2C-FC7BA824B88F}"/>
    <cellStyle name="Comma 9 2 2 3 5 3" xfId="30094" xr:uid="{4B55252A-387E-4F67-8E5B-2A648A20FA30}"/>
    <cellStyle name="Comma 9 2 2 3 6" xfId="17467" xr:uid="{C7FF7933-E842-4B5C-BDB5-180334102780}"/>
    <cellStyle name="Comma 9 2 2 3 6 2" xfId="36441" xr:uid="{63E8E0A1-3918-47DA-8BE8-992179B90E90}"/>
    <cellStyle name="Comma 9 2 2 3 7" xfId="23801" xr:uid="{F6A4EB6D-291D-4865-85BC-A18D89719895}"/>
    <cellStyle name="Comma 9 2 2 4" xfId="4031" xr:uid="{255DE6BA-A7C9-4D78-AD23-08FA4D0C9EB3}"/>
    <cellStyle name="Comma 9 2 2 4 2" xfId="7528" xr:uid="{2EDB1532-376A-4AB2-9C9A-C0368B8C610D}"/>
    <cellStyle name="Comma 9 2 2 4 2 2" xfId="14893" xr:uid="{29BDDF6C-F9F8-4F69-B2BA-8706EBE08BB8}"/>
    <cellStyle name="Comma 9 2 2 4 2 2 2" xfId="47511" xr:uid="{ED5B58A0-E277-4861-8D5B-8A8E8A585249}"/>
    <cellStyle name="Comma 9 2 2 4 2 2 3" xfId="34883" xr:uid="{25A7A27E-2E7B-49D9-B89D-680788B4071C}"/>
    <cellStyle name="Comma 9 2 2 4 2 3" xfId="22253" xr:uid="{3FBDF5C5-2F27-44C5-9247-0E3A5D46D35A}"/>
    <cellStyle name="Comma 9 2 2 4 2 3 2" xfId="41230" xr:uid="{BF4F9696-2C1F-452C-90BE-EFD3B3CD0756}"/>
    <cellStyle name="Comma 9 2 2 4 2 4" xfId="28590" xr:uid="{4C4CBBE5-E426-42E8-AFA6-A803BB8BB05E}"/>
    <cellStyle name="Comma 9 2 2 4 3" xfId="4909" xr:uid="{69BCB946-B7C5-4888-BACC-FBD7ACFBF5BF}"/>
    <cellStyle name="Comma 9 2 2 4 3 2" xfId="12274" xr:uid="{FAB6380B-C1B6-4007-B9BF-CCD33849E01B}"/>
    <cellStyle name="Comma 9 2 2 4 3 2 2" xfId="44892" xr:uid="{DB0E2111-AAF0-4C34-B0CC-0ADCF574485E}"/>
    <cellStyle name="Comma 9 2 2 4 3 2 3" xfId="32264" xr:uid="{461488AA-F68F-40F2-BF15-0653E5879479}"/>
    <cellStyle name="Comma 9 2 2 4 3 3" xfId="19634" xr:uid="{07363FAE-131F-43E9-B60C-D394D0BA8ACA}"/>
    <cellStyle name="Comma 9 2 2 4 3 3 2" xfId="38611" xr:uid="{21AB2B85-0398-4B0A-A1B9-A249DA27C554}"/>
    <cellStyle name="Comma 9 2 2 4 3 4" xfId="25971" xr:uid="{742BF79A-B27A-4413-9A19-984F2ED4D3E6}"/>
    <cellStyle name="Comma 9 2 2 4 4" xfId="11397" xr:uid="{2CB0AA32-A309-42AD-B3F5-483AB7E9C571}"/>
    <cellStyle name="Comma 9 2 2 4 4 2" xfId="44014" xr:uid="{28C78BCF-E9E1-4192-AFD4-D16B5FC0E3F1}"/>
    <cellStyle name="Comma 9 2 2 4 4 3" xfId="31386" xr:uid="{9E4D48AF-E017-4003-8563-89AAC4C324BD}"/>
    <cellStyle name="Comma 9 2 2 4 5" xfId="18757" xr:uid="{6B6D203B-CE75-46E8-B891-6C3587F5ECB6}"/>
    <cellStyle name="Comma 9 2 2 4 5 2" xfId="37733" xr:uid="{9FF66007-F01F-4A7B-A8F3-2E95AB3EE483}"/>
    <cellStyle name="Comma 9 2 2 4 6" xfId="25093" xr:uid="{1AD3F24B-9425-4CAE-9012-5D80E73487B1}"/>
    <cellStyle name="Comma 9 2 2 5" xfId="3181" xr:uid="{4DA34581-EE27-4396-8B1F-6E77C7FBE534}"/>
    <cellStyle name="Comma 9 2 2 5 2" xfId="6678" xr:uid="{121B6406-1A7B-46F7-9F2A-889AA1096247}"/>
    <cellStyle name="Comma 9 2 2 5 2 2" xfId="14043" xr:uid="{4ED71C45-9FC5-466B-B6ED-FDAD03C2481C}"/>
    <cellStyle name="Comma 9 2 2 5 2 2 2" xfId="46661" xr:uid="{2E2D3AF8-44B4-48B0-87B3-2A0C522922D8}"/>
    <cellStyle name="Comma 9 2 2 5 2 2 3" xfId="34033" xr:uid="{1E445A1C-4121-4A47-AB28-D18FE54747F2}"/>
    <cellStyle name="Comma 9 2 2 5 2 3" xfId="21403" xr:uid="{BA3E85BD-555D-40C7-89C8-761EFACEE468}"/>
    <cellStyle name="Comma 9 2 2 5 2 3 2" xfId="40380" xr:uid="{E2A2EAA3-706D-4D22-9EFC-9B54F0B3C3CD}"/>
    <cellStyle name="Comma 9 2 2 5 2 4" xfId="27740" xr:uid="{93A59718-A11E-4592-9B9A-618D8B21452D}"/>
    <cellStyle name="Comma 9 2 2 5 3" xfId="10547" xr:uid="{93B28F8B-A3AA-4B50-8D9D-DD497C294B0D}"/>
    <cellStyle name="Comma 9 2 2 5 3 2" xfId="43164" xr:uid="{9A6F25D5-AE89-4B15-A8CD-438DFDD72C5E}"/>
    <cellStyle name="Comma 9 2 2 5 3 3" xfId="30536" xr:uid="{2AA247A9-B123-44DB-999F-DAF475309658}"/>
    <cellStyle name="Comma 9 2 2 5 4" xfId="17907" xr:uid="{CAB93D5D-C302-4E81-B5A7-F66FC162CEBA}"/>
    <cellStyle name="Comma 9 2 2 5 4 2" xfId="36883" xr:uid="{844CE9B2-393A-4E53-A577-516EA5E82822}"/>
    <cellStyle name="Comma 9 2 2 5 5" xfId="24243" xr:uid="{C3A3858F-C41D-4B89-BB69-EAE4B26191DE}"/>
    <cellStyle name="Comma 9 2 2 6" xfId="5794" xr:uid="{8E5F90F9-3005-47EC-9B6D-1E5932E62A3F}"/>
    <cellStyle name="Comma 9 2 2 6 2" xfId="13159" xr:uid="{AA5B2F5E-BFCD-4B5F-8FBD-577F4155EBE0}"/>
    <cellStyle name="Comma 9 2 2 6 2 2" xfId="45777" xr:uid="{BBB1EB29-BC4B-4A20-9573-67EE43EE1DB0}"/>
    <cellStyle name="Comma 9 2 2 6 2 3" xfId="33149" xr:uid="{A50300C9-1A72-4F44-B68D-3BBDFE4A0FC1}"/>
    <cellStyle name="Comma 9 2 2 6 3" xfId="20519" xr:uid="{24C1AA58-3D09-43E8-854D-7518B51993A2}"/>
    <cellStyle name="Comma 9 2 2 6 3 2" xfId="39496" xr:uid="{CD7C7CA5-0CEF-4211-A2D2-C47B9BE45C9D}"/>
    <cellStyle name="Comma 9 2 2 6 4" xfId="26856" xr:uid="{7A3CFC4C-6791-4A9E-9FEF-954469EB9D76}"/>
    <cellStyle name="Comma 9 2 2 7" xfId="2242" xr:uid="{CEAB4D5A-CD8C-4D90-AE11-C705E4D58B51}"/>
    <cellStyle name="Comma 9 2 2 7 2" xfId="9667" xr:uid="{A674DF0F-2CB0-4F28-8F09-067FBF3CA3D9}"/>
    <cellStyle name="Comma 9 2 2 7 2 2" xfId="42280" xr:uid="{7D07B967-3682-4480-83D0-ADD9E1FBF970}"/>
    <cellStyle name="Comma 9 2 2 7 3" xfId="17027" xr:uid="{B013AE23-7E56-40F3-B30B-AB92214FB875}"/>
    <cellStyle name="Comma 9 2 2 7 4" xfId="29652" xr:uid="{2752ABE3-DA07-4833-A2C5-2E7EC89A8731}"/>
    <cellStyle name="Comma 9 2 2 8" xfId="8569" xr:uid="{CC3C538D-766C-4EED-9291-3A36A1A071FF}"/>
    <cellStyle name="Comma 9 2 2 8 2" xfId="35967" xr:uid="{15780B92-05EB-4B69-80EB-C09613E638A8}"/>
    <cellStyle name="Comma 9 2 2 9" xfId="15929" xr:uid="{8B692C5E-982F-4C6D-80CC-B2B90355A662}"/>
    <cellStyle name="Comma 9 2 3" xfId="869" xr:uid="{4AA8E7A3-79E8-4E69-A271-E47B968C217B}"/>
    <cellStyle name="Comma 9 2 3 2" xfId="2818" xr:uid="{1EC35899-7A31-4125-ABC2-5F0E8CAD191C}"/>
    <cellStyle name="Comma 9 2 3 2 2" xfId="4550" xr:uid="{DB29C857-CECE-4E0C-B4FF-115C96AE948F}"/>
    <cellStyle name="Comma 9 2 3 2 2 2" xfId="8048" xr:uid="{B28BD3E8-A8B6-49B2-90B8-CDBA41833DD1}"/>
    <cellStyle name="Comma 9 2 3 2 2 2 2" xfId="15413" xr:uid="{B6DB9A32-4A18-4882-B6DB-36CFDB92CCB5}"/>
    <cellStyle name="Comma 9 2 3 2 2 2 2 2" xfId="48031" xr:uid="{7B808349-9A7E-4D35-BAE1-200397181E5E}"/>
    <cellStyle name="Comma 9 2 3 2 2 2 2 3" xfId="35403" xr:uid="{9631CE7D-178E-414E-86C4-257CE9A58C4C}"/>
    <cellStyle name="Comma 9 2 3 2 2 2 3" xfId="22773" xr:uid="{EC5081A2-F00F-4B0E-8CD9-8A3177C324F8}"/>
    <cellStyle name="Comma 9 2 3 2 2 2 3 2" xfId="41750" xr:uid="{58844424-6C14-4D14-8F29-53067A46289A}"/>
    <cellStyle name="Comma 9 2 3 2 2 2 4" xfId="29110" xr:uid="{4D88D9B2-8B9A-473A-85BC-50AA40B4CCC8}"/>
    <cellStyle name="Comma 9 2 3 2 2 3" xfId="5430" xr:uid="{E690FE46-08A1-4E3C-B032-7685ABF1DCE9}"/>
    <cellStyle name="Comma 9 2 3 2 2 3 2" xfId="12795" xr:uid="{4EA686A4-0779-474E-8D50-1D361EA4B93C}"/>
    <cellStyle name="Comma 9 2 3 2 2 3 2 2" xfId="45413" xr:uid="{7FEA5E50-05F8-42AE-A680-AAC9802C88B5}"/>
    <cellStyle name="Comma 9 2 3 2 2 3 2 3" xfId="32785" xr:uid="{75DCDA6A-DF62-4A54-9665-A1441CD6BD76}"/>
    <cellStyle name="Comma 9 2 3 2 2 3 3" xfId="20155" xr:uid="{516CA5B4-BF2D-4567-B17B-E8325186037E}"/>
    <cellStyle name="Comma 9 2 3 2 2 3 3 2" xfId="39132" xr:uid="{B09EA96A-C72A-46B6-A373-D80D793537D9}"/>
    <cellStyle name="Comma 9 2 3 2 2 3 4" xfId="26492" xr:uid="{7489F077-5FA1-43E0-A593-F104E424279E}"/>
    <cellStyle name="Comma 9 2 3 2 2 4" xfId="11916" xr:uid="{104EC493-E7A0-451A-8A71-E1E2905C7E2B}"/>
    <cellStyle name="Comma 9 2 3 2 2 4 2" xfId="44534" xr:uid="{5F13D26F-3D8E-41BA-8669-7807D558BD0F}"/>
    <cellStyle name="Comma 9 2 3 2 2 4 3" xfId="31906" xr:uid="{248A02FB-0BF0-4D89-BB50-EDE3489CD307}"/>
    <cellStyle name="Comma 9 2 3 2 2 5" xfId="19276" xr:uid="{C90BD609-0645-4259-B041-307E7F2E78B8}"/>
    <cellStyle name="Comma 9 2 3 2 2 5 2" xfId="38253" xr:uid="{5634DB4F-1E45-4495-83A7-92DF40B9F098}"/>
    <cellStyle name="Comma 9 2 3 2 2 6" xfId="25613" xr:uid="{674F5CA0-EAF2-4EEF-9B51-6682AE534F6C}"/>
    <cellStyle name="Comma 9 2 3 2 3" xfId="3694" xr:uid="{14187D26-20BC-4670-9484-BA8D0D498A59}"/>
    <cellStyle name="Comma 9 2 3 2 3 2" xfId="7191" xr:uid="{A6B04E58-BBAD-4F24-989E-4F4A84220C30}"/>
    <cellStyle name="Comma 9 2 3 2 3 2 2" xfId="14556" xr:uid="{2E3288FD-2E43-46DD-90ED-BC511F77B83C}"/>
    <cellStyle name="Comma 9 2 3 2 3 2 2 2" xfId="47174" xr:uid="{BA01E6B5-A24F-427D-82A7-349D22B66EFF}"/>
    <cellStyle name="Comma 9 2 3 2 3 2 2 3" xfId="34546" xr:uid="{829E0A31-7FB8-4022-AA8C-189AB6CF7A89}"/>
    <cellStyle name="Comma 9 2 3 2 3 2 3" xfId="21916" xr:uid="{B01E87E2-2A79-4BAA-A539-5974323E1345}"/>
    <cellStyle name="Comma 9 2 3 2 3 2 3 2" xfId="40893" xr:uid="{E1B8BA06-C5EA-486A-BB5C-9FF464275185}"/>
    <cellStyle name="Comma 9 2 3 2 3 2 4" xfId="28253" xr:uid="{B777298C-1DA4-4E9D-9CDA-0368C8A42D23}"/>
    <cellStyle name="Comma 9 2 3 2 3 3" xfId="11060" xr:uid="{641554D4-2494-4CE0-8244-6FBA4B419799}"/>
    <cellStyle name="Comma 9 2 3 2 3 3 2" xfId="43677" xr:uid="{ECE0376E-1574-4B01-BBA3-F75376CD1D0B}"/>
    <cellStyle name="Comma 9 2 3 2 3 3 3" xfId="31049" xr:uid="{B4E6128D-ED27-47FA-A047-45156FEB09A1}"/>
    <cellStyle name="Comma 9 2 3 2 3 4" xfId="18420" xr:uid="{EB0265D5-7F8F-4465-86BF-97E8B21E8152}"/>
    <cellStyle name="Comma 9 2 3 2 3 4 2" xfId="37396" xr:uid="{AF27DC4B-9A02-4699-BAD5-BEBCDBD24910}"/>
    <cellStyle name="Comma 9 2 3 2 3 5" xfId="24756" xr:uid="{78E8C395-323C-4A2D-917B-F0990E231F1F}"/>
    <cellStyle name="Comma 9 2 3 2 4" xfId="6315" xr:uid="{758A301D-C892-4AC4-B488-CA98E306F7B0}"/>
    <cellStyle name="Comma 9 2 3 2 4 2" xfId="13680" xr:uid="{08D05FB3-70A6-4820-976C-D67B6D685064}"/>
    <cellStyle name="Comma 9 2 3 2 4 2 2" xfId="46298" xr:uid="{EC022C27-0107-4FCA-8777-2B400D2BC579}"/>
    <cellStyle name="Comma 9 2 3 2 4 2 3" xfId="33670" xr:uid="{BE8A511E-ED4B-424C-821C-CBE48BF4FB47}"/>
    <cellStyle name="Comma 9 2 3 2 4 3" xfId="21040" xr:uid="{6B839631-5E80-42E2-9071-873106FEDED0}"/>
    <cellStyle name="Comma 9 2 3 2 4 3 2" xfId="40017" xr:uid="{B2938610-327D-4B9D-BBBD-C4935A9297D6}"/>
    <cellStyle name="Comma 9 2 3 2 4 4" xfId="27377" xr:uid="{EB653BF0-82DF-4BBB-91AF-646EFBBADEA7}"/>
    <cellStyle name="Comma 9 2 3 2 5" xfId="10186" xr:uid="{E4EB7C96-E77A-482E-9CEC-15D20DCA3666}"/>
    <cellStyle name="Comma 9 2 3 2 5 2" xfId="42801" xr:uid="{60EE14EE-B334-41E8-BE96-38A4277C2CC9}"/>
    <cellStyle name="Comma 9 2 3 2 5 3" xfId="30173" xr:uid="{5036A122-FF61-420D-AD2E-5FC9655F2259}"/>
    <cellStyle name="Comma 9 2 3 2 6" xfId="17546" xr:uid="{2FDDA613-DD12-4809-92FA-62976E52728F}"/>
    <cellStyle name="Comma 9 2 3 2 6 2" xfId="36520" xr:uid="{DE911042-91EC-436C-8AB3-6420CA708618}"/>
    <cellStyle name="Comma 9 2 3 2 7" xfId="23880" xr:uid="{78132665-14CE-4974-9796-1D4320E6E968}"/>
    <cellStyle name="Comma 9 2 3 3" xfId="4110" xr:uid="{417C7E2C-4CC0-4D24-9200-61624FBAE631}"/>
    <cellStyle name="Comma 9 2 3 3 2" xfId="7607" xr:uid="{B22A4111-64B4-4286-A102-FC6A3963DF03}"/>
    <cellStyle name="Comma 9 2 3 3 2 2" xfId="14972" xr:uid="{E25A5B2B-37E6-4E68-AC1D-618AF782C726}"/>
    <cellStyle name="Comma 9 2 3 3 2 2 2" xfId="47590" xr:uid="{D1FCA6C6-429E-4EE9-896F-90D268AB5A87}"/>
    <cellStyle name="Comma 9 2 3 3 2 2 3" xfId="34962" xr:uid="{3582DAC9-EBF5-4194-9D0B-6403C039EBAC}"/>
    <cellStyle name="Comma 9 2 3 3 2 3" xfId="22332" xr:uid="{CFCDA9DD-F660-450B-9434-0090239A7078}"/>
    <cellStyle name="Comma 9 2 3 3 2 3 2" xfId="41309" xr:uid="{E9C20F66-B1D9-4627-BCED-032E921ED100}"/>
    <cellStyle name="Comma 9 2 3 3 2 4" xfId="28669" xr:uid="{FD54181D-8778-4798-A560-6B4BDACF8C1D}"/>
    <cellStyle name="Comma 9 2 3 3 3" xfId="4988" xr:uid="{E2E50F38-461D-4DD5-BEB8-D6167AB06D8A}"/>
    <cellStyle name="Comma 9 2 3 3 3 2" xfId="12353" xr:uid="{6C70BD0E-4F78-4B70-9711-B19F91FCD565}"/>
    <cellStyle name="Comma 9 2 3 3 3 2 2" xfId="44971" xr:uid="{6467DEDF-E385-4469-9F53-872311EB8708}"/>
    <cellStyle name="Comma 9 2 3 3 3 2 3" xfId="32343" xr:uid="{5BD09585-EA50-499D-9D61-C298FBE10B66}"/>
    <cellStyle name="Comma 9 2 3 3 3 3" xfId="19713" xr:uid="{2DA6E3EB-C7BC-439A-9C16-36ED68A4315F}"/>
    <cellStyle name="Comma 9 2 3 3 3 3 2" xfId="38690" xr:uid="{6449AFCC-4E28-434C-8F3B-AEFE359F9869}"/>
    <cellStyle name="Comma 9 2 3 3 3 4" xfId="26050" xr:uid="{C29F9FB2-1EF6-4F94-B061-76749D81BC70}"/>
    <cellStyle name="Comma 9 2 3 3 4" xfId="11476" xr:uid="{FB613AD7-FD2F-42DC-AB0C-50A2796D9FC0}"/>
    <cellStyle name="Comma 9 2 3 3 4 2" xfId="44093" xr:uid="{A7442812-FB18-44EF-B756-22A541B27F4F}"/>
    <cellStyle name="Comma 9 2 3 3 4 3" xfId="31465" xr:uid="{4D2397A5-FA3C-4E89-8190-9144F2EFF1C6}"/>
    <cellStyle name="Comma 9 2 3 3 5" xfId="18836" xr:uid="{4072EEF5-76B2-4C4A-9EF4-82A910B2E551}"/>
    <cellStyle name="Comma 9 2 3 3 5 2" xfId="37812" xr:uid="{0C8D2B81-846B-482C-95CC-945DC914FA45}"/>
    <cellStyle name="Comma 9 2 3 3 6" xfId="25172" xr:uid="{8F068FEC-F832-45D1-BB43-DB478F869D1C}"/>
    <cellStyle name="Comma 9 2 3 4" xfId="3260" xr:uid="{C65C9A1C-4FD0-44A3-972F-EA972A9D38DF}"/>
    <cellStyle name="Comma 9 2 3 4 2" xfId="6757" xr:uid="{197661CC-BF11-4E4F-8FDA-4DAA0D25EB59}"/>
    <cellStyle name="Comma 9 2 3 4 2 2" xfId="14122" xr:uid="{4F69DA29-9412-4344-8855-47A2C7172713}"/>
    <cellStyle name="Comma 9 2 3 4 2 2 2" xfId="46740" xr:uid="{F127765B-A890-4948-8264-5E6C11300A02}"/>
    <cellStyle name="Comma 9 2 3 4 2 2 3" xfId="34112" xr:uid="{048FAC32-DA80-4195-9C04-8FD8590EC39E}"/>
    <cellStyle name="Comma 9 2 3 4 2 3" xfId="21482" xr:uid="{35E30441-BCAA-42D8-8A8C-98D238E74C3F}"/>
    <cellStyle name="Comma 9 2 3 4 2 3 2" xfId="40459" xr:uid="{1F83AA42-734B-4DD0-A897-AD3F56ADA371}"/>
    <cellStyle name="Comma 9 2 3 4 2 4" xfId="27819" xr:uid="{72BE3A2E-45F1-45B8-921C-22AF99BBF141}"/>
    <cellStyle name="Comma 9 2 3 4 3" xfId="10626" xr:uid="{7F7D5A1E-1A77-404A-853C-C38224C6DD0D}"/>
    <cellStyle name="Comma 9 2 3 4 3 2" xfId="43243" xr:uid="{DC8312D5-5BFC-46F0-931B-52C6B53EA85E}"/>
    <cellStyle name="Comma 9 2 3 4 3 3" xfId="30615" xr:uid="{88EFCF7C-E4E3-482C-92C5-74F2331088F4}"/>
    <cellStyle name="Comma 9 2 3 4 4" xfId="17986" xr:uid="{B22D472F-5128-46EE-ADBC-751C09D4717D}"/>
    <cellStyle name="Comma 9 2 3 4 4 2" xfId="36962" xr:uid="{70402C6E-FFC6-46BF-A312-ED45A25285B3}"/>
    <cellStyle name="Comma 9 2 3 4 5" xfId="24322" xr:uid="{A65EA1D1-DCB1-4C83-BCF0-26AAC80A9C39}"/>
    <cellStyle name="Comma 9 2 3 5" xfId="5873" xr:uid="{09CA6453-5132-4667-B656-6971FAB938B3}"/>
    <cellStyle name="Comma 9 2 3 5 2" xfId="13238" xr:uid="{CCE2E3D6-AF7A-436E-B13D-6C9E4A536B0E}"/>
    <cellStyle name="Comma 9 2 3 5 2 2" xfId="45856" xr:uid="{285188E5-6B7D-4286-8822-06368580C69F}"/>
    <cellStyle name="Comma 9 2 3 5 2 3" xfId="33228" xr:uid="{AFE6C4AB-5258-4FC3-8BA2-388CFC0623B0}"/>
    <cellStyle name="Comma 9 2 3 5 3" xfId="20598" xr:uid="{A7339247-1F1D-4FD7-BCC4-79378A924F2D}"/>
    <cellStyle name="Comma 9 2 3 5 3 2" xfId="39575" xr:uid="{5C19428C-42C5-4411-89F2-5E837C38BC4F}"/>
    <cellStyle name="Comma 9 2 3 5 4" xfId="26935" xr:uid="{AC6B6704-2B09-470F-B789-3F3C4748BE04}"/>
    <cellStyle name="Comma 9 2 3 6" xfId="2321" xr:uid="{93B4C246-18FA-4009-B756-2F5FB8797297}"/>
    <cellStyle name="Comma 9 2 3 6 2" xfId="9746" xr:uid="{A430BE19-25A8-4A31-A5BE-C54A2E2C97E5}"/>
    <cellStyle name="Comma 9 2 3 6 2 2" xfId="42359" xr:uid="{14BF942D-5721-42A2-98E2-2B565963C364}"/>
    <cellStyle name="Comma 9 2 3 6 3" xfId="17106" xr:uid="{3C899F3E-8088-4FEC-B324-BBFAFB2D11BE}"/>
    <cellStyle name="Comma 9 2 3 6 4" xfId="29731" xr:uid="{57799C27-7A5B-4274-A8FA-DCCE2DFD4801}"/>
    <cellStyle name="Comma 9 2 3 7" xfId="8738" xr:uid="{21A807B1-334F-45FB-8223-FD1E0433CF11}"/>
    <cellStyle name="Comma 9 2 3 7 2" xfId="36046" xr:uid="{DF677CE5-5930-46BD-8188-2FD5BB65898E}"/>
    <cellStyle name="Comma 9 2 3 8" xfId="16098" xr:uid="{71537914-FB93-4BCF-988B-640939D29D96}"/>
    <cellStyle name="Comma 9 2 3 9" xfId="23434" xr:uid="{90985C88-F759-441C-95F2-E9244E22CBF8}"/>
    <cellStyle name="Comma 9 2 4" xfId="2663" xr:uid="{CC5087E3-539C-4C90-A64C-72B7029C124F}"/>
    <cellStyle name="Comma 9 2 4 2" xfId="4397" xr:uid="{8A7BEA43-4FA1-4A82-B169-A49BAD335E33}"/>
    <cellStyle name="Comma 9 2 4 2 2" xfId="7895" xr:uid="{3918994F-44A8-4C16-A99A-B2CF4064B8CC}"/>
    <cellStyle name="Comma 9 2 4 2 2 2" xfId="15260" xr:uid="{519BC3F6-1292-4871-B87F-25FA719CBFEC}"/>
    <cellStyle name="Comma 9 2 4 2 2 2 2" xfId="47878" xr:uid="{1C1FF8A1-CA66-4BEE-BC5B-086CD38C6E21}"/>
    <cellStyle name="Comma 9 2 4 2 2 2 3" xfId="35250" xr:uid="{9E2E73E8-C9B4-46A2-8EFF-71482E79957B}"/>
    <cellStyle name="Comma 9 2 4 2 2 3" xfId="22620" xr:uid="{D661D5D1-C0E7-4BC0-8C0E-1A9FE401CA79}"/>
    <cellStyle name="Comma 9 2 4 2 2 3 2" xfId="41597" xr:uid="{6A0277A5-E524-460D-9D96-B339FA193612}"/>
    <cellStyle name="Comma 9 2 4 2 2 4" xfId="28957" xr:uid="{4637FA65-14E5-4B7F-999B-F3183A8FADE2}"/>
    <cellStyle name="Comma 9 2 4 2 3" xfId="5277" xr:uid="{FE0622F6-FC2E-46A6-B3FC-AAB5AC8600B8}"/>
    <cellStyle name="Comma 9 2 4 2 3 2" xfId="12642" xr:uid="{568EB24E-FDDA-489E-9690-5FE14C4A5685}"/>
    <cellStyle name="Comma 9 2 4 2 3 2 2" xfId="45260" xr:uid="{46056824-B7D2-4AD3-8C24-20765B4A2BD6}"/>
    <cellStyle name="Comma 9 2 4 2 3 2 3" xfId="32632" xr:uid="{482B9095-CAF0-4ACD-853C-ABDD244B27A7}"/>
    <cellStyle name="Comma 9 2 4 2 3 3" xfId="20002" xr:uid="{AE84093B-E1C9-4671-AD57-99A9D843A687}"/>
    <cellStyle name="Comma 9 2 4 2 3 3 2" xfId="38979" xr:uid="{1A97889F-DB02-43BF-A60B-BD48E58DCACD}"/>
    <cellStyle name="Comma 9 2 4 2 3 4" xfId="26339" xr:uid="{A66DAA57-1ACE-4677-B174-42E72D39B167}"/>
    <cellStyle name="Comma 9 2 4 2 4" xfId="11763" xr:uid="{47FB6F3A-15CE-410A-BF7D-6FAA91510609}"/>
    <cellStyle name="Comma 9 2 4 2 4 2" xfId="44381" xr:uid="{DD5815D6-E9D2-48DA-A68F-A9D523BD87CA}"/>
    <cellStyle name="Comma 9 2 4 2 4 3" xfId="31753" xr:uid="{B9B15DBC-5E73-4BF0-A876-D514156D3406}"/>
    <cellStyle name="Comma 9 2 4 2 5" xfId="19123" xr:uid="{4A181553-DCD0-41BE-8165-DC41888ED873}"/>
    <cellStyle name="Comma 9 2 4 2 5 2" xfId="38100" xr:uid="{27C4C67A-429F-428B-A72D-E62784E3A2FF}"/>
    <cellStyle name="Comma 9 2 4 2 6" xfId="25460" xr:uid="{3BE7A014-DD1F-4617-A5AC-6B230B1AC3A4}"/>
    <cellStyle name="Comma 9 2 4 3" xfId="3542" xr:uid="{C20189B2-8BA9-46F1-84D2-D4D1799F652F}"/>
    <cellStyle name="Comma 9 2 4 3 2" xfId="7039" xr:uid="{AF4FB99E-80CE-4D63-8207-697AF25AC79D}"/>
    <cellStyle name="Comma 9 2 4 3 2 2" xfId="14404" xr:uid="{2D3B0BCC-46BE-424C-ABD4-B2E352934FAB}"/>
    <cellStyle name="Comma 9 2 4 3 2 2 2" xfId="47022" xr:uid="{5C971D04-9330-4E7C-8224-F4C4BD1008C9}"/>
    <cellStyle name="Comma 9 2 4 3 2 2 3" xfId="34394" xr:uid="{49B74107-ACA8-48F7-BC92-3326B9937BB1}"/>
    <cellStyle name="Comma 9 2 4 3 2 3" xfId="21764" xr:uid="{8AFD1626-60AE-4D36-ADC4-8576D154C080}"/>
    <cellStyle name="Comma 9 2 4 3 2 3 2" xfId="40741" xr:uid="{4B9B436C-5157-4E3A-900F-279412A33579}"/>
    <cellStyle name="Comma 9 2 4 3 2 4" xfId="28101" xr:uid="{679C79B9-CA7D-4DDC-9D44-343A501ABAF3}"/>
    <cellStyle name="Comma 9 2 4 3 3" xfId="10908" xr:uid="{371B2409-0A45-48A2-8EB5-97AA1B3434BF}"/>
    <cellStyle name="Comma 9 2 4 3 3 2" xfId="43525" xr:uid="{97880539-7C9F-496F-ADBE-8BD2075A85B9}"/>
    <cellStyle name="Comma 9 2 4 3 3 3" xfId="30897" xr:uid="{0DFD6D0D-EB60-4764-9CEA-96B9BD61EDB0}"/>
    <cellStyle name="Comma 9 2 4 3 4" xfId="18268" xr:uid="{9CE39BEB-1BC1-487D-A24F-3C2DD13DF7BB}"/>
    <cellStyle name="Comma 9 2 4 3 4 2" xfId="37244" xr:uid="{10C386D2-A4E8-4C16-86B7-AF3617C5EECF}"/>
    <cellStyle name="Comma 9 2 4 3 5" xfId="24604" xr:uid="{AA227DE1-4FBD-48BF-A1D7-58CAD8EF01FE}"/>
    <cellStyle name="Comma 9 2 4 4" xfId="6162" xr:uid="{23C18883-6189-4B8D-9888-5B0271ABDC3E}"/>
    <cellStyle name="Comma 9 2 4 4 2" xfId="13527" xr:uid="{2BCCA8A4-70C0-4DA4-B103-61937B4AC549}"/>
    <cellStyle name="Comma 9 2 4 4 2 2" xfId="46145" xr:uid="{203202EB-7B2E-4C7E-B8AA-D6CC19D8D2E4}"/>
    <cellStyle name="Comma 9 2 4 4 2 3" xfId="33517" xr:uid="{034CE79C-CAE0-4BD6-8248-B128EB886408}"/>
    <cellStyle name="Comma 9 2 4 4 3" xfId="20887" xr:uid="{263D135B-25F4-4452-94F1-A3D660F24637}"/>
    <cellStyle name="Comma 9 2 4 4 3 2" xfId="39864" xr:uid="{EB37BA04-EB0D-470E-B916-F3AA9CF8CFCC}"/>
    <cellStyle name="Comma 9 2 4 4 4" xfId="27224" xr:uid="{327A50CE-CCF5-4358-8809-AC7B3F3A5D44}"/>
    <cellStyle name="Comma 9 2 4 5" xfId="10033" xr:uid="{F55120F1-15C8-4ADA-9617-0B0A0F16193D}"/>
    <cellStyle name="Comma 9 2 4 5 2" xfId="42648" xr:uid="{61FEEFC3-B3DD-4BB8-AEA4-2E8887D2C65A}"/>
    <cellStyle name="Comma 9 2 4 5 3" xfId="30020" xr:uid="{28A98F88-AD83-4B7B-8A07-E7286CDA71A9}"/>
    <cellStyle name="Comma 9 2 4 6" xfId="17393" xr:uid="{DBFAE121-0946-426D-8FF9-D9D44F31523C}"/>
    <cellStyle name="Comma 9 2 4 6 2" xfId="36367" xr:uid="{AD298209-49E4-461C-B2BA-68F7E563D93B}"/>
    <cellStyle name="Comma 9 2 4 7" xfId="23727" xr:uid="{66D1BC32-4666-49CC-8BB1-1B3A6195A47F}"/>
    <cellStyle name="Comma 9 2 5" xfId="3958" xr:uid="{4CD1435F-E3E6-4430-8236-B8BE3A0A42AF}"/>
    <cellStyle name="Comma 9 2 5 2" xfId="7455" xr:uid="{B54657AC-5B0A-4557-BBC0-7669800EA21D}"/>
    <cellStyle name="Comma 9 2 5 2 2" xfId="14820" xr:uid="{21AC21BB-F153-4D3B-901D-21CCDE1BBB60}"/>
    <cellStyle name="Comma 9 2 5 2 2 2" xfId="47438" xr:uid="{041E57A7-ADDE-4B8D-A902-252D6E83CBF9}"/>
    <cellStyle name="Comma 9 2 5 2 2 3" xfId="34810" xr:uid="{470DA18C-89C2-4D32-B869-C1B03DCAE661}"/>
    <cellStyle name="Comma 9 2 5 2 3" xfId="22180" xr:uid="{12C810AF-ED8F-41D9-AE67-46AB607C878C}"/>
    <cellStyle name="Comma 9 2 5 2 3 2" xfId="41157" xr:uid="{4D2AABBC-2A0D-407F-89E2-743DDEFFA628}"/>
    <cellStyle name="Comma 9 2 5 2 4" xfId="28517" xr:uid="{FFE57061-8AC2-43CD-94BB-817C3600C126}"/>
    <cellStyle name="Comma 9 2 5 3" xfId="4834" xr:uid="{7628295F-823E-4AAE-A037-BE5E18786C75}"/>
    <cellStyle name="Comma 9 2 5 3 2" xfId="12199" xr:uid="{872653BA-4053-4D6E-8E49-7E496FC87DC3}"/>
    <cellStyle name="Comma 9 2 5 3 2 2" xfId="44817" xr:uid="{9C515DA4-26E9-44D6-8223-FDCBE5078E51}"/>
    <cellStyle name="Comma 9 2 5 3 2 3" xfId="32189" xr:uid="{67296DB5-8FA6-43E7-9EEF-14528F3C608A}"/>
    <cellStyle name="Comma 9 2 5 3 3" xfId="19559" xr:uid="{41127671-FD1E-4976-BF46-F8887F3C14FC}"/>
    <cellStyle name="Comma 9 2 5 3 3 2" xfId="38536" xr:uid="{E45CA26C-2BDB-45AC-AA2C-EDE125C1C5D0}"/>
    <cellStyle name="Comma 9 2 5 3 4" xfId="25896" xr:uid="{CF3AB5F1-DE99-4138-9D9A-1DEF7EE7A724}"/>
    <cellStyle name="Comma 9 2 5 4" xfId="11324" xr:uid="{3F4D2ACC-6F21-41FE-B8F9-0EE7972F7AAC}"/>
    <cellStyle name="Comma 9 2 5 4 2" xfId="43941" xr:uid="{30954C07-0643-4DAF-9362-20BF7E6CBBEE}"/>
    <cellStyle name="Comma 9 2 5 4 3" xfId="31313" xr:uid="{4640DA1A-4879-4BE7-A19F-2CFE8B637DC0}"/>
    <cellStyle name="Comma 9 2 5 5" xfId="18684" xr:uid="{8538EBEB-7E22-40E7-8CCA-E7A2F680B6C3}"/>
    <cellStyle name="Comma 9 2 5 5 2" xfId="37660" xr:uid="{65813CB9-FEE7-4CA6-A694-A0473287133D}"/>
    <cellStyle name="Comma 9 2 5 6" xfId="25020" xr:uid="{327616DD-1BDB-4EE9-8CE8-E6B70EE2D5AF}"/>
    <cellStyle name="Comma 9 2 6" xfId="3108" xr:uid="{6EC29E95-385E-4837-82A8-B5DC382223F6}"/>
    <cellStyle name="Comma 9 2 6 2" xfId="6605" xr:uid="{229831EF-A067-4462-AF28-DAA575BB52CF}"/>
    <cellStyle name="Comma 9 2 6 2 2" xfId="13970" xr:uid="{A2282559-0803-4FB8-A0F6-41564922A31D}"/>
    <cellStyle name="Comma 9 2 6 2 2 2" xfId="46588" xr:uid="{BFAF3529-FE9C-4AF7-9C86-CB4041C57452}"/>
    <cellStyle name="Comma 9 2 6 2 2 3" xfId="33960" xr:uid="{4FD8AF12-60FC-44DE-9142-E70421CBF177}"/>
    <cellStyle name="Comma 9 2 6 2 3" xfId="21330" xr:uid="{42A121BE-7079-4E7C-B090-D0C1CC01885E}"/>
    <cellStyle name="Comma 9 2 6 2 3 2" xfId="40307" xr:uid="{651BECD9-8CBC-4078-B516-082C1BEBAC8E}"/>
    <cellStyle name="Comma 9 2 6 2 4" xfId="27667" xr:uid="{0FABCA14-804B-425A-8B68-9DCEF338DCFE}"/>
    <cellStyle name="Comma 9 2 6 3" xfId="10474" xr:uid="{C68599B9-8E28-492C-950C-3BABC1E15204}"/>
    <cellStyle name="Comma 9 2 6 3 2" xfId="43091" xr:uid="{C4A00662-6337-4CC8-BA33-7187403CEEF6}"/>
    <cellStyle name="Comma 9 2 6 3 3" xfId="30463" xr:uid="{568586E3-7FD6-478C-B25A-B0D880D460BE}"/>
    <cellStyle name="Comma 9 2 6 4" xfId="17834" xr:uid="{A8542AB5-E974-4653-8D9D-A31F362E29A1}"/>
    <cellStyle name="Comma 9 2 6 4 2" xfId="36810" xr:uid="{084EDD2A-9072-4F1B-856B-6B602666ECD7}"/>
    <cellStyle name="Comma 9 2 6 5" xfId="24170" xr:uid="{B80E4851-9C3D-4264-9586-EBCD8BCEEAA6}"/>
    <cellStyle name="Comma 9 2 7" xfId="5719" xr:uid="{EDB15458-95EE-435E-A92A-C9A741806C47}"/>
    <cellStyle name="Comma 9 2 7 2" xfId="13084" xr:uid="{8A7A22C1-53DD-4431-BB58-3690BE748A5D}"/>
    <cellStyle name="Comma 9 2 7 2 2" xfId="45702" xr:uid="{91CEB628-709F-4355-B665-94B66770D70D}"/>
    <cellStyle name="Comma 9 2 7 2 3" xfId="33074" xr:uid="{CD52AA91-C123-4E85-BCD5-A1472E1248AE}"/>
    <cellStyle name="Comma 9 2 7 3" xfId="20444" xr:uid="{3276EA84-C19E-4EF1-A206-D7122D2078D7}"/>
    <cellStyle name="Comma 9 2 7 3 2" xfId="39421" xr:uid="{DD07B879-CFD4-4E70-8D25-805EC22B6D9F}"/>
    <cellStyle name="Comma 9 2 7 4" xfId="26781" xr:uid="{629ACB7C-471E-4906-A196-689A93B57FB3}"/>
    <cellStyle name="Comma 9 2 8" xfId="2134" xr:uid="{EFE78E7B-2F80-4FD1-BFFC-4C0956EECEDE}"/>
    <cellStyle name="Comma 9 2 8 2" xfId="9592" xr:uid="{C552C996-A10B-4CD0-92FF-27D05FCBB51B}"/>
    <cellStyle name="Comma 9 2 8 2 2" xfId="35867" xr:uid="{556541F1-6587-4EC6-B164-EC9B7AE7A2F4}"/>
    <cellStyle name="Comma 9 2 8 3" xfId="16952" xr:uid="{32E61A55-0203-462A-9FBB-BD33EBEC6B32}"/>
    <cellStyle name="Comma 9 2 8 4" xfId="23279" xr:uid="{C1952AF7-8975-4897-89CA-100E7A067059}"/>
    <cellStyle name="Comma 9 2 9" xfId="1764" xr:uid="{D9ACBAED-FAC1-43CB-B806-479C6097F420}"/>
    <cellStyle name="Comma 9 2 9 2" xfId="9302" xr:uid="{B42FEC24-E7E6-4711-A96E-039756A47DCC}"/>
    <cellStyle name="Comma 9 2 9 2 2" xfId="42205" xr:uid="{D5D44EC5-A348-4B75-8511-49088BD96263}"/>
    <cellStyle name="Comma 9 2 9 3" xfId="16662" xr:uid="{84A5E111-1C19-4503-9691-A5E69410A4D7}"/>
    <cellStyle name="Comma 9 2 9 4" xfId="29577" xr:uid="{D4040DD7-8449-4FEF-91BF-CCAF4ECC7F7C}"/>
    <cellStyle name="Comma 9 3" xfId="320" xr:uid="{1DF3911C-9821-4E1F-96CE-D9A8A20D3F70}"/>
    <cellStyle name="Comma 9 3 10" xfId="15782" xr:uid="{71324209-D018-4482-88FC-A7275F5F48FD}"/>
    <cellStyle name="Comma 9 3 11" xfId="23320" xr:uid="{6A0199FB-E344-499C-8188-5B95F0A28346}"/>
    <cellStyle name="Comma 9 3 2" xfId="554" xr:uid="{1A4492CC-0024-4D4F-915D-73B1E4EB1C54}"/>
    <cellStyle name="Comma 9 3 2 2" xfId="1017" xr:uid="{DC4924DA-8580-4CCF-BF28-D0C570522D06}"/>
    <cellStyle name="Comma 9 3 2 2 2" xfId="4591" xr:uid="{EBA89309-3AAA-4F5E-9BC7-7C21B52A9BE8}"/>
    <cellStyle name="Comma 9 3 2 2 2 2" xfId="8089" xr:uid="{C8D59A1F-E559-4912-BDF7-7AAA937F6206}"/>
    <cellStyle name="Comma 9 3 2 2 2 2 2" xfId="15454" xr:uid="{89C48625-0D4F-4478-9750-921B50286B03}"/>
    <cellStyle name="Comma 9 3 2 2 2 2 2 2" xfId="48072" xr:uid="{883D4F70-A216-4857-9826-055787161AA6}"/>
    <cellStyle name="Comma 9 3 2 2 2 2 2 3" xfId="35444" xr:uid="{BC72A0FB-5591-4F6C-8EBE-567213A0E12E}"/>
    <cellStyle name="Comma 9 3 2 2 2 2 3" xfId="22814" xr:uid="{8F552BED-A70E-4EA4-86E5-31A7C4A30EBF}"/>
    <cellStyle name="Comma 9 3 2 2 2 2 3 2" xfId="41791" xr:uid="{194DCC07-0AF6-4C9C-BBF5-563731108545}"/>
    <cellStyle name="Comma 9 3 2 2 2 2 4" xfId="29151" xr:uid="{CF214E91-9C78-48CE-9A95-F3FF2016C08B}"/>
    <cellStyle name="Comma 9 3 2 2 2 3" xfId="5471" xr:uid="{B3CDF31D-D395-43D8-B74A-C732FC5C53D4}"/>
    <cellStyle name="Comma 9 3 2 2 2 3 2" xfId="12836" xr:uid="{241D78C8-D34B-4C44-BE5C-48BE94D70827}"/>
    <cellStyle name="Comma 9 3 2 2 2 3 2 2" xfId="45454" xr:uid="{100DE965-5DFA-40E3-84F1-69DB96DA0B6B}"/>
    <cellStyle name="Comma 9 3 2 2 2 3 2 3" xfId="32826" xr:uid="{21AB12C5-32ED-4B25-9BE7-29A3C87149E1}"/>
    <cellStyle name="Comma 9 3 2 2 2 3 3" xfId="20196" xr:uid="{4D8378CC-4AD4-43D3-B5D5-A18A47028E8F}"/>
    <cellStyle name="Comma 9 3 2 2 2 3 3 2" xfId="39173" xr:uid="{87CD1BD6-C8C9-41AA-ADA1-D09B0685B15A}"/>
    <cellStyle name="Comma 9 3 2 2 2 3 4" xfId="26533" xr:uid="{49443095-AD07-47BA-8714-A47E75C8F2B9}"/>
    <cellStyle name="Comma 9 3 2 2 2 4" xfId="11957" xr:uid="{B622F8D6-7023-44DE-898F-6B5C9DF7AA7C}"/>
    <cellStyle name="Comma 9 3 2 2 2 4 2" xfId="44575" xr:uid="{2529261D-A63B-4955-8C64-41ABD9DF3751}"/>
    <cellStyle name="Comma 9 3 2 2 2 4 3" xfId="31947" xr:uid="{D556BD7F-4668-4938-A465-457588404D7F}"/>
    <cellStyle name="Comma 9 3 2 2 2 5" xfId="19317" xr:uid="{92C4C3A1-7A75-4BF1-B59E-4EE190F887E2}"/>
    <cellStyle name="Comma 9 3 2 2 2 5 2" xfId="38294" xr:uid="{A798A6A0-915D-4038-8332-C9B2BBE6D557}"/>
    <cellStyle name="Comma 9 3 2 2 2 6" xfId="25654" xr:uid="{D995BEEB-ADE6-4D9B-BFED-B67C8120D9A1}"/>
    <cellStyle name="Comma 9 3 2 2 3" xfId="3735" xr:uid="{51BFC3D8-8C33-4A17-90F8-BCBA85847221}"/>
    <cellStyle name="Comma 9 3 2 2 3 2" xfId="7232" xr:uid="{AC9BF8B5-AABE-45B6-8DB3-CA2BDC75A14C}"/>
    <cellStyle name="Comma 9 3 2 2 3 2 2" xfId="14597" xr:uid="{FFEAB944-FBE4-4BCE-B739-9774C4543147}"/>
    <cellStyle name="Comma 9 3 2 2 3 2 2 2" xfId="47215" xr:uid="{634FC9CE-CAD2-4F68-85F9-0783D5D9B34F}"/>
    <cellStyle name="Comma 9 3 2 2 3 2 2 3" xfId="34587" xr:uid="{6C29AAE1-1413-421F-A396-02283FCE64AC}"/>
    <cellStyle name="Comma 9 3 2 2 3 2 3" xfId="21957" xr:uid="{04BEAAD1-8DEC-470A-A6C2-257778A5F13B}"/>
    <cellStyle name="Comma 9 3 2 2 3 2 3 2" xfId="40934" xr:uid="{5F0B32C1-FB5B-4A57-8A1F-410745EE5ECD}"/>
    <cellStyle name="Comma 9 3 2 2 3 2 4" xfId="28294" xr:uid="{3C1F34D2-FB64-4F38-B051-AFEFEB51FC54}"/>
    <cellStyle name="Comma 9 3 2 2 3 3" xfId="11101" xr:uid="{66F5536A-475A-4E32-B577-BE90691FC6B8}"/>
    <cellStyle name="Comma 9 3 2 2 3 3 2" xfId="43718" xr:uid="{B06D67D7-4802-43AC-B5EA-C09E59E51D8B}"/>
    <cellStyle name="Comma 9 3 2 2 3 3 3" xfId="31090" xr:uid="{622144B7-9F10-4EB0-B8A1-ADECBF4A3CFE}"/>
    <cellStyle name="Comma 9 3 2 2 3 4" xfId="18461" xr:uid="{325794C8-273D-4CB0-8E55-64FCDEE135A8}"/>
    <cellStyle name="Comma 9 3 2 2 3 4 2" xfId="37437" xr:uid="{F90264D2-79FD-4972-B23C-9EFBCE79AD12}"/>
    <cellStyle name="Comma 9 3 2 2 3 5" xfId="24797" xr:uid="{B14079AB-2A8E-4541-821A-407FD9B288E3}"/>
    <cellStyle name="Comma 9 3 2 2 4" xfId="6356" xr:uid="{9FAA115A-872B-45CE-92B7-3ACC8927DA3E}"/>
    <cellStyle name="Comma 9 3 2 2 4 2" xfId="13721" xr:uid="{A2F0A5AD-A740-4426-B754-E20CD17F6684}"/>
    <cellStyle name="Comma 9 3 2 2 4 2 2" xfId="46339" xr:uid="{C47B2220-A559-48B8-A4DC-47C2E1A09FAA}"/>
    <cellStyle name="Comma 9 3 2 2 4 2 3" xfId="33711" xr:uid="{BAEB3019-DD4D-488A-98DD-E38752C934E2}"/>
    <cellStyle name="Comma 9 3 2 2 4 3" xfId="21081" xr:uid="{332D923D-3B07-42B1-B6A6-6F7CDE0752B2}"/>
    <cellStyle name="Comma 9 3 2 2 4 3 2" xfId="40058" xr:uid="{9A832386-2C84-4CF5-AD83-E3EB9FF81F3E}"/>
    <cellStyle name="Comma 9 3 2 2 4 4" xfId="27418" xr:uid="{8282CB64-4709-42FD-B7FF-D89E1027DB16}"/>
    <cellStyle name="Comma 9 3 2 2 5" xfId="2859" xr:uid="{0D4D0DF6-5DD7-434E-B7CF-D24CEFC95407}"/>
    <cellStyle name="Comma 9 3 2 2 5 2" xfId="10227" xr:uid="{92789D3E-19C1-48F6-BABA-E77582838508}"/>
    <cellStyle name="Comma 9 3 2 2 5 2 2" xfId="42842" xr:uid="{A1797684-B1F6-4D50-A559-010AE46A17B4}"/>
    <cellStyle name="Comma 9 3 2 2 5 3" xfId="17587" xr:uid="{4EF67640-45CD-49EB-99A6-64934C3044FD}"/>
    <cellStyle name="Comma 9 3 2 2 5 4" xfId="30214" xr:uid="{6E9B6251-4214-49FC-8497-E2E297CC34CA}"/>
    <cellStyle name="Comma 9 3 2 2 6" xfId="8873" xr:uid="{3DB410F4-2AC3-4F0F-92D9-11F2C5F233C7}"/>
    <cellStyle name="Comma 9 3 2 2 6 2" xfId="36561" xr:uid="{623F853C-5C74-4095-926B-8D40F69D12FD}"/>
    <cellStyle name="Comma 9 3 2 2 7" xfId="16233" xr:uid="{9DA7616D-B574-41D0-B3AF-0A3897E9D4EF}"/>
    <cellStyle name="Comma 9 3 2 2 8" xfId="23921" xr:uid="{70AAFA8C-6897-477D-B39E-66BB7826604A}"/>
    <cellStyle name="Comma 9 3 2 3" xfId="4151" xr:uid="{4C40D854-16F2-4DB3-BDE4-E5C9E4F543E4}"/>
    <cellStyle name="Comma 9 3 2 3 2" xfId="7648" xr:uid="{E45F0021-4B14-4250-A046-A6C03849C011}"/>
    <cellStyle name="Comma 9 3 2 3 2 2" xfId="15013" xr:uid="{7D7310EF-0293-46D7-90BA-D04315F1267F}"/>
    <cellStyle name="Comma 9 3 2 3 2 2 2" xfId="47631" xr:uid="{D565B39A-0F5B-4460-BBA9-3F78BCE7BB1C}"/>
    <cellStyle name="Comma 9 3 2 3 2 2 3" xfId="35003" xr:uid="{E57966DA-0B2F-4969-BDF2-31FB91248BB4}"/>
    <cellStyle name="Comma 9 3 2 3 2 3" xfId="22373" xr:uid="{C89B6041-5B0F-44EB-A67E-4CF7CD004A17}"/>
    <cellStyle name="Comma 9 3 2 3 2 3 2" xfId="41350" xr:uid="{E0641CAB-2B26-4035-8086-099640D0C4FC}"/>
    <cellStyle name="Comma 9 3 2 3 2 4" xfId="28710" xr:uid="{CB60B66D-F035-4E4A-9453-A4843B5253C4}"/>
    <cellStyle name="Comma 9 3 2 3 3" xfId="5029" xr:uid="{EE462FD5-4038-4FDB-B104-4E5EF0675AE3}"/>
    <cellStyle name="Comma 9 3 2 3 3 2" xfId="12394" xr:uid="{EA9A6ECD-D8E8-421E-A9FC-D83A60B9CE69}"/>
    <cellStyle name="Comma 9 3 2 3 3 2 2" xfId="45012" xr:uid="{F1865F6F-D160-4D92-8755-028CBCDFA61E}"/>
    <cellStyle name="Comma 9 3 2 3 3 2 3" xfId="32384" xr:uid="{A03E0992-9398-49AE-99F3-CFD7EB69837A}"/>
    <cellStyle name="Comma 9 3 2 3 3 3" xfId="19754" xr:uid="{0512BDF6-436D-441E-9FC0-F92C92434EAF}"/>
    <cellStyle name="Comma 9 3 2 3 3 3 2" xfId="38731" xr:uid="{4345500B-813A-4E47-A502-131AA47BEAFD}"/>
    <cellStyle name="Comma 9 3 2 3 3 4" xfId="26091" xr:uid="{198093F4-4F0B-4DFF-A0AF-C7A17B8B60F3}"/>
    <cellStyle name="Comma 9 3 2 3 4" xfId="11517" xr:uid="{AD3CE616-6D41-49A6-BFBD-052F99AE78B3}"/>
    <cellStyle name="Comma 9 3 2 3 4 2" xfId="44134" xr:uid="{6B706300-5B9E-488D-A0CB-A7436B7EE90D}"/>
    <cellStyle name="Comma 9 3 2 3 4 3" xfId="31506" xr:uid="{07BF9CD3-12A7-42A2-8EAB-CE0485D4D90B}"/>
    <cellStyle name="Comma 9 3 2 3 5" xfId="18877" xr:uid="{78ECCE7D-3664-4788-B73F-4361C04265E2}"/>
    <cellStyle name="Comma 9 3 2 3 5 2" xfId="37853" xr:uid="{3DED4E6B-E311-4E3D-868B-36286086E58F}"/>
    <cellStyle name="Comma 9 3 2 3 6" xfId="25213" xr:uid="{3BDA5DDF-196F-4A34-BCAF-7AC28A37655B}"/>
    <cellStyle name="Comma 9 3 2 4" xfId="3301" xr:uid="{87834AA8-52C9-45AB-89F2-259A7AB44EFD}"/>
    <cellStyle name="Comma 9 3 2 4 2" xfId="6798" xr:uid="{1C9527AB-DF0D-4AC5-9E7B-19E1FB8BF996}"/>
    <cellStyle name="Comma 9 3 2 4 2 2" xfId="14163" xr:uid="{0782EE11-DFCC-4291-863E-522453D1693B}"/>
    <cellStyle name="Comma 9 3 2 4 2 2 2" xfId="46781" xr:uid="{65F70C10-A9B1-4A16-85DB-39AE9FB6D84E}"/>
    <cellStyle name="Comma 9 3 2 4 2 2 3" xfId="34153" xr:uid="{2CA143F7-9922-4601-961F-3290DBF629F7}"/>
    <cellStyle name="Comma 9 3 2 4 2 3" xfId="21523" xr:uid="{807F129E-69FF-4375-AC42-636E430F54E9}"/>
    <cellStyle name="Comma 9 3 2 4 2 3 2" xfId="40500" xr:uid="{BE4AB769-6FFB-4B40-B96A-FB77C4F34B0F}"/>
    <cellStyle name="Comma 9 3 2 4 2 4" xfId="27860" xr:uid="{8C6B409B-8643-4CDE-973F-051605832F67}"/>
    <cellStyle name="Comma 9 3 2 4 3" xfId="10667" xr:uid="{C731D1A9-072B-4666-A874-E148F3396125}"/>
    <cellStyle name="Comma 9 3 2 4 3 2" xfId="43284" xr:uid="{F940873E-A4B2-4545-9385-734F48FA02CE}"/>
    <cellStyle name="Comma 9 3 2 4 3 3" xfId="30656" xr:uid="{D76FC0A5-3ED0-41DE-9A8B-A6B92A86D1CF}"/>
    <cellStyle name="Comma 9 3 2 4 4" xfId="18027" xr:uid="{AAF0623B-F7DF-41DA-BFD6-C62045C41421}"/>
    <cellStyle name="Comma 9 3 2 4 4 2" xfId="37003" xr:uid="{CC27A376-9E42-4A79-86B5-B096F857A5E1}"/>
    <cellStyle name="Comma 9 3 2 4 5" xfId="24363" xr:uid="{DBC6113C-1AEF-4D75-8503-08B249B2B927}"/>
    <cellStyle name="Comma 9 3 2 5" xfId="5914" xr:uid="{B8293506-033D-474B-93CB-A9F009316905}"/>
    <cellStyle name="Comma 9 3 2 5 2" xfId="13279" xr:uid="{3C794AB2-C8EA-4E21-8168-79EDF568196F}"/>
    <cellStyle name="Comma 9 3 2 5 2 2" xfId="45897" xr:uid="{3CAA52DB-DFD2-4EBE-8C5D-7D2562ED4D19}"/>
    <cellStyle name="Comma 9 3 2 5 2 3" xfId="33269" xr:uid="{16A3A21B-B3FE-4424-8412-C2FF06455821}"/>
    <cellStyle name="Comma 9 3 2 5 3" xfId="20639" xr:uid="{436C6755-4718-492D-ADD7-BF8053905F95}"/>
    <cellStyle name="Comma 9 3 2 5 3 2" xfId="39616" xr:uid="{DBE71427-FD3C-4E7A-AA0C-009C988D4C65}"/>
    <cellStyle name="Comma 9 3 2 5 4" xfId="26976" xr:uid="{9627DCBC-695D-4AE6-ACD0-A5D2A2E7409A}"/>
    <cellStyle name="Comma 9 3 2 6" xfId="2362" xr:uid="{5C1EFDC0-6E9C-43BD-83EA-120825DB325C}"/>
    <cellStyle name="Comma 9 3 2 6 2" xfId="9787" xr:uid="{1F56E678-B8A6-4A0D-B7B1-CF8246018D15}"/>
    <cellStyle name="Comma 9 3 2 6 2 2" xfId="42400" xr:uid="{D6EBBE6B-452A-42DB-BA6F-2E6F1449D0BC}"/>
    <cellStyle name="Comma 9 3 2 6 3" xfId="17147" xr:uid="{68299F7E-B7A6-4856-A8FD-56D55CC18F3F}"/>
    <cellStyle name="Comma 9 3 2 6 4" xfId="29772" xr:uid="{EE9177C1-915C-4992-A55F-3CB0E1D1D18E}"/>
    <cellStyle name="Comma 9 3 2 7" xfId="8536" xr:uid="{B7433C9E-5063-4A5B-9688-26F34915A58A}"/>
    <cellStyle name="Comma 9 3 2 7 2" xfId="36087" xr:uid="{196ED613-17FC-4A6B-84D2-DE2E141AB062}"/>
    <cellStyle name="Comma 9 3 2 8" xfId="15896" xr:uid="{D5B59FC0-87B1-4ED2-82DB-1587533C8505}"/>
    <cellStyle name="Comma 9 3 2 9" xfId="23475" xr:uid="{9EE7256D-9A98-401F-A890-31F358AAF4D9}"/>
    <cellStyle name="Comma 9 3 3" xfId="941" xr:uid="{0A2112EC-A218-4D08-8C55-309A28711502}"/>
    <cellStyle name="Comma 9 3 3 2" xfId="4436" xr:uid="{61D8D2D4-5E74-4D0F-9D5A-63A431202273}"/>
    <cellStyle name="Comma 9 3 3 2 2" xfId="7934" xr:uid="{17ECA391-5AD7-4542-B125-9A2EBD125FD6}"/>
    <cellStyle name="Comma 9 3 3 2 2 2" xfId="15299" xr:uid="{8482D979-6561-4378-ABD4-092A5D152A29}"/>
    <cellStyle name="Comma 9 3 3 2 2 2 2" xfId="47917" xr:uid="{7DB0E423-6C21-4E33-AE2A-997C66B480F2}"/>
    <cellStyle name="Comma 9 3 3 2 2 2 3" xfId="35289" xr:uid="{28500847-4B08-46CD-8921-A8015A5A84DB}"/>
    <cellStyle name="Comma 9 3 3 2 2 3" xfId="22659" xr:uid="{011A60B4-D02F-4341-90CC-9C976A2730B2}"/>
    <cellStyle name="Comma 9 3 3 2 2 3 2" xfId="41636" xr:uid="{0260D550-2373-48CC-9096-A8E1D355796F}"/>
    <cellStyle name="Comma 9 3 3 2 2 4" xfId="28996" xr:uid="{2D5B24E6-2582-408A-B7C2-C0D4CA1F5EE7}"/>
    <cellStyle name="Comma 9 3 3 2 3" xfId="5316" xr:uid="{77CC8913-B92A-42A1-A94B-987986FC8928}"/>
    <cellStyle name="Comma 9 3 3 2 3 2" xfId="12681" xr:uid="{922C381B-814F-43D7-A79C-640A320C4AD1}"/>
    <cellStyle name="Comma 9 3 3 2 3 2 2" xfId="45299" xr:uid="{3210293E-3CA8-407A-9A2F-E055F4681776}"/>
    <cellStyle name="Comma 9 3 3 2 3 2 3" xfId="32671" xr:uid="{AAE52726-9DC3-4366-8A78-8B62299EADEF}"/>
    <cellStyle name="Comma 9 3 3 2 3 3" xfId="20041" xr:uid="{36142A36-5273-420D-A1A2-19B405DE3B0B}"/>
    <cellStyle name="Comma 9 3 3 2 3 3 2" xfId="39018" xr:uid="{E96EF307-7403-40AB-893C-E9D2564D249E}"/>
    <cellStyle name="Comma 9 3 3 2 3 4" xfId="26378" xr:uid="{35AEE70A-7D35-4D3E-AC67-A6015209149F}"/>
    <cellStyle name="Comma 9 3 3 2 4" xfId="11802" xr:uid="{FCDFA2CA-6743-47EF-AF3E-678C1A5AED95}"/>
    <cellStyle name="Comma 9 3 3 2 4 2" xfId="44420" xr:uid="{FB15E63D-E766-443F-9247-77CC7FE8B648}"/>
    <cellStyle name="Comma 9 3 3 2 4 3" xfId="31792" xr:uid="{7B2954BA-4A51-4F5A-BF71-2115208EA747}"/>
    <cellStyle name="Comma 9 3 3 2 5" xfId="19162" xr:uid="{5BAC66A3-FC8D-488A-80FD-12D63FFD97A5}"/>
    <cellStyle name="Comma 9 3 3 2 5 2" xfId="38139" xr:uid="{C832C0FD-3AE8-4B62-BCD3-6FDBEAF9D26F}"/>
    <cellStyle name="Comma 9 3 3 2 6" xfId="25499" xr:uid="{9123DEC7-B97D-4AE0-899F-FB060560A4FC}"/>
    <cellStyle name="Comma 9 3 3 3" xfId="3581" xr:uid="{6885B6D1-2236-43E5-8306-36827C7C9103}"/>
    <cellStyle name="Comma 9 3 3 3 2" xfId="7078" xr:uid="{1728DF36-6424-4A64-8641-100FB7786C01}"/>
    <cellStyle name="Comma 9 3 3 3 2 2" xfId="14443" xr:uid="{AD2337AC-4B11-4214-BA1E-503C09B91F51}"/>
    <cellStyle name="Comma 9 3 3 3 2 2 2" xfId="47061" xr:uid="{8C4B6AC3-5C7D-4434-B84B-A1CACD870BF4}"/>
    <cellStyle name="Comma 9 3 3 3 2 2 3" xfId="34433" xr:uid="{CA9910B5-81E3-49C7-8E9E-9F56E2576FE0}"/>
    <cellStyle name="Comma 9 3 3 3 2 3" xfId="21803" xr:uid="{28F22166-8E7A-4C3E-B29D-E015580043A3}"/>
    <cellStyle name="Comma 9 3 3 3 2 3 2" xfId="40780" xr:uid="{6A4CE01F-8592-4D5D-9EF5-3E14DA6545FD}"/>
    <cellStyle name="Comma 9 3 3 3 2 4" xfId="28140" xr:uid="{0D1410E7-C594-4ADA-B5DF-AD3D5C8F902F}"/>
    <cellStyle name="Comma 9 3 3 3 3" xfId="10947" xr:uid="{C6CE9DB1-3A51-4753-8ED2-24561AA905F2}"/>
    <cellStyle name="Comma 9 3 3 3 3 2" xfId="43564" xr:uid="{F4EB9672-B300-42E3-9D92-3E033F9F9827}"/>
    <cellStyle name="Comma 9 3 3 3 3 3" xfId="30936" xr:uid="{210FDEE5-450A-4EA2-B7CF-9C19AAD5C530}"/>
    <cellStyle name="Comma 9 3 3 3 4" xfId="18307" xr:uid="{A4BDD77B-E520-401B-993A-83062A7D6D33}"/>
    <cellStyle name="Comma 9 3 3 3 4 2" xfId="37283" xr:uid="{D6E5B4C4-903D-4FF1-9F19-8BD4F10A28BB}"/>
    <cellStyle name="Comma 9 3 3 3 5" xfId="24643" xr:uid="{DCDC4468-DC99-41DF-B03E-2E2CF2CBF1A3}"/>
    <cellStyle name="Comma 9 3 3 4" xfId="6201" xr:uid="{F160FE71-26B0-4A6E-A8D4-58F95EB9C3A8}"/>
    <cellStyle name="Comma 9 3 3 4 2" xfId="13566" xr:uid="{518B90CF-7098-40FA-A3CF-A9E16009CBE0}"/>
    <cellStyle name="Comma 9 3 3 4 2 2" xfId="46184" xr:uid="{C4409636-D44A-4155-8E15-D6547ACFAD80}"/>
    <cellStyle name="Comma 9 3 3 4 2 3" xfId="33556" xr:uid="{94EAB5CC-31DE-40C8-BE1A-6C453702354A}"/>
    <cellStyle name="Comma 9 3 3 4 3" xfId="20926" xr:uid="{4E3EBCAC-7103-4B31-B361-353A4A7479BD}"/>
    <cellStyle name="Comma 9 3 3 4 3 2" xfId="39903" xr:uid="{948D9AA5-8679-4DE8-A9E7-33C589489E8C}"/>
    <cellStyle name="Comma 9 3 3 4 4" xfId="27263" xr:uid="{FA3169F3-0927-4AA5-8526-61D34EF359D0}"/>
    <cellStyle name="Comma 9 3 3 5" xfId="2704" xr:uid="{5D942895-2261-490E-AC33-5D2CC28C8E4C}"/>
    <cellStyle name="Comma 9 3 3 5 2" xfId="10072" xr:uid="{E9CD37E0-4E62-4C7D-A99C-F35B3160117C}"/>
    <cellStyle name="Comma 9 3 3 5 2 2" xfId="42687" xr:uid="{5EA658A7-42C6-4483-A2DC-48C062A28976}"/>
    <cellStyle name="Comma 9 3 3 5 3" xfId="17432" xr:uid="{0924D0FE-423E-4765-9BCB-4E1995DF9F3B}"/>
    <cellStyle name="Comma 9 3 3 5 4" xfId="30059" xr:uid="{1B0AB8DB-9857-4138-90E2-62FADC5851CB}"/>
    <cellStyle name="Comma 9 3 3 6" xfId="8798" xr:uid="{34CA4ECD-CFFC-42FA-9A80-69AB253C46C6}"/>
    <cellStyle name="Comma 9 3 3 6 2" xfId="36406" xr:uid="{33ED5335-42F8-47DA-B05D-C30C10F9D276}"/>
    <cellStyle name="Comma 9 3 3 7" xfId="16158" xr:uid="{1802187D-FAFC-482C-92B7-2B492D72597C}"/>
    <cellStyle name="Comma 9 3 3 8" xfId="23766" xr:uid="{6C42C4EB-DFB2-4E98-B308-66E8916F9C55}"/>
    <cellStyle name="Comma 9 3 4" xfId="836" xr:uid="{96400129-0E03-444B-AC9B-EF9FB273EA69}"/>
    <cellStyle name="Comma 9 3 4 2" xfId="7494" xr:uid="{4E1622BE-A08A-408D-A3EA-32F74DB1DA0E}"/>
    <cellStyle name="Comma 9 3 4 2 2" xfId="14859" xr:uid="{2F4891B3-BEE5-4AAD-9F00-68207F190FF8}"/>
    <cellStyle name="Comma 9 3 4 2 2 2" xfId="47477" xr:uid="{1A8D647D-D08D-457C-BD34-9DA97B17E9D9}"/>
    <cellStyle name="Comma 9 3 4 2 2 3" xfId="34849" xr:uid="{DE40A07C-D590-42D8-A8DE-B99FBD8C5C78}"/>
    <cellStyle name="Comma 9 3 4 2 3" xfId="22219" xr:uid="{056D4E33-C551-4337-BD6D-DD92B39ECA75}"/>
    <cellStyle name="Comma 9 3 4 2 3 2" xfId="41196" xr:uid="{DBF9EA17-D9DC-42D5-BD7D-EF4CE602F840}"/>
    <cellStyle name="Comma 9 3 4 2 4" xfId="28556" xr:uid="{C2945FE4-D888-40DA-A9EE-B40BC576AB02}"/>
    <cellStyle name="Comma 9 3 4 3" xfId="4874" xr:uid="{CC474A58-7BCF-4B23-A622-7130273AEA8E}"/>
    <cellStyle name="Comma 9 3 4 3 2" xfId="12239" xr:uid="{D66C5B0F-9C59-4EEA-BFFD-36D95DABAD36}"/>
    <cellStyle name="Comma 9 3 4 3 2 2" xfId="44857" xr:uid="{0852BD24-1D70-4AC6-A9E6-292EA31E9417}"/>
    <cellStyle name="Comma 9 3 4 3 2 3" xfId="32229" xr:uid="{C468ACCB-690B-4811-9D76-26A12B640422}"/>
    <cellStyle name="Comma 9 3 4 3 3" xfId="19599" xr:uid="{90A8BE6D-F9F1-4273-B10B-CDEDE3197ADD}"/>
    <cellStyle name="Comma 9 3 4 3 3 2" xfId="38576" xr:uid="{62CC8606-F5F0-46BB-8FC2-C1CABD79B477}"/>
    <cellStyle name="Comma 9 3 4 3 4" xfId="25936" xr:uid="{FB0537EA-FFBE-4277-99D8-D80C339C734B}"/>
    <cellStyle name="Comma 9 3 4 4" xfId="3997" xr:uid="{4EF7518B-DBAE-4D7C-ABC2-C7250909D63D}"/>
    <cellStyle name="Comma 9 3 4 4 2" xfId="11363" xr:uid="{5DB89811-0431-4920-866A-1D595B4DE45D}"/>
    <cellStyle name="Comma 9 3 4 4 2 2" xfId="43980" xr:uid="{D62A8D9B-3055-4DBD-AA80-B6327F04866B}"/>
    <cellStyle name="Comma 9 3 4 4 3" xfId="18723" xr:uid="{FAA99F98-588E-4BB7-BF29-EDD0BCC5B59F}"/>
    <cellStyle name="Comma 9 3 4 4 4" xfId="31352" xr:uid="{A6BADC9C-E357-4B1C-8C1F-BFF6E0993E6A}"/>
    <cellStyle name="Comma 9 3 4 5" xfId="8705" xr:uid="{82872309-28B3-4E09-BE6F-D720AC56B879}"/>
    <cellStyle name="Comma 9 3 4 5 2" xfId="37699" xr:uid="{171D81C0-3516-4E49-BD45-9A684C1CFFA6}"/>
    <cellStyle name="Comma 9 3 4 6" xfId="16065" xr:uid="{73ACE865-6E24-4E9F-8DC7-A0F64FDF13C1}"/>
    <cellStyle name="Comma 9 3 4 7" xfId="25059" xr:uid="{2E07A6FE-2BA9-417F-B255-1A0729DEA6D8}"/>
    <cellStyle name="Comma 9 3 5" xfId="3147" xr:uid="{954703E6-CF7F-4738-BE40-1F6857869ABF}"/>
    <cellStyle name="Comma 9 3 5 2" xfId="6644" xr:uid="{9B6AFEC3-2DF7-457F-9FC8-73A0A72F8E23}"/>
    <cellStyle name="Comma 9 3 5 2 2" xfId="14009" xr:uid="{12EC3ABD-4902-43F4-B448-926D6B4BF7A2}"/>
    <cellStyle name="Comma 9 3 5 2 2 2" xfId="46627" xr:uid="{C0403989-C6E0-4845-BDF0-6415E8F4455E}"/>
    <cellStyle name="Comma 9 3 5 2 2 3" xfId="33999" xr:uid="{2524DBF8-9445-4800-BF24-7379215E7071}"/>
    <cellStyle name="Comma 9 3 5 2 3" xfId="21369" xr:uid="{681F7928-2A66-4358-8589-CE0DFF632550}"/>
    <cellStyle name="Comma 9 3 5 2 3 2" xfId="40346" xr:uid="{FA95C20A-B0DA-4B94-AE87-AFE63148A0E6}"/>
    <cellStyle name="Comma 9 3 5 2 4" xfId="27706" xr:uid="{AC33361E-2AED-4254-AA70-5D8B5B5DCABE}"/>
    <cellStyle name="Comma 9 3 5 3" xfId="10513" xr:uid="{C0AB9CA8-92AB-4CB9-8557-50A5FBBA893C}"/>
    <cellStyle name="Comma 9 3 5 3 2" xfId="43130" xr:uid="{2A67B793-B894-42FB-B659-F57C5C6E8075}"/>
    <cellStyle name="Comma 9 3 5 3 3" xfId="30502" xr:uid="{4637DE5B-0111-4787-9D89-764247C92A1A}"/>
    <cellStyle name="Comma 9 3 5 4" xfId="17873" xr:uid="{77A3523D-C3D4-419A-AE7F-7742AED85A85}"/>
    <cellStyle name="Comma 9 3 5 4 2" xfId="36849" xr:uid="{11315D70-2206-41D5-8724-D01D39015AC4}"/>
    <cellStyle name="Comma 9 3 5 5" xfId="24209" xr:uid="{5C2FF11C-A044-4BCA-B18C-DD92C28F96D6}"/>
    <cellStyle name="Comma 9 3 6" xfId="5759" xr:uid="{9E778F65-5384-418B-B3F2-537E00B2D939}"/>
    <cellStyle name="Comma 9 3 6 2" xfId="13124" xr:uid="{FC51A812-C8B6-4906-AE2E-7FF87720213B}"/>
    <cellStyle name="Comma 9 3 6 2 2" xfId="45742" xr:uid="{BCC1DC03-5316-4D35-8B25-35DBF2434525}"/>
    <cellStyle name="Comma 9 3 6 2 3" xfId="33114" xr:uid="{55AA5FB6-68B3-4D0D-ADAE-49C197D444DA}"/>
    <cellStyle name="Comma 9 3 6 3" xfId="20484" xr:uid="{ED739A72-A803-46B9-8C06-67473F3AA969}"/>
    <cellStyle name="Comma 9 3 6 3 2" xfId="39461" xr:uid="{FACB5909-364C-4EE4-BE26-3ADA2189ACEA}"/>
    <cellStyle name="Comma 9 3 6 4" xfId="26821" xr:uid="{BB3DF43E-FCA2-4EBD-B5A5-61CAEC570AF0}"/>
    <cellStyle name="Comma 9 3 7" xfId="2207" xr:uid="{D01BEE0F-674D-400D-8F8D-70E4FE600D5E}"/>
    <cellStyle name="Comma 9 3 7 2" xfId="9632" xr:uid="{A56FC2FD-3716-4320-B9D5-A7C13E7EF83B}"/>
    <cellStyle name="Comma 9 3 7 2 2" xfId="42245" xr:uid="{A8684AD2-7B34-486E-904A-1126D4198444}"/>
    <cellStyle name="Comma 9 3 7 3" xfId="16992" xr:uid="{1ADB4E57-E40D-46EA-B06A-5787B37217E9}"/>
    <cellStyle name="Comma 9 3 7 4" xfId="29617" xr:uid="{E905EC41-55B8-4D5F-AC17-5C20EF9742A8}"/>
    <cellStyle name="Comma 9 3 8" xfId="1861" xr:uid="{D2DFDF9D-F49C-47BB-96D0-09A4E993E512}"/>
    <cellStyle name="Comma 9 3 8 2" xfId="9398" xr:uid="{E24BBE6A-4191-4A70-8C21-CA5BE4D1B9E1}"/>
    <cellStyle name="Comma 9 3 8 3" xfId="16758" xr:uid="{67B0185A-6A1D-4703-8AB5-CC4839544C8A}"/>
    <cellStyle name="Comma 9 3 8 4" xfId="35932" xr:uid="{AB838083-F810-4DEC-88E7-4DAF4483A585}"/>
    <cellStyle name="Comma 9 3 9" xfId="8421" xr:uid="{CFDEBB29-C111-45D9-8163-DAD7C5FA393E}"/>
    <cellStyle name="Comma 9 4" xfId="336" xr:uid="{760B0C5E-016E-4EAC-8A1C-355CA9B9AE47}"/>
    <cellStyle name="Comma 9 4 2" xfId="954" xr:uid="{7D089A2F-0257-40FA-917F-BB8D7AE19A24}"/>
    <cellStyle name="Comma 9 4 2 2" xfId="4515" xr:uid="{930DF7F5-3212-41B1-9721-9A6FBC41D4DC}"/>
    <cellStyle name="Comma 9 4 2 2 2" xfId="8013" xr:uid="{BBFADAA1-EF2A-4937-91D5-2A6F53BAF56E}"/>
    <cellStyle name="Comma 9 4 2 2 2 2" xfId="15378" xr:uid="{E01EE724-D78E-404D-9D40-31FB8C9DDD40}"/>
    <cellStyle name="Comma 9 4 2 2 2 2 2" xfId="47996" xr:uid="{56684D17-1B38-400D-A451-E3500821AD65}"/>
    <cellStyle name="Comma 9 4 2 2 2 2 3" xfId="35368" xr:uid="{11563609-1C00-4CED-B955-C14B6AB506E7}"/>
    <cellStyle name="Comma 9 4 2 2 2 3" xfId="22738" xr:uid="{AF8AEBB0-E851-4E38-A54D-1E3EBE2E6250}"/>
    <cellStyle name="Comma 9 4 2 2 2 3 2" xfId="41715" xr:uid="{CB68B12A-5924-4513-9084-5301E12792D4}"/>
    <cellStyle name="Comma 9 4 2 2 2 4" xfId="29075" xr:uid="{D2E15F24-7CEB-47BA-B5E9-B62E839CBB25}"/>
    <cellStyle name="Comma 9 4 2 2 3" xfId="5395" xr:uid="{EEE3CE97-F64C-4F2A-B317-B89C5BD69179}"/>
    <cellStyle name="Comma 9 4 2 2 3 2" xfId="12760" xr:uid="{2A96CE77-E9C1-4665-BC98-60F74DA36E16}"/>
    <cellStyle name="Comma 9 4 2 2 3 2 2" xfId="45378" xr:uid="{D4220FB2-2369-45C0-842C-D04FCA6B730D}"/>
    <cellStyle name="Comma 9 4 2 2 3 2 3" xfId="32750" xr:uid="{D67A5FA0-C6DF-4C24-A3DD-07713545A06B}"/>
    <cellStyle name="Comma 9 4 2 2 3 3" xfId="20120" xr:uid="{B20BB279-745B-42FF-BC14-4D5EAEF66C3A}"/>
    <cellStyle name="Comma 9 4 2 2 3 3 2" xfId="39097" xr:uid="{46B9C629-E7CB-415B-9FE1-7CF0A1F16BAF}"/>
    <cellStyle name="Comma 9 4 2 2 3 4" xfId="26457" xr:uid="{0E86D4D9-18C1-46D3-88C3-9430042F8B1F}"/>
    <cellStyle name="Comma 9 4 2 2 4" xfId="11881" xr:uid="{A2943867-7CA4-49A2-B7C7-537298A62A29}"/>
    <cellStyle name="Comma 9 4 2 2 4 2" xfId="44499" xr:uid="{AD2995C0-2138-41BD-9697-857E4134AA57}"/>
    <cellStyle name="Comma 9 4 2 2 4 3" xfId="31871" xr:uid="{B05E6245-5007-4C97-9F0E-A3F786D5F40B}"/>
    <cellStyle name="Comma 9 4 2 2 5" xfId="19241" xr:uid="{1826A0FE-A95E-49BC-A624-2BB9C0C6449E}"/>
    <cellStyle name="Comma 9 4 2 2 5 2" xfId="38218" xr:uid="{0E784DD1-5BCD-4B27-9BED-841C2681CEAE}"/>
    <cellStyle name="Comma 9 4 2 2 6" xfId="25578" xr:uid="{23CF58EB-E661-48BD-988D-B03DB45451C6}"/>
    <cellStyle name="Comma 9 4 2 3" xfId="3660" xr:uid="{F81D3A24-BBCB-4328-902E-6914251FA80B}"/>
    <cellStyle name="Comma 9 4 2 3 2" xfId="7157" xr:uid="{CF442781-109D-4E11-A453-CA8CBFE839B1}"/>
    <cellStyle name="Comma 9 4 2 3 2 2" xfId="14522" xr:uid="{E7BE63A3-C03E-4707-870A-E99168CD3F64}"/>
    <cellStyle name="Comma 9 4 2 3 2 2 2" xfId="47140" xr:uid="{E451D625-F97F-49F3-8FC3-8CC79241E3E2}"/>
    <cellStyle name="Comma 9 4 2 3 2 2 3" xfId="34512" xr:uid="{BCCA13A2-A8DA-44C3-9F3F-8275EDE33AA5}"/>
    <cellStyle name="Comma 9 4 2 3 2 3" xfId="21882" xr:uid="{6A1A5AED-67D3-473C-9C66-9B40DC647F82}"/>
    <cellStyle name="Comma 9 4 2 3 2 3 2" xfId="40859" xr:uid="{43F41EE8-5928-4486-899E-E41862A24B94}"/>
    <cellStyle name="Comma 9 4 2 3 2 4" xfId="28219" xr:uid="{02492B68-502C-4568-AB5D-74EFA8849886}"/>
    <cellStyle name="Comma 9 4 2 3 3" xfId="11026" xr:uid="{899D5B73-9498-4E55-9F1B-0797614BF782}"/>
    <cellStyle name="Comma 9 4 2 3 3 2" xfId="43643" xr:uid="{C3E2FEF0-FE0F-4268-B877-8086C79924E3}"/>
    <cellStyle name="Comma 9 4 2 3 3 3" xfId="31015" xr:uid="{FE4C257B-7377-48FC-BE35-66E2D1B65CED}"/>
    <cellStyle name="Comma 9 4 2 3 4" xfId="18386" xr:uid="{98A9EE67-E6C4-4F93-9D64-0F2FDE33F5EC}"/>
    <cellStyle name="Comma 9 4 2 3 4 2" xfId="37362" xr:uid="{80E4693C-3F9B-415A-9C12-FAE7CB63B44D}"/>
    <cellStyle name="Comma 9 4 2 3 5" xfId="24722" xr:uid="{5C6FB0C0-AADC-4D2C-86C9-B9DB20AFD1BA}"/>
    <cellStyle name="Comma 9 4 2 4" xfId="6280" xr:uid="{F6A8D733-981A-4FD8-9E83-D04896C1F138}"/>
    <cellStyle name="Comma 9 4 2 4 2" xfId="13645" xr:uid="{7BB580EC-59BD-43A0-97C1-8832487ED1FA}"/>
    <cellStyle name="Comma 9 4 2 4 2 2" xfId="46263" xr:uid="{2E4DF81E-F53A-4431-A2E9-A034640E574C}"/>
    <cellStyle name="Comma 9 4 2 4 2 3" xfId="33635" xr:uid="{7541390C-957B-42EB-889A-AA9DBF263125}"/>
    <cellStyle name="Comma 9 4 2 4 3" xfId="21005" xr:uid="{3452BB0C-49C8-411A-AF06-36CDEF60564D}"/>
    <cellStyle name="Comma 9 4 2 4 3 2" xfId="39982" xr:uid="{451DC5AD-2AE6-49A7-B58C-E1820B67C1E1}"/>
    <cellStyle name="Comma 9 4 2 4 4" xfId="27342" xr:uid="{0B52C4D0-35FF-4B31-8398-A3B6AD35E30C}"/>
    <cellStyle name="Comma 9 4 2 5" xfId="2783" xr:uid="{232AEBBF-AC0D-44AC-9D7F-0FB689588D65}"/>
    <cellStyle name="Comma 9 4 2 5 2" xfId="10151" xr:uid="{7BA90C6F-A97F-4901-8A14-C0716A3F7D12}"/>
    <cellStyle name="Comma 9 4 2 5 2 2" xfId="42766" xr:uid="{8F5CC04E-5FF0-40B2-B0C5-1C604BEBE680}"/>
    <cellStyle name="Comma 9 4 2 5 3" xfId="17511" xr:uid="{0CFE4BAE-8ECD-4CC0-80BE-CF19A714C78E}"/>
    <cellStyle name="Comma 9 4 2 5 4" xfId="30138" xr:uid="{EB661DC9-DC80-481D-A7AF-73DEFF5C0CBC}"/>
    <cellStyle name="Comma 9 4 2 6" xfId="8810" xr:uid="{E59463C4-C826-407D-8098-B1ABF1FEFE64}"/>
    <cellStyle name="Comma 9 4 2 6 2" xfId="36485" xr:uid="{55BB9CA8-1224-4C67-AA3A-1F7D8DAAB38C}"/>
    <cellStyle name="Comma 9 4 2 7" xfId="16170" xr:uid="{25FA0773-D007-41B3-93A3-8488609AFB89}"/>
    <cellStyle name="Comma 9 4 2 8" xfId="23845" xr:uid="{4E65E1E5-1A52-4482-B0F1-76F93E6CB90B}"/>
    <cellStyle name="Comma 9 4 3" xfId="4075" xr:uid="{4E5C03D2-8B53-4835-BE26-82CC7D0B953F}"/>
    <cellStyle name="Comma 9 4 3 2" xfId="7572" xr:uid="{5243FFD7-23B5-4F95-ADFE-D3998682BD0C}"/>
    <cellStyle name="Comma 9 4 3 2 2" xfId="14937" xr:uid="{DD591B6F-976E-4E28-B781-C305A9C233B9}"/>
    <cellStyle name="Comma 9 4 3 2 2 2" xfId="47555" xr:uid="{5FB2229C-E1B0-449D-8EC0-E17E3A3B8622}"/>
    <cellStyle name="Comma 9 4 3 2 2 3" xfId="34927" xr:uid="{2ECE4F83-A73B-46A5-8A8A-8DD50433FC70}"/>
    <cellStyle name="Comma 9 4 3 2 3" xfId="22297" xr:uid="{22A09A7C-DAC4-4DA8-97C1-724473D62BD4}"/>
    <cellStyle name="Comma 9 4 3 2 3 2" xfId="41274" xr:uid="{8A564954-4B4C-4A45-A688-6751F9A84193}"/>
    <cellStyle name="Comma 9 4 3 2 4" xfId="28634" xr:uid="{48ED5818-64C0-4B67-A027-A0A38F748A51}"/>
    <cellStyle name="Comma 9 4 3 3" xfId="4953" xr:uid="{61691456-9565-46C7-B692-0EEC447C2656}"/>
    <cellStyle name="Comma 9 4 3 3 2" xfId="12318" xr:uid="{E474ADBC-55C9-4754-BFE0-5380BAAA0003}"/>
    <cellStyle name="Comma 9 4 3 3 2 2" xfId="44936" xr:uid="{9E6E3694-3893-4FE5-9E5B-0F1BCA142B0D}"/>
    <cellStyle name="Comma 9 4 3 3 2 3" xfId="32308" xr:uid="{437106EA-FA86-4052-B8C7-FD8E7AA9F630}"/>
    <cellStyle name="Comma 9 4 3 3 3" xfId="19678" xr:uid="{FC5EA15F-FC6C-44B8-89C3-7F7BE4C04FC7}"/>
    <cellStyle name="Comma 9 4 3 3 3 2" xfId="38655" xr:uid="{B594A71A-EA1E-4A2E-B24C-74B0501571AA}"/>
    <cellStyle name="Comma 9 4 3 3 4" xfId="26015" xr:uid="{4DEF7766-DFB3-4885-8ABC-7F7BC025A16B}"/>
    <cellStyle name="Comma 9 4 3 4" xfId="11441" xr:uid="{9A981655-A135-40CA-A2B2-2A7A499B03BC}"/>
    <cellStyle name="Comma 9 4 3 4 2" xfId="44058" xr:uid="{B7241B0A-9C28-4FBD-9113-98C2B977D37C}"/>
    <cellStyle name="Comma 9 4 3 4 3" xfId="31430" xr:uid="{AC7ABB94-6CA7-4B92-B62A-C0027B95EB78}"/>
    <cellStyle name="Comma 9 4 3 5" xfId="18801" xr:uid="{F1981FA0-EB3C-4B73-BDA7-B3448FE06EA0}"/>
    <cellStyle name="Comma 9 4 3 5 2" xfId="37777" xr:uid="{FCF1D4A4-CE1A-43AD-8D8A-27E7AFBF09CF}"/>
    <cellStyle name="Comma 9 4 3 6" xfId="25137" xr:uid="{F7F2300A-3142-4592-8056-464A95D08F81}"/>
    <cellStyle name="Comma 9 4 4" xfId="3225" xr:uid="{9DC759B2-ADB4-49D9-98BF-5C44D833772C}"/>
    <cellStyle name="Comma 9 4 4 2" xfId="6722" xr:uid="{C9A96F5B-7566-482C-A258-D7F3DDB49151}"/>
    <cellStyle name="Comma 9 4 4 2 2" xfId="14087" xr:uid="{A1060785-68AC-4EAF-AF70-9367B715CA2E}"/>
    <cellStyle name="Comma 9 4 4 2 2 2" xfId="46705" xr:uid="{536ADADE-594A-41F5-9383-69750E29033B}"/>
    <cellStyle name="Comma 9 4 4 2 2 3" xfId="34077" xr:uid="{1F3871A6-B422-4AB6-84EF-1A74ABCBC1E3}"/>
    <cellStyle name="Comma 9 4 4 2 3" xfId="21447" xr:uid="{A5588346-AEA8-4597-8D3E-112ACB401806}"/>
    <cellStyle name="Comma 9 4 4 2 3 2" xfId="40424" xr:uid="{F20949AF-8312-4394-9C34-84A4B4C61789}"/>
    <cellStyle name="Comma 9 4 4 2 4" xfId="27784" xr:uid="{983952A1-CB2D-4DFE-941C-455EA3DCA029}"/>
    <cellStyle name="Comma 9 4 4 3" xfId="10591" xr:uid="{CAB2D5F6-2427-486C-916D-D643E707ED35}"/>
    <cellStyle name="Comma 9 4 4 3 2" xfId="43208" xr:uid="{F59C3DAD-AAA3-4847-9C7E-B90C61AF6265}"/>
    <cellStyle name="Comma 9 4 4 3 3" xfId="30580" xr:uid="{B5C54472-DD5A-45FA-AB9A-2439356D259C}"/>
    <cellStyle name="Comma 9 4 4 4" xfId="17951" xr:uid="{E6B4F805-E712-4FDC-B99D-A2139A44C5E8}"/>
    <cellStyle name="Comma 9 4 4 4 2" xfId="36927" xr:uid="{A9B77961-2704-494D-A0E8-94C9070E40BD}"/>
    <cellStyle name="Comma 9 4 4 5" xfId="24287" xr:uid="{5FD2F7C1-0CEF-4200-9EAC-22461E2E0B05}"/>
    <cellStyle name="Comma 9 4 5" xfId="5838" xr:uid="{E6EAF98A-4102-4C87-8FB2-8612FC900B1E}"/>
    <cellStyle name="Comma 9 4 5 2" xfId="13203" xr:uid="{4B0A3100-AC79-4785-A7D1-48F95A0F516C}"/>
    <cellStyle name="Comma 9 4 5 2 2" xfId="45821" xr:uid="{CE132C53-7392-49AA-BCBA-629830DB51C6}"/>
    <cellStyle name="Comma 9 4 5 2 3" xfId="33193" xr:uid="{A17B29D2-F560-4395-98DD-301EBE214D94}"/>
    <cellStyle name="Comma 9 4 5 3" xfId="20563" xr:uid="{DF156476-B373-4069-BDA8-561DA3ABEE15}"/>
    <cellStyle name="Comma 9 4 5 3 2" xfId="39540" xr:uid="{26254CA5-8C78-4D33-9AA9-882AD48B56E0}"/>
    <cellStyle name="Comma 9 4 5 4" xfId="26900" xr:uid="{A7B068D5-CFEC-488E-8F35-8FC8C9EA9AE0}"/>
    <cellStyle name="Comma 9 4 6" xfId="2286" xr:uid="{C0FCBB5A-9C8A-4FE6-B956-D643FE134976}"/>
    <cellStyle name="Comma 9 4 6 2" xfId="9711" xr:uid="{FD43629C-65EF-4DE5-A337-06278013A18D}"/>
    <cellStyle name="Comma 9 4 6 2 2" xfId="42324" xr:uid="{8CE5B34B-C44E-42A7-B9E8-C044BBF8D97D}"/>
    <cellStyle name="Comma 9 4 6 3" xfId="17071" xr:uid="{A0D6C7F1-1702-442A-B987-26EB36B967E3}"/>
    <cellStyle name="Comma 9 4 6 4" xfId="29696" xr:uid="{9BC61386-671F-41CD-8B5C-B48D1C8CD878}"/>
    <cellStyle name="Comma 9 4 7" xfId="8436" xr:uid="{E2C0382B-88B4-44D6-97FC-28976C76FD1B}"/>
    <cellStyle name="Comma 9 4 7 2" xfId="36011" xr:uid="{CEA0A01D-04E9-46DB-9972-818FDB113857}"/>
    <cellStyle name="Comma 9 4 8" xfId="15797" xr:uid="{CEB8BD36-C2FF-4E39-9CE1-3042BC9A26C3}"/>
    <cellStyle name="Comma 9 4 9" xfId="23399" xr:uid="{B1BDCC0F-A388-448B-AB36-C9042EF1F056}"/>
    <cellStyle name="Comma 9 5" xfId="451" xr:uid="{D1E12D68-9097-4C4F-A539-B1AEE8DAFFA7}"/>
    <cellStyle name="Comma 9 5 2" xfId="1009" xr:uid="{AC1B8D4D-E5C8-4A6A-A7D4-DBE6331260EF}"/>
    <cellStyle name="Comma 9 5 2 2" xfId="4362" xr:uid="{2032898D-FEB9-4132-A48D-28CB36A074C8}"/>
    <cellStyle name="Comma 9 5 2 2 2" xfId="7860" xr:uid="{4B120089-C4A2-4A68-8407-38CECD36741E}"/>
    <cellStyle name="Comma 9 5 2 2 2 2" xfId="15225" xr:uid="{26D92886-0EAD-4B5A-BA73-5EB04BD54282}"/>
    <cellStyle name="Comma 9 5 2 2 2 2 2" xfId="47843" xr:uid="{EBA57671-9B6B-4D97-8A3A-3FD2C2918870}"/>
    <cellStyle name="Comma 9 5 2 2 2 2 3" xfId="35215" xr:uid="{05B6F487-B4D1-47A4-B57C-EC9007D491FC}"/>
    <cellStyle name="Comma 9 5 2 2 2 3" xfId="22585" xr:uid="{9C5D6B87-1377-43F8-984F-CC13FF3E5E77}"/>
    <cellStyle name="Comma 9 5 2 2 2 3 2" xfId="41562" xr:uid="{6FE54775-E1DA-4061-8EB5-12164908E595}"/>
    <cellStyle name="Comma 9 5 2 2 2 4" xfId="28922" xr:uid="{1739AD76-46A9-49E0-8FB4-C991517C3F9C}"/>
    <cellStyle name="Comma 9 5 2 2 3" xfId="5242" xr:uid="{A6259AEE-F706-4765-869E-77E2D836B11C}"/>
    <cellStyle name="Comma 9 5 2 2 3 2" xfId="12607" xr:uid="{574B0295-09BA-48F2-9C81-2483DDA92B24}"/>
    <cellStyle name="Comma 9 5 2 2 3 2 2" xfId="45225" xr:uid="{E3DBC663-36E7-4046-A817-CCCD9532D568}"/>
    <cellStyle name="Comma 9 5 2 2 3 2 3" xfId="32597" xr:uid="{FA96096B-E6A3-4F39-896F-334D3B092871}"/>
    <cellStyle name="Comma 9 5 2 2 3 3" xfId="19967" xr:uid="{6B4B9748-2F51-46F7-813F-42D6189B78E0}"/>
    <cellStyle name="Comma 9 5 2 2 3 3 2" xfId="38944" xr:uid="{91ACDC52-135C-4B03-A033-0C305A732418}"/>
    <cellStyle name="Comma 9 5 2 2 3 4" xfId="26304" xr:uid="{CA683025-DF1F-4B65-B3C9-0096F7D94C26}"/>
    <cellStyle name="Comma 9 5 2 2 4" xfId="11728" xr:uid="{AC14DCD2-A9BB-40E0-A33F-A917546F1E30}"/>
    <cellStyle name="Comma 9 5 2 2 4 2" xfId="44346" xr:uid="{C1C558EB-3C1E-42C0-BC68-98219C782FB3}"/>
    <cellStyle name="Comma 9 5 2 2 4 3" xfId="31718" xr:uid="{B1CBAD67-3623-4CD9-BFEE-0B0ED1822A52}"/>
    <cellStyle name="Comma 9 5 2 2 5" xfId="19088" xr:uid="{A45A57DF-98A3-4A42-854E-1E975C778D90}"/>
    <cellStyle name="Comma 9 5 2 2 5 2" xfId="38065" xr:uid="{F5EEA3FB-8E5E-4F7D-9037-A8B9C5EA25CD}"/>
    <cellStyle name="Comma 9 5 2 2 6" xfId="25425" xr:uid="{D373BF56-B2A9-44D5-A0B0-0DB4839C3BDD}"/>
    <cellStyle name="Comma 9 5 2 3" xfId="3508" xr:uid="{FABC358E-28E0-4A79-8084-07FF4CB3DFD6}"/>
    <cellStyle name="Comma 9 5 2 3 2" xfId="7005" xr:uid="{FDAC5BD4-B512-4358-838B-020F1DE6676E}"/>
    <cellStyle name="Comma 9 5 2 3 2 2" xfId="14370" xr:uid="{D60B5C83-044C-41BC-84C1-DB2700F5FA40}"/>
    <cellStyle name="Comma 9 5 2 3 2 2 2" xfId="46988" xr:uid="{3A9765E5-5F5D-413D-AB9C-3C709AD00D19}"/>
    <cellStyle name="Comma 9 5 2 3 2 2 3" xfId="34360" xr:uid="{78898DC5-F87C-496F-BB31-30FF34ADE658}"/>
    <cellStyle name="Comma 9 5 2 3 2 3" xfId="21730" xr:uid="{CBACCD92-1210-4215-A3EE-CDDD5089491A}"/>
    <cellStyle name="Comma 9 5 2 3 2 3 2" xfId="40707" xr:uid="{764FF7AA-43C4-4FE4-98FD-E0FA266933D4}"/>
    <cellStyle name="Comma 9 5 2 3 2 4" xfId="28067" xr:uid="{DD883190-B4B4-41B4-A04E-C57718DC804D}"/>
    <cellStyle name="Comma 9 5 2 3 3" xfId="10874" xr:uid="{0F27418F-5B42-4C13-B080-F9F64380A83A}"/>
    <cellStyle name="Comma 9 5 2 3 3 2" xfId="43491" xr:uid="{94940C7E-9573-4E97-A125-D4EB441746A6}"/>
    <cellStyle name="Comma 9 5 2 3 3 3" xfId="30863" xr:uid="{F5204D8D-AA56-4FE9-BC4A-252A1EF2AFC2}"/>
    <cellStyle name="Comma 9 5 2 3 4" xfId="18234" xr:uid="{C54D6673-2D39-481E-B31D-4B1A10DA35D9}"/>
    <cellStyle name="Comma 9 5 2 3 4 2" xfId="37210" xr:uid="{98CE7A54-EE3B-491E-AACB-78FAF6A14C97}"/>
    <cellStyle name="Comma 9 5 2 3 5" xfId="24570" xr:uid="{DA633822-1AFF-49CF-8EFF-3218713B3DEC}"/>
    <cellStyle name="Comma 9 5 2 4" xfId="6127" xr:uid="{BC340336-972C-4B03-B1FE-F798BF2670B5}"/>
    <cellStyle name="Comma 9 5 2 4 2" xfId="13492" xr:uid="{435BBD29-17D6-4CF3-BD7E-269BD6FA57F8}"/>
    <cellStyle name="Comma 9 5 2 4 2 2" xfId="46110" xr:uid="{4DFBD214-ECD5-4124-8AD2-5F779457A62D}"/>
    <cellStyle name="Comma 9 5 2 4 2 3" xfId="33482" xr:uid="{7EF50F78-AE7B-422F-92ED-6D2D6C200B63}"/>
    <cellStyle name="Comma 9 5 2 4 3" xfId="20852" xr:uid="{7C86C287-E1F9-4A2F-936B-AB2A5ECFEA99}"/>
    <cellStyle name="Comma 9 5 2 4 3 2" xfId="39829" xr:uid="{890B71B2-53A2-4DBE-9111-4C1621F3257D}"/>
    <cellStyle name="Comma 9 5 2 4 4" xfId="27189" xr:uid="{300DD1E3-A13A-4736-8007-8310236C727B}"/>
    <cellStyle name="Comma 9 5 2 5" xfId="2628" xr:uid="{B5D2CB23-50A5-43E0-A658-BF7D560E14C7}"/>
    <cellStyle name="Comma 9 5 2 5 2" xfId="9998" xr:uid="{E178AEE4-DA44-4E4F-819A-0C369B03585E}"/>
    <cellStyle name="Comma 9 5 2 5 2 2" xfId="42613" xr:uid="{DC2B6EC1-07BE-472E-B58A-2B2C26F8CD98}"/>
    <cellStyle name="Comma 9 5 2 5 3" xfId="17358" xr:uid="{B61419BE-A3EC-4989-BE95-7F0B585353D4}"/>
    <cellStyle name="Comma 9 5 2 5 4" xfId="29985" xr:uid="{8308D625-0E63-44EE-9A36-7B3158100F60}"/>
    <cellStyle name="Comma 9 5 2 6" xfId="8865" xr:uid="{E570AB7C-AB25-46A5-8D7A-C94755FB3F8B}"/>
    <cellStyle name="Comma 9 5 2 6 2" xfId="36332" xr:uid="{2D05132B-6927-476D-A73F-2E65ABF592FB}"/>
    <cellStyle name="Comma 9 5 2 7" xfId="16225" xr:uid="{3D360CB1-C458-4ED8-B57B-D39F46EF3FB7}"/>
    <cellStyle name="Comma 9 5 2 8" xfId="23692" xr:uid="{2A05389A-9DE0-4F05-BF63-A436338BB18D}"/>
    <cellStyle name="Comma 9 5 3" xfId="3924" xr:uid="{959CD802-8F8A-4893-8CD6-3580D995CBCA}"/>
    <cellStyle name="Comma 9 5 3 2" xfId="7421" xr:uid="{7F303F34-4C9A-4B7F-83FA-6AC2FB9AAD91}"/>
    <cellStyle name="Comma 9 5 3 2 2" xfId="14786" xr:uid="{A912AC17-FC09-4C19-96A0-4129D9063A54}"/>
    <cellStyle name="Comma 9 5 3 2 2 2" xfId="47404" xr:uid="{50526238-E4AB-4B14-B9BE-4CA54F43AAD8}"/>
    <cellStyle name="Comma 9 5 3 2 2 3" xfId="34776" xr:uid="{20981D14-2A8E-4A1B-8BE5-AAC80F5463A3}"/>
    <cellStyle name="Comma 9 5 3 2 3" xfId="22146" xr:uid="{A8C7A78D-C53D-474F-BAAD-8C23516FBD54}"/>
    <cellStyle name="Comma 9 5 3 2 3 2" xfId="41123" xr:uid="{3465B66E-5277-46D3-B294-955D60A509CB}"/>
    <cellStyle name="Comma 9 5 3 2 4" xfId="28483" xr:uid="{00C8FB91-5D07-48E4-8C8A-C5501FDE609C}"/>
    <cellStyle name="Comma 9 5 3 3" xfId="4799" xr:uid="{B7743345-F8F8-4CA8-97E6-F205F609806E}"/>
    <cellStyle name="Comma 9 5 3 3 2" xfId="12164" xr:uid="{3A6A7A4C-6BD5-4B3A-A62D-F24C097DC2A1}"/>
    <cellStyle name="Comma 9 5 3 3 2 2" xfId="44782" xr:uid="{2A406B0E-5020-40C9-BA6B-0474DED82216}"/>
    <cellStyle name="Comma 9 5 3 3 2 3" xfId="32154" xr:uid="{12839BBC-5BAB-438A-A2E5-31F12AF04B60}"/>
    <cellStyle name="Comma 9 5 3 3 3" xfId="19524" xr:uid="{607F47F0-9359-4829-BEB6-8B863CB40A12}"/>
    <cellStyle name="Comma 9 5 3 3 3 2" xfId="38501" xr:uid="{B41A05B5-CB9A-4320-9FB7-EA38BED7C73F}"/>
    <cellStyle name="Comma 9 5 3 3 4" xfId="25861" xr:uid="{2873F49D-FA31-470F-A321-642FCD1A64A2}"/>
    <cellStyle name="Comma 9 5 3 4" xfId="11290" xr:uid="{17E02330-86DE-422B-9B8D-7E448B22766B}"/>
    <cellStyle name="Comma 9 5 3 4 2" xfId="43907" xr:uid="{170187E0-9E7A-4520-B103-84AD34E542AD}"/>
    <cellStyle name="Comma 9 5 3 4 3" xfId="31279" xr:uid="{C81EAA06-9598-44A2-BAA2-6E0A24DD95F6}"/>
    <cellStyle name="Comma 9 5 3 5" xfId="18650" xr:uid="{540C1F56-379F-4A53-BBFF-CDFFE8055395}"/>
    <cellStyle name="Comma 9 5 3 5 2" xfId="37626" xr:uid="{E28A15E2-22E5-4F5F-A7CE-46EA57591B4C}"/>
    <cellStyle name="Comma 9 5 3 6" xfId="24986" xr:uid="{061B15BB-AB23-4572-814E-535812C2C5E0}"/>
    <cellStyle name="Comma 9 5 4" xfId="3074" xr:uid="{2AD54BF5-488F-4948-8C30-2F9355DBF931}"/>
    <cellStyle name="Comma 9 5 4 2" xfId="6571" xr:uid="{28BEEDB7-91C8-4BCC-B524-FEA43A15BC7C}"/>
    <cellStyle name="Comma 9 5 4 2 2" xfId="13936" xr:uid="{09DED5CB-E250-4DF3-B4E1-B79D25200E15}"/>
    <cellStyle name="Comma 9 5 4 2 2 2" xfId="46554" xr:uid="{ABBE83E1-F715-451A-8BFF-24E7A47044E2}"/>
    <cellStyle name="Comma 9 5 4 2 2 3" xfId="33926" xr:uid="{42EE17C4-E36B-480E-98BC-56B492E91013}"/>
    <cellStyle name="Comma 9 5 4 2 3" xfId="21296" xr:uid="{2834F588-95B9-419B-A1BD-5878E42123C0}"/>
    <cellStyle name="Comma 9 5 4 2 3 2" xfId="40273" xr:uid="{87FD0AAC-E3FD-4022-BA58-3F8D03035099}"/>
    <cellStyle name="Comma 9 5 4 2 4" xfId="27633" xr:uid="{92199026-7310-40F5-92F8-72830845C06B}"/>
    <cellStyle name="Comma 9 5 4 3" xfId="10440" xr:uid="{60DF6F0A-F811-4832-A446-6B2F4D522B5E}"/>
    <cellStyle name="Comma 9 5 4 3 2" xfId="43057" xr:uid="{E1C0A97B-2C06-4F47-8CED-9DF0C7F91011}"/>
    <cellStyle name="Comma 9 5 4 3 3" xfId="30429" xr:uid="{1EDF184C-7DA2-49D0-9FA8-2434713EE928}"/>
    <cellStyle name="Comma 9 5 4 4" xfId="17800" xr:uid="{42AE8F14-DF4F-4E79-A07B-B0E7F92EFA4B}"/>
    <cellStyle name="Comma 9 5 4 4 2" xfId="36776" xr:uid="{790BC1E3-6121-4255-94F2-4092E725B414}"/>
    <cellStyle name="Comma 9 5 4 5" xfId="24136" xr:uid="{EADAB2BB-FCA3-408A-ABEE-5F1FAD8ED754}"/>
    <cellStyle name="Comma 9 5 5" xfId="5684" xr:uid="{CD4FBDE8-BEBA-46ED-B538-7DF5914CD9E9}"/>
    <cellStyle name="Comma 9 5 5 2" xfId="13049" xr:uid="{87466029-8653-4B80-B598-0D9FFF136ECB}"/>
    <cellStyle name="Comma 9 5 5 2 2" xfId="45667" xr:uid="{55CCDD76-65EA-452F-98B0-4D94E5C658C7}"/>
    <cellStyle name="Comma 9 5 5 2 3" xfId="33039" xr:uid="{93EFF470-EECE-4D2A-A0DE-1FAB87996138}"/>
    <cellStyle name="Comma 9 5 5 3" xfId="20409" xr:uid="{F7F6CC4B-5B30-493B-9E0C-67048E9BC82C}"/>
    <cellStyle name="Comma 9 5 5 3 2" xfId="39386" xr:uid="{32D95B34-EF38-4906-9DF5-BAD5817CCDA7}"/>
    <cellStyle name="Comma 9 5 5 4" xfId="26746" xr:uid="{D7824597-48C0-4A72-81E7-E5DF22B4B8DA}"/>
    <cellStyle name="Comma 9 5 6" xfId="2052" xr:uid="{A1CE3870-0771-4BA5-970B-FDFFA603D723}"/>
    <cellStyle name="Comma 9 5 6 2" xfId="9557" xr:uid="{CE1999FB-F120-4A1B-9A37-74652AEA44CB}"/>
    <cellStyle name="Comma 9 5 6 2 2" xfId="42170" xr:uid="{3E703652-BDC0-4A65-B14C-EFABA03CD179}"/>
    <cellStyle name="Comma 9 5 6 3" xfId="16917" xr:uid="{B4781DF0-315B-44F4-840B-50C4ACB471ED}"/>
    <cellStyle name="Comma 9 5 6 4" xfId="29542" xr:uid="{C9D9096B-FED3-4F09-B203-52A35DB8A7FC}"/>
    <cellStyle name="Comma 9 5 7" xfId="8515" xr:uid="{42973C3D-483F-4CDC-990B-2BBF9EE9EDCA}"/>
    <cellStyle name="Comma 9 5 7 2" xfId="35812" xr:uid="{2D2DEF6E-484D-4942-B80A-3554844B0DAF}"/>
    <cellStyle name="Comma 9 5 8" xfId="15875" xr:uid="{64379C1B-A50D-4661-9F37-690B700BEF3B}"/>
    <cellStyle name="Comma 9 5 9" xfId="23244" xr:uid="{D8AB4BFE-F9B3-4111-9664-C2D7A041FB2A}"/>
    <cellStyle name="Comma 9 6" xfId="720" xr:uid="{A3531EB2-E7C0-4636-8FD8-3E1AFA169F39}"/>
    <cellStyle name="Comma 9 6 2" xfId="1048" xr:uid="{2DF8D8B9-5C60-4F73-B91D-DA1B8E468B89}"/>
    <cellStyle name="Comma 9 6 2 2" xfId="7758" xr:uid="{3F476921-735B-45C6-9965-6C7C2BB4B7D7}"/>
    <cellStyle name="Comma 9 6 2 2 2" xfId="15123" xr:uid="{0C60B123-AD02-4276-BB21-544515F89647}"/>
    <cellStyle name="Comma 9 6 2 2 2 2" xfId="47741" xr:uid="{01F19D44-B101-49E3-B8E1-BF5C95E4DE2B}"/>
    <cellStyle name="Comma 9 6 2 2 2 3" xfId="35113" xr:uid="{B15FEE11-F518-4FD4-82D4-E58A3D07D844}"/>
    <cellStyle name="Comma 9 6 2 2 3" xfId="22483" xr:uid="{6D1308F4-B142-4D72-AA7D-A3B74662BD1A}"/>
    <cellStyle name="Comma 9 6 2 2 3 2" xfId="41460" xr:uid="{F446B9DC-18F9-4AE8-BE3D-3A021E46E868}"/>
    <cellStyle name="Comma 9 6 2 2 4" xfId="28820" xr:uid="{21A32B73-5AD9-465C-A33A-78C010AD12F1}"/>
    <cellStyle name="Comma 9 6 2 3" xfId="5140" xr:uid="{6868C85F-D7AB-40FE-9096-F1D43ECB1F5C}"/>
    <cellStyle name="Comma 9 6 2 3 2" xfId="12505" xr:uid="{453B1697-5311-400F-B4C1-D70332A7CFA8}"/>
    <cellStyle name="Comma 9 6 2 3 2 2" xfId="45123" xr:uid="{643EAD1C-1E7C-48DD-9778-3D25C9F6646F}"/>
    <cellStyle name="Comma 9 6 2 3 2 3" xfId="32495" xr:uid="{A1BF902F-D3D1-485E-8EDC-510A5666E24E}"/>
    <cellStyle name="Comma 9 6 2 3 3" xfId="19865" xr:uid="{ED2D598A-2325-49C6-A6E1-3B2614C8B8E3}"/>
    <cellStyle name="Comma 9 6 2 3 3 2" xfId="38842" xr:uid="{999C990D-CCA4-4B6A-90F0-8D3DCC2CA511}"/>
    <cellStyle name="Comma 9 6 2 3 4" xfId="26202" xr:uid="{101EF6FD-0047-484F-9E5B-4DF7A1BF7739}"/>
    <cellStyle name="Comma 9 6 2 4" xfId="4261" xr:uid="{354264D5-5CBB-42A8-AECF-AF3326C762C8}"/>
    <cellStyle name="Comma 9 6 2 4 2" xfId="11627" xr:uid="{8E867C8D-4A71-4EA6-B92D-F29F406D6360}"/>
    <cellStyle name="Comma 9 6 2 4 2 2" xfId="44244" xr:uid="{A6F8F4B9-07F7-40CB-917D-3C355BDDF819}"/>
    <cellStyle name="Comma 9 6 2 4 3" xfId="18987" xr:uid="{5526174D-3143-4345-9A16-9D744802B8DE}"/>
    <cellStyle name="Comma 9 6 2 4 4" xfId="31616" xr:uid="{B7F69F87-59D8-47E2-8BD1-778E7E42B1C5}"/>
    <cellStyle name="Comma 9 6 2 5" xfId="8904" xr:uid="{E98A65D9-5FD4-46A3-A6C1-F091E7C779BD}"/>
    <cellStyle name="Comma 9 6 2 5 2" xfId="37963" xr:uid="{763B0857-9884-4207-804D-6491C3BD3BDB}"/>
    <cellStyle name="Comma 9 6 2 6" xfId="16264" xr:uid="{E80E4926-1633-46EC-9DBD-7292D1A9C2B5}"/>
    <cellStyle name="Comma 9 6 2 7" xfId="25323" xr:uid="{A4D89E14-7417-42E3-B800-A353E0030D0D}"/>
    <cellStyle name="Comma 9 6 3" xfId="3411" xr:uid="{647939EF-1207-4CAF-B7D3-2F08B7D79B05}"/>
    <cellStyle name="Comma 9 6 3 2" xfId="6908" xr:uid="{9B31FD16-3A4A-43BE-92BE-F6C19B7619E3}"/>
    <cellStyle name="Comma 9 6 3 2 2" xfId="14273" xr:uid="{2D24CF12-A282-439E-9591-DA01C0F982BD}"/>
    <cellStyle name="Comma 9 6 3 2 2 2" xfId="46891" xr:uid="{AF37C6A0-0CAD-4120-987D-049BDFFADB91}"/>
    <cellStyle name="Comma 9 6 3 2 2 3" xfId="34263" xr:uid="{865290AC-779F-424E-9D78-3D4605078589}"/>
    <cellStyle name="Comma 9 6 3 2 3" xfId="21633" xr:uid="{5A6E4F6F-FF4D-47A9-AC78-C44F62C0AABE}"/>
    <cellStyle name="Comma 9 6 3 2 3 2" xfId="40610" xr:uid="{A63524DC-9451-430A-BC68-35825A878385}"/>
    <cellStyle name="Comma 9 6 3 2 4" xfId="27970" xr:uid="{AAB310AD-F0DB-4326-AF1F-B7ED46CBFA65}"/>
    <cellStyle name="Comma 9 6 3 3" xfId="10777" xr:uid="{507464FD-687B-4511-82AE-9DB64607FBB2}"/>
    <cellStyle name="Comma 9 6 3 3 2" xfId="43394" xr:uid="{124343AF-A9FC-4CD9-AA98-4680B0959DA2}"/>
    <cellStyle name="Comma 9 6 3 3 3" xfId="30766" xr:uid="{E36E97E6-E396-443F-A3AB-EFFC5C31C45E}"/>
    <cellStyle name="Comma 9 6 3 4" xfId="18137" xr:uid="{65A36B3E-BF46-41B6-92E6-4D7CB6FA36F3}"/>
    <cellStyle name="Comma 9 6 3 4 2" xfId="37113" xr:uid="{C4224953-EDB2-4FB4-9235-FA1F64239ECD}"/>
    <cellStyle name="Comma 9 6 3 5" xfId="24473" xr:uid="{5C541625-956B-4D11-84BE-132CFECC2AD5}"/>
    <cellStyle name="Comma 9 6 4" xfId="6025" xr:uid="{1C6DB27A-3558-49AE-B040-0A019232ACB4}"/>
    <cellStyle name="Comma 9 6 4 2" xfId="13390" xr:uid="{8395E470-B7EB-444C-90A2-8473AF617993}"/>
    <cellStyle name="Comma 9 6 4 2 2" xfId="46008" xr:uid="{961A1031-467A-4076-8BF8-DABF716E2BEB}"/>
    <cellStyle name="Comma 9 6 4 2 3" xfId="33380" xr:uid="{F352F5AF-AE51-45AD-AE24-0AB499E6E0DD}"/>
    <cellStyle name="Comma 9 6 4 3" xfId="20750" xr:uid="{9FEA9ACB-B76A-4E1F-B5D1-C2E6A536FB5F}"/>
    <cellStyle name="Comma 9 6 4 3 2" xfId="39727" xr:uid="{87D82DCB-1B50-4024-AE25-910E2E6F16DE}"/>
    <cellStyle name="Comma 9 6 4 4" xfId="27087" xr:uid="{705DF840-178A-4D09-A088-653B9B566F18}"/>
    <cellStyle name="Comma 9 6 5" xfId="2502" xr:uid="{C222162D-C664-477B-81A9-2E9503A1BBA7}"/>
    <cellStyle name="Comma 9 6 5 2" xfId="9898" xr:uid="{4F9318AF-6F85-4F8A-96CD-05A971D95995}"/>
    <cellStyle name="Comma 9 6 5 2 2" xfId="42513" xr:uid="{EDC3EBCF-46DC-4D8C-ADA4-8770C184CD32}"/>
    <cellStyle name="Comma 9 6 5 3" xfId="17258" xr:uid="{81B6843C-7B15-4CAD-B2AB-7C477C08D340}"/>
    <cellStyle name="Comma 9 6 5 4" xfId="29885" xr:uid="{AFFE54A0-EACD-41B0-85B8-0B4016A662AC}"/>
    <cellStyle name="Comma 9 6 6" xfId="8599" xr:uid="{E87555F1-20B0-48C9-8681-220AA08B790A}"/>
    <cellStyle name="Comma 9 6 6 2" xfId="36209" xr:uid="{EBEC6992-274E-44A9-A6D1-5E965525F419}"/>
    <cellStyle name="Comma 9 6 7" xfId="15959" xr:uid="{AE255F78-C393-4E61-AE79-616AB1A89801}"/>
    <cellStyle name="Comma 9 6 8" xfId="23590" xr:uid="{48588A0B-098B-4CAD-A1E4-5A58A0A00FAD}"/>
    <cellStyle name="Comma 9 7" xfId="815" xr:uid="{9FB596CA-CAD8-45AC-AEF2-9D730F3A47BF}"/>
    <cellStyle name="Comma 9 7 2" xfId="4686" xr:uid="{A8033230-E6C7-4FB5-9AC2-5EF9FC52800D}"/>
    <cellStyle name="Comma 9 7 2 2" xfId="8184" xr:uid="{AB396381-9956-4EA4-896B-ACA7C132EDD2}"/>
    <cellStyle name="Comma 9 7 2 2 2" xfId="15549" xr:uid="{9F5E2D00-F1B2-4AC6-A763-A5A988515DB8}"/>
    <cellStyle name="Comma 9 7 2 2 2 2" xfId="48167" xr:uid="{29034EFC-F2E8-4534-BAE7-689788838713}"/>
    <cellStyle name="Comma 9 7 2 2 2 3" xfId="35539" xr:uid="{63BD72BD-38BE-4CE4-B13D-75D08768A84D}"/>
    <cellStyle name="Comma 9 7 2 2 3" xfId="22909" xr:uid="{062E6531-0BF7-47F6-9640-27194DAD2707}"/>
    <cellStyle name="Comma 9 7 2 2 3 2" xfId="41886" xr:uid="{30322733-E969-4A5E-A975-C272F67B5ABA}"/>
    <cellStyle name="Comma 9 7 2 2 4" xfId="29246" xr:uid="{86C8B156-2CD7-4F97-9890-1ACF59879294}"/>
    <cellStyle name="Comma 9 7 2 3" xfId="5567" xr:uid="{74C5F77C-9BFB-498D-8FBA-0DFC991931CE}"/>
    <cellStyle name="Comma 9 7 2 3 2" xfId="12932" xr:uid="{76FA12F2-2309-4F42-808A-6583F7E288CE}"/>
    <cellStyle name="Comma 9 7 2 3 2 2" xfId="45550" xr:uid="{586365AA-3195-4200-AB06-70D8719BFEDA}"/>
    <cellStyle name="Comma 9 7 2 3 2 3" xfId="32922" xr:uid="{F9876ACC-D264-410E-98E9-B6B0ED28C728}"/>
    <cellStyle name="Comma 9 7 2 3 3" xfId="20292" xr:uid="{9416E550-7026-4DFB-8894-25FFE6DD4C6C}"/>
    <cellStyle name="Comma 9 7 2 3 3 2" xfId="39269" xr:uid="{7B6D083F-4345-458E-8A1D-46E6EB03AC47}"/>
    <cellStyle name="Comma 9 7 2 3 4" xfId="26629" xr:uid="{AFB7D955-2DF8-4DC6-999C-21D0B7ABDA46}"/>
    <cellStyle name="Comma 9 7 2 4" xfId="12052" xr:uid="{B474B254-9F94-4707-A32E-07D554EDFE61}"/>
    <cellStyle name="Comma 9 7 2 4 2" xfId="44670" xr:uid="{6C81EA9A-685C-48BA-BF52-AB2243F31AA0}"/>
    <cellStyle name="Comma 9 7 2 4 3" xfId="32042" xr:uid="{A0F4D038-4BFA-44BE-AE36-00934106B7D4}"/>
    <cellStyle name="Comma 9 7 2 5" xfId="19412" xr:uid="{9CDA1997-BBC0-4C80-868A-B58A3B65D432}"/>
    <cellStyle name="Comma 9 7 2 5 2" xfId="38389" xr:uid="{2B75412D-AF7F-4FA1-AF23-50D3BE076675}"/>
    <cellStyle name="Comma 9 7 2 6" xfId="25749" xr:uid="{B5D3FC53-B9E4-4AE8-9131-84842BEFE6BA}"/>
    <cellStyle name="Comma 9 7 3" xfId="3854" xr:uid="{EBD12EF6-58A6-4A22-AF5D-7AC88DE84088}"/>
    <cellStyle name="Comma 9 7 3 2" xfId="7351" xr:uid="{9687FABB-3285-4210-8C56-57C2F9CF8C65}"/>
    <cellStyle name="Comma 9 7 3 2 2" xfId="14716" xr:uid="{81153552-E0D5-4AB9-B743-CB7CD893068D}"/>
    <cellStyle name="Comma 9 7 3 2 2 2" xfId="47334" xr:uid="{0078D6B8-FEDF-4AFD-8A14-C4414F9AB9E9}"/>
    <cellStyle name="Comma 9 7 3 2 2 3" xfId="34706" xr:uid="{FA21D836-E030-41C2-8651-B98BB300689F}"/>
    <cellStyle name="Comma 9 7 3 2 3" xfId="22076" xr:uid="{7545CD2D-D3AF-4D90-AEB2-B4C7B5C8B4E8}"/>
    <cellStyle name="Comma 9 7 3 2 3 2" xfId="41053" xr:uid="{0A415B35-434E-4171-A03D-0A90B40FBF6D}"/>
    <cellStyle name="Comma 9 7 3 2 4" xfId="28413" xr:uid="{C0CE6E6A-4395-4AF9-8815-ADB36057A0BB}"/>
    <cellStyle name="Comma 9 7 3 3" xfId="11220" xr:uid="{C58F8256-F83A-426B-AB36-356164680E5B}"/>
    <cellStyle name="Comma 9 7 3 3 2" xfId="43837" xr:uid="{EC4F0BB1-ACAE-4F26-85AD-38C4670C1290}"/>
    <cellStyle name="Comma 9 7 3 3 3" xfId="31209" xr:uid="{D90E42C9-02C9-4DFE-9626-B96E6CA1AD9C}"/>
    <cellStyle name="Comma 9 7 3 4" xfId="18580" xr:uid="{2341C5D0-EC5F-4549-AC33-97D0A1CF63F3}"/>
    <cellStyle name="Comma 9 7 3 4 2" xfId="37556" xr:uid="{17602F49-D242-4D8D-83D7-472B31AF1A2D}"/>
    <cellStyle name="Comma 9 7 3 5" xfId="24916" xr:uid="{E4B036C9-2D52-4314-B008-67F550994E8A}"/>
    <cellStyle name="Comma 9 7 4" xfId="6455" xr:uid="{56B69041-12D2-42D7-A696-32AD7D008BCB}"/>
    <cellStyle name="Comma 9 7 4 2" xfId="13820" xr:uid="{0DFA97BE-F0BD-4993-8A6F-1DDF90B12ACC}"/>
    <cellStyle name="Comma 9 7 4 2 2" xfId="46438" xr:uid="{EA4E2790-97C3-42EC-9AD7-41B12324944F}"/>
    <cellStyle name="Comma 9 7 4 2 3" xfId="33810" xr:uid="{975741AC-4874-40ED-9183-064B39AB6358}"/>
    <cellStyle name="Comma 9 7 4 3" xfId="21180" xr:uid="{92577966-1D4D-4ED8-BE8A-7F903A7C0D6D}"/>
    <cellStyle name="Comma 9 7 4 3 2" xfId="40157" xr:uid="{29ADBFB8-3DBF-416F-A383-A16D18C4F673}"/>
    <cellStyle name="Comma 9 7 4 4" xfId="27517" xr:uid="{E9C16961-68D2-47E6-ACC1-348371D9D9C5}"/>
    <cellStyle name="Comma 9 7 5" xfId="4729" xr:uid="{4FF55138-EC28-4048-922D-DD2461B0AADE}"/>
    <cellStyle name="Comma 9 7 5 2" xfId="12094" xr:uid="{1A41A3D7-9A50-4B2D-B870-203E22A5647A}"/>
    <cellStyle name="Comma 9 7 5 2 2" xfId="44712" xr:uid="{061C3A3F-4D0C-4C34-864F-5E937A368075}"/>
    <cellStyle name="Comma 9 7 5 2 3" xfId="32084" xr:uid="{E2178FE9-E30D-40E0-A306-56EC6E24BC37}"/>
    <cellStyle name="Comma 9 7 5 3" xfId="19454" xr:uid="{E1C0227B-5425-4C00-B03E-16A778AD3CC6}"/>
    <cellStyle name="Comma 9 7 5 3 2" xfId="38431" xr:uid="{5B93CC1B-A958-47D2-9101-5F4135F8628F}"/>
    <cellStyle name="Comma 9 7 5 4" xfId="25791" xr:uid="{DF35E07E-19C8-416F-993D-DC970DD554ED}"/>
    <cellStyle name="Comma 9 7 6" xfId="2958" xr:uid="{E2A62D69-86C5-4F1E-9F8E-13F3E421F960}"/>
    <cellStyle name="Comma 9 7 6 2" xfId="10324" xr:uid="{47BC1315-2EE5-4B91-8B50-F55F94296F73}"/>
    <cellStyle name="Comma 9 7 6 2 2" xfId="42941" xr:uid="{D1F87E70-24DA-4442-937D-76EA2D8291C7}"/>
    <cellStyle name="Comma 9 7 6 3" xfId="17684" xr:uid="{CA18C353-5331-4E0B-AD16-2BF5AE40EC8C}"/>
    <cellStyle name="Comma 9 7 6 4" xfId="30313" xr:uid="{C131EC3B-7697-4CCC-9921-DC6548DFE262}"/>
    <cellStyle name="Comma 9 7 7" xfId="8684" xr:uid="{C60896CD-D926-4CE6-B7A1-146F88B81B38}"/>
    <cellStyle name="Comma 9 7 7 2" xfId="36660" xr:uid="{6F09262F-2328-4785-A58E-15681526F29E}"/>
    <cellStyle name="Comma 9 7 8" xfId="16044" xr:uid="{F01CD8C0-2EB0-499A-B1C2-38B280354A37}"/>
    <cellStyle name="Comma 9 7 9" xfId="24020" xr:uid="{6AD4A5D6-7CF2-4D3E-9E93-E61D9342A727}"/>
    <cellStyle name="Comma 9 8" xfId="1374" xr:uid="{B386D653-925C-4419-A2B0-84D367545E8B}"/>
    <cellStyle name="Comma 9 8 2" xfId="6503" xr:uid="{37BFA1A1-9F76-4DF6-B139-B8D7DF954DD8}"/>
    <cellStyle name="Comma 9 8 2 2" xfId="13868" xr:uid="{0C2C9927-3E82-4C49-A2DA-FEE26429A394}"/>
    <cellStyle name="Comma 9 8 2 2 2" xfId="46486" xr:uid="{2BFE5FF8-49DC-45D9-B3EB-2123F70502C0}"/>
    <cellStyle name="Comma 9 8 2 2 3" xfId="33858" xr:uid="{F4518A81-632E-496E-8799-22C3A9B06DED}"/>
    <cellStyle name="Comma 9 8 2 3" xfId="21228" xr:uid="{30A8C5D6-1B91-4FFD-BFFB-0D64EE332077}"/>
    <cellStyle name="Comma 9 8 2 3 2" xfId="40205" xr:uid="{3E9B5E26-AD0B-4760-A53D-0AA26DD10461}"/>
    <cellStyle name="Comma 9 8 2 4" xfId="27565" xr:uid="{C36A0E72-5081-4FDB-820F-4CA8B11D0DAE}"/>
    <cellStyle name="Comma 9 8 3" xfId="3006" xr:uid="{91C2CB00-B8DB-4127-86E2-A15163EDEC0B}"/>
    <cellStyle name="Comma 9 8 3 2" xfId="10372" xr:uid="{F99DF010-2008-4E4F-9534-4494A43E4A30}"/>
    <cellStyle name="Comma 9 8 3 2 2" xfId="42989" xr:uid="{C78B6EE7-35E1-4626-AC39-8F2BA5BC1AAE}"/>
    <cellStyle name="Comma 9 8 3 3" xfId="17732" xr:uid="{E6510414-4267-403B-8E64-AA9AAA952BAE}"/>
    <cellStyle name="Comma 9 8 3 4" xfId="30361" xr:uid="{8C91B1A7-06DC-4054-B92D-799AE9EC1008}"/>
    <cellStyle name="Comma 9 8 4" xfId="9068" xr:uid="{B14E2391-8E62-42E6-A169-4A6F46FB0086}"/>
    <cellStyle name="Comma 9 8 4 2" xfId="36708" xr:uid="{02D57008-30D0-46B4-8E9A-5C21FE5D5793}"/>
    <cellStyle name="Comma 9 8 5" xfId="16428" xr:uid="{D077B7DF-F613-4439-8231-30B760DB194B}"/>
    <cellStyle name="Comma 9 8 6" xfId="24068" xr:uid="{90EF606A-EA84-4C84-977F-D5DEF17E649D}"/>
    <cellStyle name="Comma 9 9" xfId="5614" xr:uid="{FA530832-4950-43E8-8F3B-D3057840108C}"/>
    <cellStyle name="Comma 9 9 2" xfId="12979" xr:uid="{7F34CC1B-2164-4843-BE0B-7665633D6CBB}"/>
    <cellStyle name="Comma 9 9 2 2" xfId="45597" xr:uid="{FE1B69AC-9DFF-4630-A4BA-C31E939AFFA5}"/>
    <cellStyle name="Comma 9 9 2 3" xfId="32969" xr:uid="{B4D2B454-682E-4EE2-B718-8ADBEAD765F4}"/>
    <cellStyle name="Comma 9 9 3" xfId="20339" xr:uid="{833F84F2-3B75-47A8-92C9-A206D6AFE96C}"/>
    <cellStyle name="Comma 9 9 3 2" xfId="39316" xr:uid="{C9055B79-0E34-4C06-8DD8-1393A966DA96}"/>
    <cellStyle name="Comma 9 9 4" xfId="26676" xr:uid="{C6D8611F-771E-4E87-A93C-CEE61F8FB2C8}"/>
    <cellStyle name="comma zerodec" xfId="1207" xr:uid="{B28AF4BB-F0A8-4C03-A90A-D2061355B264}"/>
    <cellStyle name="Currency 2" xfId="44" xr:uid="{AA691C92-D0B0-4BF1-ACAA-2D94A71C6B3B}"/>
    <cellStyle name="Currency 2 2" xfId="593" xr:uid="{8A080D56-DE65-401C-B3C7-09E7EED692B7}"/>
    <cellStyle name="Currency 2 3" xfId="531" xr:uid="{4FFF475F-58A3-4DBC-9B1F-A43CD7903BB0}"/>
    <cellStyle name="Currency 3" xfId="2008" xr:uid="{2E520A5A-1BCD-4059-837B-CD7671EB62A1}"/>
    <cellStyle name="Currency 3 2" xfId="35786" xr:uid="{3EAD817C-C032-40EC-AF6D-E0B5F58DA319}"/>
    <cellStyle name="Currency1" xfId="1208" xr:uid="{27CCA917-F9C4-4713-A575-86D8F83C22A5}"/>
    <cellStyle name="Dollar (zero dec)" xfId="1209" xr:uid="{5C4E9E48-41C6-4F2D-B80D-06DBE68174B0}"/>
    <cellStyle name="EGA Title" xfId="2433" xr:uid="{8966CD84-0889-4691-84FB-76EDDD923D88}"/>
    <cellStyle name="Explanatory Text 2" xfId="81" xr:uid="{5CF2214B-EE97-4CA7-9E22-28B3FA1E647D}"/>
    <cellStyle name="Explanatory Text 2 2" xfId="1285" xr:uid="{EB86715D-8F23-4B77-9C3C-0B14CB1B5A95}"/>
    <cellStyle name="Explanatory Text 3" xfId="499" xr:uid="{D16D30B1-FEFA-422D-B83C-484BEE63178B}"/>
    <cellStyle name="Explanatory Text 3 2" xfId="1286" xr:uid="{122CB09F-88D9-414E-8ECB-8E17952B7200}"/>
    <cellStyle name="Followed Hyperlink 2" xfId="51" xr:uid="{FC5EEB0B-1057-4FD5-B12C-8362E23D38C3}"/>
    <cellStyle name="Followed Hyperlink 2 2" xfId="1681" xr:uid="{9B290C81-D533-461F-8301-BD651E44D01F}"/>
    <cellStyle name="Followed Hyperlink 2 2 2" xfId="2555" xr:uid="{FEA1BC67-3D67-4F9C-A3A1-1F8AC0418196}"/>
    <cellStyle name="Followed Hyperlink 2 2 3" xfId="2032" xr:uid="{782FCEF1-5FDF-4B54-863B-1956E25BB475}"/>
    <cellStyle name="Followed Hyperlink 2 2 3 2" xfId="29421" xr:uid="{3B2814BF-A18A-46BD-A0DB-3BB401852F56}"/>
    <cellStyle name="Followed Hyperlink 2 3" xfId="1988" xr:uid="{2253946C-97D2-4A44-923F-8414FF7047EA}"/>
    <cellStyle name="Followed Hyperlink 2 4" xfId="48361" xr:uid="{1586008F-A67F-4D21-84F0-069EFEE2D88F}"/>
    <cellStyle name="Followed Hyperlink 2 5" xfId="224" xr:uid="{E570C518-5BF9-42E7-B589-CE52047DC21C}"/>
    <cellStyle name="Followed Hyperlink 3" xfId="259" xr:uid="{6BCDF8FA-C1E6-4673-98EA-18A06D57F1E8}"/>
    <cellStyle name="Followed Hyperlink 3 2" xfId="534" xr:uid="{72506A3B-AEF0-4B61-8E15-EB9991FD06B8}"/>
    <cellStyle name="Followed Hyperlink 3 2 2" xfId="2560" xr:uid="{739773C2-6F22-4DA0-A9A1-1DD13D45E5E2}"/>
    <cellStyle name="Followed Hyperlink 3 2 3" xfId="2030" xr:uid="{C0DD1F41-C934-461F-84DE-8C1C1B8B4526}"/>
    <cellStyle name="Followed Hyperlink 3 2 4" xfId="1687" xr:uid="{976068F9-B085-43BC-9BB8-C345927ED082}"/>
    <cellStyle name="Followed Hyperlink 3 3" xfId="2452" xr:uid="{6CD96583-E94F-4D0C-9CA1-75EA775362C6}"/>
    <cellStyle name="Followed Hyperlink 3 4" xfId="1670" xr:uid="{6C0F63B3-80E0-490B-827C-619F62668DE7}"/>
    <cellStyle name="Followed Hyperlink 3 5" xfId="1508" xr:uid="{9411FD2F-A1C9-4B00-9368-0C9F5046BFCC}"/>
    <cellStyle name="Followed Hyperlink 4" xfId="376" xr:uid="{70A44C02-9DFE-4CE0-92D7-61D87F84F782}"/>
    <cellStyle name="Followed Hyperlink 4 2" xfId="2553" xr:uid="{F545854C-8612-4A23-AD41-871CD7FFF860}"/>
    <cellStyle name="Followed Hyperlink 4 2 2" xfId="36259" xr:uid="{9CF9D770-60CA-4DD7-8680-8BC0549AB848}"/>
    <cellStyle name="Followed Hyperlink 4 3" xfId="2025" xr:uid="{98E69FA5-C284-491D-A0FD-CDF0399B1AAA}"/>
    <cellStyle name="Followed Hyperlink 5" xfId="889" xr:uid="{A83891AF-1400-4D89-8006-7815FDE45B35}"/>
    <cellStyle name="Followed Hyperlink 5 2" xfId="2435" xr:uid="{E13A4105-37D0-4F75-B7CD-D980EEE4DE2F}"/>
    <cellStyle name="Followed Hyperlink 5 2 2" xfId="42037" xr:uid="{84AAE0B3-852E-49C3-824D-6932275570E2}"/>
    <cellStyle name="Followed Hyperlink 5 2 3" xfId="29402" xr:uid="{0FF9AF0A-F141-43ED-B9F2-95C4020AEA97}"/>
    <cellStyle name="Followed Hyperlink 5 3" xfId="36152" xr:uid="{627745AE-16A3-458C-B732-A61986406156}"/>
    <cellStyle name="Followed Hyperlink 6" xfId="1446" xr:uid="{1173EA48-8164-48DA-B553-AC4CF796C570}"/>
    <cellStyle name="Followed Hyperlink 6 2" xfId="1986" xr:uid="{A13A09D9-2617-45F3-8A59-ACEF10A62932}"/>
    <cellStyle name="Followed Hyperlink 7" xfId="23110" xr:uid="{40E89748-B34C-4DCD-BD2E-45BDC18464A6}"/>
    <cellStyle name="Followed Hyperlink 8" xfId="193" xr:uid="{EC49CCAC-CF72-46E1-9573-A5421F8ED3B8}"/>
    <cellStyle name="Good 2" xfId="76" xr:uid="{CA0D15AC-3261-4C2A-BE18-26AD5BEB73D5}"/>
    <cellStyle name="Good 2 2" xfId="1287" xr:uid="{BAF383A8-DFE9-4223-B047-11544B19C128}"/>
    <cellStyle name="Good 3" xfId="490" xr:uid="{10A2D476-40DF-435A-BBCA-80994119B9A2}"/>
    <cellStyle name="Good 3 2" xfId="1288" xr:uid="{71691F7C-FB2C-4737-82C1-5938C60D7755}"/>
    <cellStyle name="Grey" xfId="1210" xr:uid="{D722728A-355E-4706-8570-23CED596BEBA}"/>
    <cellStyle name="Heading 1" xfId="12" builtinId="16" customBuiltin="1"/>
    <cellStyle name="Heading 1 2" xfId="604" xr:uid="{1BF53853-0348-4274-8827-C834B3D50BC6}"/>
    <cellStyle name="Heading 1 3" xfId="486" xr:uid="{09CF4887-AA22-4ACE-924D-392F56C260A3}"/>
    <cellStyle name="Heading 2" xfId="13" builtinId="17" customBuiltin="1"/>
    <cellStyle name="Heading 2 2" xfId="605" xr:uid="{26668E8E-9F69-4994-B801-9800FEB7FEBD}"/>
    <cellStyle name="Heading 2 3" xfId="487" xr:uid="{8A50D293-CA4D-40FC-97AF-1F62D114D17B}"/>
    <cellStyle name="Heading 3" xfId="14" builtinId="18" customBuiltin="1"/>
    <cellStyle name="Heading 3 2" xfId="606" xr:uid="{A533E6FD-84A6-47B7-9F42-5920B594A08E}"/>
    <cellStyle name="Heading 3 3" xfId="488" xr:uid="{A0014C00-6370-46FF-AA5E-FB4242057392}"/>
    <cellStyle name="Heading 4 2" xfId="75" xr:uid="{50946BE7-4FEE-4A1E-9876-68B7AC13C883}"/>
    <cellStyle name="Heading 4 3" xfId="489" xr:uid="{622EC668-DA7D-4CFC-9D20-E80A8C19ED4B}"/>
    <cellStyle name="Hyperlink 10" xfId="2928" xr:uid="{1514CDF5-2483-4BFD-A52D-F2884FEC42D7}"/>
    <cellStyle name="Hyperlink 11" xfId="23545" xr:uid="{295195F7-4175-496F-AD1E-AD2A82119D83}"/>
    <cellStyle name="Hyperlink 12" xfId="23111" xr:uid="{0602D6ED-4DA6-4C2B-A1FD-B47DA3E46ABD}"/>
    <cellStyle name="Hyperlink 12 2" xfId="35640" xr:uid="{79BBC085-E756-4A33-ACED-C53B73AA99D0}"/>
    <cellStyle name="Hyperlink 13" xfId="247" xr:uid="{E804129A-1BB9-4F6F-B4AB-00E2446A5926}"/>
    <cellStyle name="Hyperlink 14" xfId="195" xr:uid="{5E520DB9-2A4F-4CD8-AD03-2C89D97682F0}"/>
    <cellStyle name="Hyperlink 16" xfId="63" xr:uid="{393B7EA1-607A-4973-819C-27DB73D75C27}"/>
    <cellStyle name="Hyperlink 2" xfId="40" xr:uid="{B4A7977C-C45D-4DA0-94C5-23EA0A3E23A0}"/>
    <cellStyle name="Hyperlink 2 10" xfId="23055" xr:uid="{E1C96A99-C36F-43CE-8A4C-E4B98537ED55}"/>
    <cellStyle name="Hyperlink 2 11" xfId="194" xr:uid="{079FDF00-E80D-494E-A315-E7F5DDF7D2F3}"/>
    <cellStyle name="Hyperlink 2 2" xfId="52" xr:uid="{A861B813-84B9-4913-896E-1C7513D000DB}"/>
    <cellStyle name="Hyperlink 2 2 2" xfId="702" xr:uid="{E5307CCF-1054-4A5A-9AC4-E6AFF3EFC0EC}"/>
    <cellStyle name="Hyperlink 2 2 2 2" xfId="2437" xr:uid="{93A25D98-B0E2-4BF7-BF99-5981595B7F21}"/>
    <cellStyle name="Hyperlink 2 2 2 2 2" xfId="35624" xr:uid="{A8FF81B4-FB5F-44C5-9F0E-72E7586B98DF}"/>
    <cellStyle name="Hyperlink 2 2 2 3" xfId="2129" xr:uid="{D4922097-DC7C-4059-BCF7-3CA8C0F01C90}"/>
    <cellStyle name="Hyperlink 2 2 2 3 2" xfId="29422" xr:uid="{666FDDED-88A8-44F9-854A-7447459F2DE1}"/>
    <cellStyle name="Hyperlink 2 2 2 4" xfId="1678" xr:uid="{92E4A0B1-D619-47FC-9F66-B6CFDF4801C1}"/>
    <cellStyle name="Hyperlink 2 2 3" xfId="596" xr:uid="{E63519A9-F31D-475A-89C0-FABA0C1863A6}"/>
    <cellStyle name="Hyperlink 2 2 3 2" xfId="2523" xr:uid="{85CC3F68-AA38-4295-844C-FC30743B4FAD}"/>
    <cellStyle name="Hyperlink 2 2 3 2 2" xfId="36229" xr:uid="{BCAC7EAD-F2BC-4E04-8908-FC5FC6CAC7AD}"/>
    <cellStyle name="Hyperlink 2 2 3 3" xfId="2042" xr:uid="{8F65B4CC-3EEF-463A-99C0-20046CD0052B}"/>
    <cellStyle name="Hyperlink 2 2 3 4" xfId="1650" xr:uid="{CFFDB62D-D7DF-4D36-9D22-6056C2CE35BB}"/>
    <cellStyle name="Hyperlink 2 2 4" xfId="394" xr:uid="{B8BBFA7E-8101-42F0-BD4F-0BF68C849C2E}"/>
    <cellStyle name="Hyperlink 2 2 4 2" xfId="1079" xr:uid="{48A2FFF9-AAF9-4429-AA98-CB503484105B}"/>
    <cellStyle name="Hyperlink 2 2 4 2 2" xfId="42042" xr:uid="{5642FA9F-5E40-4B91-A3D7-F562F52A4145}"/>
    <cellStyle name="Hyperlink 2 2 4 3" xfId="1992" xr:uid="{D6D086FF-97BA-4F4F-8FC5-F5813518BB05}"/>
    <cellStyle name="Hyperlink 2 2 5" xfId="894" xr:uid="{C63961DA-CB5E-481A-ABAA-52772ECF6976}"/>
    <cellStyle name="Hyperlink 2 2 5 2" xfId="35743" xr:uid="{4C3BC1C7-E3EA-40A1-A3E5-95D71FE731DB}"/>
    <cellStyle name="Hyperlink 2 2 5 3" xfId="23184" xr:uid="{20C7DF97-A01C-42AB-844C-292E0A8B6B05}"/>
    <cellStyle name="Hyperlink 2 2 6" xfId="1488" xr:uid="{16E0DA13-C7F0-45A3-9E68-DA53B8F6D902}"/>
    <cellStyle name="Hyperlink 2 2 7" xfId="206" xr:uid="{1044F926-A7D6-453E-8CBB-59B2613F0E3A}"/>
    <cellStyle name="Hyperlink 2 3" xfId="119" xr:uid="{2EEC5A75-374B-4CC4-86CB-70645137B272}"/>
    <cellStyle name="Hyperlink 2 3 2" xfId="535" xr:uid="{5AA8D6BE-D3CC-4CA9-93F6-487611500D30}"/>
    <cellStyle name="Hyperlink 2 3 2 2" xfId="2556" xr:uid="{C312F38B-8C3C-47BE-8D78-F655FD700F4A}"/>
    <cellStyle name="Hyperlink 2 3 3" xfId="901" xr:uid="{FBB64D74-4EA6-4E70-9C68-68895A4D8951}"/>
    <cellStyle name="Hyperlink 2 3 3 2" xfId="2075" xr:uid="{1FF52FB2-7BA1-4FB1-A90D-A1F7E14551A9}"/>
    <cellStyle name="Hyperlink 2 3 3 2 2" xfId="41973" xr:uid="{716F9F24-DEC8-473E-AD0E-299798B59170}"/>
    <cellStyle name="Hyperlink 2 3 3 3" xfId="29337" xr:uid="{2AA81F89-7659-4F88-B10E-A7C80D05A826}"/>
    <cellStyle name="Hyperlink 2 3 4" xfId="1682" xr:uid="{4A79658A-163A-49F6-849A-0CF9752BEF4E}"/>
    <cellStyle name="Hyperlink 2 3 5" xfId="1484" xr:uid="{5DFA00F2-15A2-45AA-BA17-E55D15BCA88B}"/>
    <cellStyle name="Hyperlink 2 3 6" xfId="216" xr:uid="{F6377F20-C416-413F-9009-2F0692218C4F}"/>
    <cellStyle name="Hyperlink 2 4" xfId="697" xr:uid="{3CD5156E-9FF8-4D65-B59A-CE9C4FF0096E}"/>
    <cellStyle name="Hyperlink 2 4 2" xfId="2571" xr:uid="{6B07E6C4-8291-4270-B9F7-3F59221F516D}"/>
    <cellStyle name="Hyperlink 2 4 2 2" xfId="36277" xr:uid="{3AC68E46-F074-452D-B512-0A1493FC232F}"/>
    <cellStyle name="Hyperlink 2 4 3" xfId="2039" xr:uid="{3D3ACC62-C83A-4B85-85BB-4E54307FF60B}"/>
    <cellStyle name="Hyperlink 2 4 3 2" xfId="42048" xr:uid="{48127C54-00B1-41EC-9039-BF9B49D3DEC8}"/>
    <cellStyle name="Hyperlink 2 4 3 3" xfId="29414" xr:uid="{118833A9-FF00-434A-A5D5-DC832D51C341}"/>
    <cellStyle name="Hyperlink 2 4 4" xfId="1703" xr:uid="{FF4C5BDC-6778-4FAA-A87D-AA520EF9FCBB}"/>
    <cellStyle name="Hyperlink 2 4 4 2" xfId="23233" xr:uid="{7EC10E64-C242-4A3D-A60C-4BCACF91B5EA}"/>
    <cellStyle name="Hyperlink 2 4 5" xfId="35610" xr:uid="{B9B0659B-A4A7-43F4-8940-67ED2F688EFF}"/>
    <cellStyle name="Hyperlink 2 5" xfId="426" xr:uid="{DFFC6F8D-E875-40D1-9B5F-6D5AAACA7DEB}"/>
    <cellStyle name="Hyperlink 2 5 2" xfId="2027" xr:uid="{41EC05CF-41B4-473F-A4B9-791417A817FD}"/>
    <cellStyle name="Hyperlink 2 5 2 2" xfId="29403" xr:uid="{AABDDBCB-9344-413B-ADD5-EB8CE8D24D4B}"/>
    <cellStyle name="Hyperlink 2 6" xfId="377" xr:uid="{0ECC2524-6A21-441C-A2A3-8DC9D4C8488A}"/>
    <cellStyle name="Hyperlink 2 6 2" xfId="1989" xr:uid="{90F7A4B8-7B09-4373-BC4E-C949980714E3}"/>
    <cellStyle name="Hyperlink 2 7" xfId="1067" xr:uid="{70F2E7B7-014A-4EB2-8A9F-216405FA6527}"/>
    <cellStyle name="Hyperlink 2 7 2" xfId="2585" xr:uid="{542269CD-F1A5-4408-AE22-75DC4A6D85BE}"/>
    <cellStyle name="Hyperlink 2 8" xfId="1466" xr:uid="{7D04142D-1BB9-40E5-B395-6F019E42FAD1}"/>
    <cellStyle name="Hyperlink 2 8 2" xfId="1577" xr:uid="{481AFB7C-C0FF-43CC-BC6C-D1DDCC7B05EB}"/>
    <cellStyle name="Hyperlink 2 9" xfId="8328" xr:uid="{BA8ADAE6-6F1E-4F63-B8D1-7072B309C2D2}"/>
    <cellStyle name="Hyperlink 2 9 2" xfId="23112" xr:uid="{6A63407E-34C6-48C4-BAEA-89F1E4AF3A5C}"/>
    <cellStyle name="Hyperlink 3" xfId="61" xr:uid="{C2777BF4-7E23-4169-9EEF-25A93037EA8B}"/>
    <cellStyle name="Hyperlink 3 2" xfId="406" xr:uid="{F1216EF5-9848-482D-B190-0A67E5449F32}"/>
    <cellStyle name="Hyperlink 3 2 2" xfId="2065" xr:uid="{D5707689-ED2C-48D1-8E77-DDCAC982FC2C}"/>
    <cellStyle name="Hyperlink 3 2 3" xfId="2001" xr:uid="{6D08B4ED-5685-4962-BADA-A7036F2E8D87}"/>
    <cellStyle name="Hyperlink 3 2 3 2" xfId="35780" xr:uid="{8475CDBA-8060-471A-9597-01F36C5404DE}"/>
    <cellStyle name="Hyperlink 3 2 4" xfId="35754" xr:uid="{E7DECB78-232C-45A1-B30B-B7FD751043CF}"/>
    <cellStyle name="Hyperlink 3 3" xfId="385" xr:uid="{488B37AD-8738-4D75-BD14-5D58EA14AFFE}"/>
    <cellStyle name="Hyperlink 3 3 2" xfId="2053" xr:uid="{C9EC7134-3242-4202-8106-AAC632ED5088}"/>
    <cellStyle name="Hyperlink 3 3 3" xfId="2439" xr:uid="{D839F7C4-D495-462B-99DC-9CCB20925563}"/>
    <cellStyle name="Hyperlink 3 3 4" xfId="2002" xr:uid="{00B19059-28A4-4177-9365-79A96E6109DD}"/>
    <cellStyle name="Hyperlink 3 3 5" xfId="1686" xr:uid="{37277E28-2BAB-4AE6-B564-712F1DA97652}"/>
    <cellStyle name="Hyperlink 3 4" xfId="1432" xr:uid="{86734CD8-7C96-42DC-BBFC-69164497BAE3}"/>
    <cellStyle name="Hyperlink 3 4 2" xfId="2576" xr:uid="{0A76CD9B-C414-4A81-A8FC-83144B075842}"/>
    <cellStyle name="Hyperlink 3 4 3" xfId="1991" xr:uid="{15D6E8A5-914F-44D4-B422-AA7F372DB40D}"/>
    <cellStyle name="Hyperlink 3 4 4" xfId="1717" xr:uid="{ADF1F718-FCB4-42D3-94A2-A661923A1A9B}"/>
    <cellStyle name="Hyperlink 3 5" xfId="1637" xr:uid="{DFEB46B2-EC81-4ED5-BAAC-BB3F3E44113D}"/>
    <cellStyle name="Hyperlink 3 6" xfId="48362" xr:uid="{3C77FB9A-9FE9-4509-895F-A0916AD23EB8}"/>
    <cellStyle name="Hyperlink 3 7" xfId="235" xr:uid="{07558F96-DD40-4A06-8A21-66CF3C2F80E1}"/>
    <cellStyle name="Hyperlink 4" xfId="50" xr:uid="{1D222852-348B-4938-A18E-D5E49A610300}"/>
    <cellStyle name="Hyperlink 4 10" xfId="217" xr:uid="{7362B962-B799-4251-BC7C-3E03BE54046F}"/>
    <cellStyle name="Hyperlink 4 2" xfId="707" xr:uid="{2F2430CA-A8D9-4212-AD4D-B48925D85EA6}"/>
    <cellStyle name="Hyperlink 4 2 2" xfId="2436" xr:uid="{014B7859-3700-4623-B157-1AF265B656E4}"/>
    <cellStyle name="Hyperlink 4 2 3" xfId="1509" xr:uid="{609A1625-B9BC-499E-A0CE-4251773A2B60}"/>
    <cellStyle name="Hyperlink 4 3" xfId="705" xr:uid="{2E913CBA-EF75-49AD-9AED-84793CDABD17}"/>
    <cellStyle name="Hyperlink 4 3 2" xfId="2037" xr:uid="{CBCF3CC8-C6F9-4B53-B0AC-EE2EA07D83FF}"/>
    <cellStyle name="Hyperlink 4 4" xfId="539" xr:uid="{A2B7EA7D-E850-406B-95AD-AD31848DB66C}"/>
    <cellStyle name="Hyperlink 4 4 2" xfId="2474" xr:uid="{9F6D8FD1-D735-476A-A254-DF067A916C71}"/>
    <cellStyle name="Hyperlink 4 5" xfId="1184" xr:uid="{F9C70565-AA20-40C9-96F8-C3D0D851B067}"/>
    <cellStyle name="Hyperlink 4 5 2" xfId="2668" xr:uid="{EBC69D25-E4CA-44A4-A9A4-53CD47ABF63C}"/>
    <cellStyle name="Hyperlink 4 6" xfId="1677" xr:uid="{49B9633E-5A92-463E-8536-CAA80EABDB52}"/>
    <cellStyle name="Hyperlink 4 6 2" xfId="35771" xr:uid="{A1F7FE13-9A3D-4933-8D82-5B5D5AEBDF70}"/>
    <cellStyle name="Hyperlink 4 7" xfId="35608" xr:uid="{49A7E920-735B-4DE3-915A-5B677E85202C}"/>
    <cellStyle name="Hyperlink 4 8" xfId="48228" xr:uid="{F5862E9B-ED75-484D-A2BA-A240F041777A}"/>
    <cellStyle name="Hyperlink 4 9" xfId="48360" xr:uid="{9BC9F53B-20C4-4FE2-B613-A0E2C01FE63C}"/>
    <cellStyle name="Hyperlink 5" xfId="112" xr:uid="{84944CCA-4D5D-4271-AD0D-54EF5958ABF9}"/>
    <cellStyle name="Hyperlink 5 2" xfId="1187" xr:uid="{C299D58F-24E5-4D1F-84DA-4AE315260A6C}"/>
    <cellStyle name="Hyperlink 5 2 2" xfId="2554" xr:uid="{B5913B66-77C8-4F98-A165-DB1D423AB3C1}"/>
    <cellStyle name="Hyperlink 5 3" xfId="2505" xr:uid="{5F83A405-A5C8-42D6-9C9B-3C0C0282DF7D}"/>
    <cellStyle name="Hyperlink 5 3 2" xfId="36211" xr:uid="{58FE92AA-FA9F-4EE9-8960-48080470C0CF}"/>
    <cellStyle name="Hyperlink 5 4" xfId="2033" xr:uid="{8A844D57-1398-4116-AFF8-6B21EF1ACA37}"/>
    <cellStyle name="Hyperlink 5 5" xfId="1680" xr:uid="{366DCE40-F755-4FC2-99CD-222F20A6DA77}"/>
    <cellStyle name="Hyperlink 5 6" xfId="1483" xr:uid="{CD37987F-DA38-44AC-9EF0-9D780DC447DB}"/>
    <cellStyle name="Hyperlink 6" xfId="375" xr:uid="{32EE37EF-FE78-4A40-A4A8-1BF9AB288FC2}"/>
    <cellStyle name="Hyperlink 6 2" xfId="1162" xr:uid="{6A7D208C-3058-4092-839B-DC657A03AEF6}"/>
    <cellStyle name="Hyperlink 6 2 2" xfId="42038" xr:uid="{689A39F9-04CE-4E2D-8571-B6412ED8E57C}"/>
    <cellStyle name="Hyperlink 6 2 3" xfId="29404" xr:uid="{5171379D-0137-45AB-8D5C-42C368EEDDC5}"/>
    <cellStyle name="Hyperlink 6 3" xfId="1705" xr:uid="{00A5E9A8-88AE-4B70-9C87-8279DCEE4437}"/>
    <cellStyle name="Hyperlink 7" xfId="890" xr:uid="{B0C5C009-CA0D-4D9E-AE65-CF73320A6DF2}"/>
    <cellStyle name="Hyperlink 7 2" xfId="1068" xr:uid="{D0370E57-C392-4F18-B6A4-8F5D4B15D9A3}"/>
    <cellStyle name="Hyperlink 7 3" xfId="2028" xr:uid="{A91E4ECE-7C11-4056-B59C-6B039B2B2DB5}"/>
    <cellStyle name="Hyperlink 8" xfId="1168" xr:uid="{DEEA6333-F8B7-4057-852A-C323F1F8CC4B}"/>
    <cellStyle name="Hyperlink 8 2" xfId="2432" xr:uid="{BE6E2E7E-92AF-4C5E-B1E0-7FD4E2A04513}"/>
    <cellStyle name="Hyperlink 9" xfId="1987" xr:uid="{AD93E8B1-5C55-46AE-8319-46AC3C0FD3B7}"/>
    <cellStyle name="Hyperlink 9 2" xfId="35772" xr:uid="{AFEEE76D-4908-4E89-82AD-0779028A23C0}"/>
    <cellStyle name="Input" xfId="15" builtinId="20" customBuiltin="1"/>
    <cellStyle name="Input [yellow]" xfId="1211" xr:uid="{F4A8FB8D-78AE-4966-9F55-119A6F48B4FE}"/>
    <cellStyle name="Input 2" xfId="608" xr:uid="{D541C5E5-9EFC-4735-988B-0349DFBA0748}"/>
    <cellStyle name="Input 2 2" xfId="1291" xr:uid="{FCE0851B-813E-45EB-A004-E51DF490CE29}"/>
    <cellStyle name="Input 3" xfId="493" xr:uid="{D22D0359-D1C5-4925-9A72-67F606A1BAE2}"/>
    <cellStyle name="Input 3 2" xfId="1292" xr:uid="{B02477D1-7532-46C1-A7DA-C173DA12A13F}"/>
    <cellStyle name="Linked Cell" xfId="18" builtinId="24" customBuiltin="1"/>
    <cellStyle name="Linked Cell 2" xfId="611" xr:uid="{467A9933-9830-46CC-A24C-9D1BFBEC0CAA}"/>
    <cellStyle name="Linked Cell 2 2" xfId="1293" xr:uid="{C7C7D8FF-8448-4719-A0C6-C3A0740A6A22}"/>
    <cellStyle name="Linked Cell 3" xfId="496" xr:uid="{2F470B9B-3025-4FB8-9F7F-C40DE3E9CF3B}"/>
    <cellStyle name="Linked Cell 3 2" xfId="1294" xr:uid="{3FF4BE7A-E110-46B8-B84B-B964A69B9750}"/>
    <cellStyle name="Neutral 2" xfId="78" xr:uid="{EB2000FE-1DDA-4BF8-8616-0886B3A1CA7B}"/>
    <cellStyle name="Neutral 2 2" xfId="1295" xr:uid="{2D611B51-819A-45FE-8CDB-86951DF4BADE}"/>
    <cellStyle name="Neutral 3" xfId="492" xr:uid="{81554841-B4A2-4A0D-B872-4B0B2D118555}"/>
    <cellStyle name="Neutral 3 2" xfId="1296" xr:uid="{61D5E3AA-55BD-4C51-AC45-269412341D17}"/>
    <cellStyle name="no dec" xfId="1212" xr:uid="{030AC072-8B75-4A44-AD18-5039F32D9624}"/>
    <cellStyle name="Normal" xfId="0" builtinId="0"/>
    <cellStyle name="Normal - Style1" xfId="1213" xr:uid="{6FABB76C-0371-4961-9527-731029DC31D5}"/>
    <cellStyle name="Normal 10" xfId="26" xr:uid="{6C9B340C-5AB8-48D7-B386-2465E94871D4}"/>
    <cellStyle name="Normal 10 2" xfId="1375" xr:uid="{B5392502-5FA6-486A-A217-54D5B39F3E01}"/>
    <cellStyle name="Normal 10 2 2" xfId="2448" xr:uid="{9FEA7428-778D-4EAA-976F-7892D2D5D7B5}"/>
    <cellStyle name="Normal 10 2 2 2" xfId="48302" xr:uid="{B131F94C-D9B3-4B9B-B54B-46A3AD6E305B}"/>
    <cellStyle name="Normal 10 2 2 2 2" xfId="48530" xr:uid="{7970FE32-441D-4794-B226-77F8EC406585}"/>
    <cellStyle name="Normal 10 2 2 3" xfId="48241" xr:uid="{A56FD6D2-9EDF-4B1B-ADAF-EC7E86AF6983}"/>
    <cellStyle name="Normal 10 2 3" xfId="2687" xr:uid="{80ECBECE-E52A-4D5D-AC4A-D3B41847CD14}"/>
    <cellStyle name="Normal 10 2 3 2" xfId="48264" xr:uid="{26576E4E-F1A5-4E7C-9E8C-1B91B485F400}"/>
    <cellStyle name="Normal 10 2 3 2 2" xfId="48325" xr:uid="{E39D3FFB-72E5-431E-97A7-47876099E2A7}"/>
    <cellStyle name="Normal 10 2 3 3" xfId="48279" xr:uid="{DF1296B7-CE7B-45B1-8A3E-43C21D309279}"/>
    <cellStyle name="Normal 10 2 3 4" xfId="48216" xr:uid="{9183F83B-4E06-4CD7-81E7-5DD44EF08D66}"/>
    <cellStyle name="Normal 10 2 4" xfId="2182" xr:uid="{E60A4E99-EAC1-40CB-A70B-AE268C9EFDDE}"/>
    <cellStyle name="Normal 10 2 4 2" xfId="48275" xr:uid="{67246754-0655-404E-94EE-9ADE4633DB8D}"/>
    <cellStyle name="Normal 10 2 5" xfId="48461" xr:uid="{B5B4194F-9333-4EBC-8D7B-66E252F33047}"/>
    <cellStyle name="Normal 10 3" xfId="2577" xr:uid="{FBE77C12-A9E7-4B4E-A7B3-FDDE4350B106}"/>
    <cellStyle name="Normal 10 3 2" xfId="36287" xr:uid="{CFA38B57-EFC2-4539-A850-AA5299E6EE2F}"/>
    <cellStyle name="Normal 10 4" xfId="732" xr:uid="{55FDB8C2-4D72-4630-BCD4-31928094C0C3}"/>
    <cellStyle name="Normal 10 4 2" xfId="35606" xr:uid="{558E5A66-A829-40BD-B711-FE1724A2D2DB}"/>
    <cellStyle name="Normal 10 5" xfId="1622" xr:uid="{EDA9D235-32F4-4636-BD2E-385B12D720A9}"/>
    <cellStyle name="Normal 10 5 2" xfId="48212" xr:uid="{B70C1768-7EA1-4B18-B5F3-B0562D7DF54A}"/>
    <cellStyle name="Normal 10 6" xfId="1512" xr:uid="{899C72B3-4EAF-4B07-AC4D-1A804328671E}"/>
    <cellStyle name="Normal 10 7" xfId="439" xr:uid="{5A079513-BAD1-480B-9A99-013CE14A4484}"/>
    <cellStyle name="Normal 10 8" xfId="150" xr:uid="{20028DA8-4278-4297-BF82-66CCC381D44A}"/>
    <cellStyle name="Normal 100 2" xfId="213" xr:uid="{B52BFC32-CE20-453A-A629-150DA735678A}"/>
    <cellStyle name="Normal 11" xfId="172" xr:uid="{CB53DB60-8AB5-4393-8C47-54B4EA1E3359}"/>
    <cellStyle name="Normal 11 2" xfId="739" xr:uid="{4066817A-5B9D-490E-BB31-989B27137838}"/>
    <cellStyle name="Normal 11 2 2" xfId="2427" xr:uid="{1E463288-469B-4105-B897-BA1CD53BD566}"/>
    <cellStyle name="Normal 11 2 2 2" xfId="48309" xr:uid="{09F45151-C71B-48F8-8104-652F6E54BC7E}"/>
    <cellStyle name="Normal 11 2 4" xfId="250" xr:uid="{9B38ED6A-4D9A-4B12-BE1D-26807C16BE56}"/>
    <cellStyle name="Normal 11 3" xfId="1376" xr:uid="{E178C103-1F1B-42D9-AD6D-8D5CE0551391}"/>
    <cellStyle name="Normal 11 3 2" xfId="2468" xr:uid="{04A7340A-7F59-484B-A58C-689BAA88E030}"/>
    <cellStyle name="Normal 11 4" xfId="1623" xr:uid="{D5729FB6-92EF-4917-9145-92302C0C714F}"/>
    <cellStyle name="Normal 11 4 2" xfId="48249" xr:uid="{B1050B21-E068-4383-A5C8-A064A5CD96F2}"/>
    <cellStyle name="Normal 116" xfId="72" xr:uid="{9D7B4820-BF89-46FC-BA23-18EA9CF97E35}"/>
    <cellStyle name="Normal 12" xfId="374" xr:uid="{A0B3728D-B61B-4B5E-ACD6-3E973315DFE4}"/>
    <cellStyle name="Normal 12 2" xfId="1377" xr:uid="{AE92CC07-325E-40E6-A9EE-B5A8C1772C91}"/>
    <cellStyle name="Normal 12 2 2" xfId="1998" xr:uid="{4A57984B-4B72-4B8F-900B-55A787AD8000}"/>
    <cellStyle name="Normal 12 2 2 2" xfId="42046" xr:uid="{8A474AB1-63CE-499B-998D-27CE41E21FC1}"/>
    <cellStyle name="Normal 12 2 2 2 2" xfId="48313" xr:uid="{B7A134B2-C884-4232-BD1B-B5BC45D8CE4B}"/>
    <cellStyle name="Normal 12 2 2 3" xfId="48252" xr:uid="{4824C0F7-86F8-418D-AB8A-6374E80D9FEA}"/>
    <cellStyle name="Normal 12 2 2 4" xfId="29412" xr:uid="{3DC4F7B0-69BC-4A2D-8E05-AC9D16A684D8}"/>
    <cellStyle name="Normal 12 2 3" xfId="1519" xr:uid="{2729FBAC-6775-4450-8D10-61F6FB331B8E}"/>
    <cellStyle name="Normal 12 2 3 2" xfId="48290" xr:uid="{9703B9DF-CDA4-4E22-9BA6-FDA9DDDBAEB6}"/>
    <cellStyle name="Normal 12 2 3 3" xfId="35777" xr:uid="{0EAA3ED0-5718-4224-8779-1EBBFB95922B}"/>
    <cellStyle name="Normal 12 2 4" xfId="48229" xr:uid="{C17DD205-F374-4964-98C8-23D931E0165C}"/>
    <cellStyle name="Normal 12 3" xfId="2470" xr:uid="{C4770153-BF8D-4313-A578-59F8FFC00A0F}"/>
    <cellStyle name="Normal 12 3 2" xfId="36179" xr:uid="{A708C4BA-9F04-4E6A-99E2-8E3E059DA235}"/>
    <cellStyle name="Normal 12 4" xfId="1624" xr:uid="{EA9C40C9-CA96-4290-98A8-01C1766AD9AB}"/>
    <cellStyle name="Normal 12 5" xfId="35605" xr:uid="{FB2E5DB2-2A35-48D7-B5DF-7068FF8BE083}"/>
    <cellStyle name="Normal 125" xfId="2443" xr:uid="{BB21FE3B-4AE5-4B76-89FA-FA9E49429601}"/>
    <cellStyle name="Normal 125 2" xfId="36159" xr:uid="{17AD6A84-5A01-4E5D-8A7F-6EE451934673}"/>
    <cellStyle name="Normal 13" xfId="1378" xr:uid="{84C3C580-DB91-4CDA-8B1C-4FC29E51C0C2}"/>
    <cellStyle name="Normal 13 2" xfId="1625" xr:uid="{BC966336-5B40-4458-A257-A3D491102B0F}"/>
    <cellStyle name="Normal 13 3" xfId="2457" xr:uid="{9246CACD-BF71-4B01-9F04-19E7A1618437}"/>
    <cellStyle name="Normal 13 3 2" xfId="36169" xr:uid="{99D3E181-B639-487E-9070-D4B8896166CE}"/>
    <cellStyle name="Normal 13 4" xfId="1520" xr:uid="{3B141872-A7EE-4C1F-B2EF-9E28BEDDD1B4}"/>
    <cellStyle name="Normal 131" xfId="23116" xr:uid="{ED5B6C85-90EE-4D5A-A045-732E281182DB}"/>
    <cellStyle name="Normal 131 2" xfId="35646" xr:uid="{5C25772C-1265-4620-AE86-9879FE357D8B}"/>
    <cellStyle name="Normal 14" xfId="1379" xr:uid="{A13DD98D-16AC-4BBF-A9D1-15204DB936E3}"/>
    <cellStyle name="Normal 14 2" xfId="29292" xr:uid="{E52A0F58-C52C-4418-B23B-6A75B0FFEB5A}"/>
    <cellStyle name="Normal 14 2 2" xfId="48219" xr:uid="{7DD29621-2C93-4984-9707-97A3BFCE3F32}"/>
    <cellStyle name="Normal 14 3" xfId="35698" xr:uid="{C40A1FA8-FCFE-42F9-BDB9-EF06A175FA9B}"/>
    <cellStyle name="Normal 14 4" xfId="48330" xr:uid="{DA580D1E-9A85-4C2E-B81B-5D66D8A92F7B}"/>
    <cellStyle name="Normal 15" xfId="1380" xr:uid="{18D6BE1F-EA62-4068-AD57-FBAE1F3A45F7}"/>
    <cellStyle name="Normal 15 2" xfId="1714" xr:uid="{F892AA82-1C06-436D-8315-DC113CA76384}"/>
    <cellStyle name="Normal 15 2 2" xfId="36286" xr:uid="{A9CA6093-1DA4-44FD-B16B-773D41B3F273}"/>
    <cellStyle name="Normal 15 3" xfId="35699" xr:uid="{6EE651E5-B19F-4983-9535-DEF550488110}"/>
    <cellStyle name="Normal 15 4" xfId="48332" xr:uid="{296ED141-0197-4D3B-A440-7BCE9A1C4604}"/>
    <cellStyle name="Normal 16" xfId="1381" xr:uid="{9C846555-8406-442D-9A66-C9124F26D237}"/>
    <cellStyle name="Normal 16 2" xfId="35700" xr:uid="{07C6F573-DC53-445F-9317-C68CAC87DC12}"/>
    <cellStyle name="Normal 16 2 2" xfId="48283" xr:uid="{24584DA6-043D-44B9-8475-E2284DA46B40}"/>
    <cellStyle name="Normal 16 2 3" xfId="48221" xr:uid="{FF9AB613-A6F8-4D4C-8214-2F52DB1C3B46}"/>
    <cellStyle name="Normal 16 3" xfId="48338" xr:uid="{C8DADDA7-6F5B-4DF0-8B66-4570012D0DB2}"/>
    <cellStyle name="Normal 17" xfId="1382" xr:uid="{A03B9B4B-B555-434A-A813-F099E6773129}"/>
    <cellStyle name="Normal 17 2" xfId="35701" xr:uid="{859BB1D3-7FB2-42F9-A6B0-EA8322DFA226}"/>
    <cellStyle name="Normal 17 2 2" xfId="48316" xr:uid="{10EC9024-6B08-4957-B10F-E1674960B3B7}"/>
    <cellStyle name="Normal 17 2 3" xfId="48255" xr:uid="{381CA8DD-F960-4321-B13D-C715307B84BD}"/>
    <cellStyle name="Normal 17 3" xfId="48295" xr:uid="{319FBFDE-7614-425E-B9EE-5C21720ECD9F}"/>
    <cellStyle name="Normal 17 4" xfId="48234" xr:uid="{EE48BA6E-3BDB-4F2F-8B98-0071A8D96F89}"/>
    <cellStyle name="Normal 18" xfId="1383" xr:uid="{2FF5EE13-332A-44DC-9951-112FC89B1B26}"/>
    <cellStyle name="Normal 18 2" xfId="35702" xr:uid="{1A7D1C74-AE72-4E1E-A0E6-A178382248C1}"/>
    <cellStyle name="Normal 18 3" xfId="48342" xr:uid="{D6D1B7CD-E2FA-4FFD-B3C1-763EE438A7BA}"/>
    <cellStyle name="Normal 188 5" xfId="29" xr:uid="{2BF3298D-9BBB-4532-AC4C-8AEB00ADAE12}"/>
    <cellStyle name="Normal 19" xfId="1384" xr:uid="{FA497395-46CD-48EB-B5F7-D1DB99CA3AE6}"/>
    <cellStyle name="Normal 19 15" xfId="741" xr:uid="{C9A7B20D-0E88-4277-822E-519261FF61FD}"/>
    <cellStyle name="Normal 19 2" xfId="35703" xr:uid="{B0C2D053-3FE8-4FBD-806C-D491DF3F9101}"/>
    <cellStyle name="Normal 19 2 2" xfId="48291" xr:uid="{2FF71D71-E400-42FE-9DF3-9A7BD3DFBE01}"/>
    <cellStyle name="Normal 19 3" xfId="48230" xr:uid="{D5F73B71-D835-4378-BFCE-2D2BFCADB058}"/>
    <cellStyle name="Normal 190" xfId="48404" xr:uid="{50ABC7A3-8C94-4786-A933-13B4923EC212}"/>
    <cellStyle name="Normal 190 3" xfId="48450" xr:uid="{37051B35-480D-4244-A720-5F1D3A3D9FBA}"/>
    <cellStyle name="Normal 190 3 2" xfId="48482" xr:uid="{7639E87B-B250-4D9D-A86C-FC67DAF6E787}"/>
    <cellStyle name="Normal 193" xfId="48456" xr:uid="{0762C568-1D2A-497F-A52F-045785F3E01C}"/>
    <cellStyle name="Normal 194" xfId="48459" xr:uid="{FA266D86-E17B-4CD4-B8F7-E2E7E4240B53}"/>
    <cellStyle name="Normal 194 2" xfId="48470" xr:uid="{B4203BAF-C3BC-4D99-85B6-3B0E00260BB2}"/>
    <cellStyle name="Normal 2" xfId="3" xr:uid="{92FDD719-39C4-4607-A3F1-8D2805F15947}"/>
    <cellStyle name="Normal 2 10" xfId="1645" xr:uid="{E998428D-F320-4A8D-A6D9-D68AD2BD8595}"/>
    <cellStyle name="Normal 2 10 2" xfId="35644" xr:uid="{1C29FEFC-93C6-4526-B23E-06EE3096FC83}"/>
    <cellStyle name="Normal 2 11" xfId="1570" xr:uid="{24D896DB-CACC-4958-9FBB-0B6F1EFDE8BB}"/>
    <cellStyle name="Normal 2 12" xfId="207" xr:uid="{6010844E-0A0E-4702-B2EA-94320B96F8D6}"/>
    <cellStyle name="Normal 2 12 2" xfId="29407" xr:uid="{CF64CE84-7C6D-4AF7-B2B6-A530D2479D00}"/>
    <cellStyle name="Normal 2 12 2 2" xfId="42040" xr:uid="{3807CF1E-AFE3-439A-A644-3790CB1BD48C}"/>
    <cellStyle name="Normal 2 12 3" xfId="23123" xr:uid="{65D5C85F-3319-4842-ACB5-9586B33EDD6E}"/>
    <cellStyle name="Normal 2 12 4" xfId="48528" xr:uid="{A778E63A-6AF4-4087-909A-5845AE12D878}"/>
    <cellStyle name="Normal 2 12 4 2" xfId="48488" xr:uid="{6D4AF333-CE7A-4C26-AA29-7DC5CB2FAEA3}"/>
    <cellStyle name="Normal 2 13" xfId="35589" xr:uid="{142D0939-A6FE-4289-9855-20C0A6505865}"/>
    <cellStyle name="Normal 2 14" xfId="35574" xr:uid="{B6045A2E-4C2B-449B-B0C6-2B846A951E90}"/>
    <cellStyle name="Normal 2 15" xfId="48384" xr:uid="{23038800-9AFF-4AF0-95E3-AC0F9966F6DB}"/>
    <cellStyle name="Normal 2 16" xfId="48414" xr:uid="{921BBDB0-4E9E-40C3-80B0-1EAF3D2FA07C}"/>
    <cellStyle name="Normal 2 17" xfId="37" xr:uid="{AFF00305-5AB6-4835-96FD-FC53BB3D1FF2}"/>
    <cellStyle name="Normal 2 18" xfId="48486" xr:uid="{81D9D10E-1057-4D9A-BAAF-9902B1A8992D}"/>
    <cellStyle name="Normal 2 19" xfId="27" xr:uid="{33AAC6F6-121E-4D06-9116-4A9C99EEA0FE}"/>
    <cellStyle name="Normal 2 2" xfId="4" xr:uid="{EC16C163-43B1-45A4-B60F-E486802B1AA7}"/>
    <cellStyle name="Normal 2 2 10" xfId="35588" xr:uid="{AA9E0FFE-45A8-4EB4-813C-1FA39781438F}"/>
    <cellStyle name="Normal 2 2 11" xfId="35577" xr:uid="{20AAC2E3-2B34-440E-BA5E-C04C83C412CB}"/>
    <cellStyle name="Normal 2 2 12" xfId="48415" xr:uid="{A4DBA7F7-37F7-4B9B-8565-821312431316}"/>
    <cellStyle name="Normal 2 2 2" xfId="47" xr:uid="{3A6E5E5B-318D-421B-A4F2-932E526FE66C}"/>
    <cellStyle name="Normal 2 2 2 2" xfId="594" xr:uid="{C6829479-D591-4064-89A4-8E3492050150}"/>
    <cellStyle name="Normal 2 2 2 2 2" xfId="23137" xr:uid="{B6056DA1-0383-4F8C-9D86-343E8772151A}"/>
    <cellStyle name="Normal 2 2 2 2 2 2" xfId="48505" xr:uid="{8FD80698-E762-4E5E-9790-883C95010FFB}"/>
    <cellStyle name="Normal 2 2 2 2 3" xfId="23056" xr:uid="{1C3E4C85-9B51-4CB3-9AE8-83A9D55CA39B}"/>
    <cellStyle name="Normal 2 2 2 3" xfId="740" xr:uid="{14FC358D-53C1-4104-AF63-773FAD843AE2}"/>
    <cellStyle name="Normal 2 2 2 3 2" xfId="1386" xr:uid="{43BB3807-F28A-455A-BF53-4B9E27FDE29D}"/>
    <cellStyle name="Normal 2 2 2 4" xfId="1387" xr:uid="{61F12EE4-7A76-4613-A2D0-3D83FDCD6BF1}"/>
    <cellStyle name="Normal 2 2 2 5" xfId="1385" xr:uid="{ECC492AE-B0E6-448B-B3A8-3C4DF1C562D2}"/>
    <cellStyle name="Normal 2 2 2 6" xfId="236" xr:uid="{B17CC186-4140-47E9-9425-6BCB75373E8B}"/>
    <cellStyle name="Normal 2 2 3" xfId="118" xr:uid="{2083FFE2-A518-4DFB-A220-46EC3F3AD9B9}"/>
    <cellStyle name="Normal 2 2 3 2" xfId="314" xr:uid="{FED6FBCF-A465-4B87-AAAC-4AD2F5C34246}"/>
    <cellStyle name="Normal 2 2 3 2 2" xfId="532" xr:uid="{E7B15F3A-8297-4345-AAF2-7A8FD05B06CF}"/>
    <cellStyle name="Normal 2 2 3 2 2 2" xfId="2947" xr:uid="{EAECB03D-DAD5-4EE1-92D1-978E0F2741AB}"/>
    <cellStyle name="Normal 2 2 3 2 2 3" xfId="1801" xr:uid="{B40BD2CD-F8BA-4AA8-A3AC-61B161279CDD}"/>
    <cellStyle name="Normal 2 2 3 2 3" xfId="935" xr:uid="{79DC134F-FC6A-4C01-82E7-ADEFB825C0D1}"/>
    <cellStyle name="Normal 2 2 3 3" xfId="903" xr:uid="{2112AC17-508D-41B6-8C1A-F26EF347CCF0}"/>
    <cellStyle name="Normal 2 2 3 4" xfId="1388" xr:uid="{A47F31FE-4EED-4299-828C-7EC3752081FD}"/>
    <cellStyle name="Normal 2 2 3 5" xfId="1442" xr:uid="{D83665F6-2EF9-44E2-A02B-9ADF7489902A}"/>
    <cellStyle name="Normal 2 2 3 6" xfId="270" xr:uid="{FB777925-69A0-4ACD-B17D-E86083AB6E29}"/>
    <cellStyle name="Normal 2 2 4" xfId="1389" xr:uid="{006972DA-CBA8-4091-ADF1-68079B1AF634}"/>
    <cellStyle name="Normal 2 2 5" xfId="1390" xr:uid="{24ADDACB-44F2-4FBC-B6FD-03C023ADC8D0}"/>
    <cellStyle name="Normal 2 2 6" xfId="1205" xr:uid="{E8F5A829-DB5D-4A7F-BB2E-A8F691B4517B}"/>
    <cellStyle name="Normal 2 2 7" xfId="2582" xr:uid="{442DB604-47E7-470C-BEF8-6D3C626210B1}"/>
    <cellStyle name="Normal 2 2 8" xfId="23126" xr:uid="{45E857FD-2A9C-475D-9112-C6B6D1E52B3F}"/>
    <cellStyle name="Normal 2 2 9" xfId="23082" xr:uid="{D2C35427-988F-4063-8D3C-E7145E6FB65D}"/>
    <cellStyle name="Normal 2 21" xfId="180" xr:uid="{7E48BF09-1019-4E0D-ABAE-85E9CF26E4EB}"/>
    <cellStyle name="Normal 2 25" xfId="1166" xr:uid="{AC18DE96-5AA3-4CF3-8E1C-52601F83D414}"/>
    <cellStyle name="Normal 2 3" xfId="22" xr:uid="{BB95D931-F380-4A35-A3B1-2D57DADE3C72}"/>
    <cellStyle name="Normal 2 3 10" xfId="201" xr:uid="{6A432A69-FBB4-4D86-84D9-0ECF0E486C6B}"/>
    <cellStyle name="Normal 2 3 11" xfId="42" xr:uid="{03727253-EEFB-40C3-B1CC-63AE893FF1C4}"/>
    <cellStyle name="Normal 2 3 2" xfId="242" xr:uid="{8FD44868-2635-4DB5-8093-50651A4E71F4}"/>
    <cellStyle name="Normal 2 3 2 2" xfId="689" xr:uid="{2A17BCEE-A6A6-47CE-A3FF-64B82FF2E0BF}"/>
    <cellStyle name="Normal 2 3 2 2 2" xfId="2066" xr:uid="{D43F35B2-EA45-470E-B3CD-9468B4F7EDAA}"/>
    <cellStyle name="Normal 2 3 2 2 2 2" xfId="41940" xr:uid="{07E3A3D7-4D26-4D16-B09B-C6BDC935D669}"/>
    <cellStyle name="Normal 2 3 2 2 2 3" xfId="29301" xr:uid="{C4DD1890-8A0B-44E1-AEFF-3D43A0BBCB55}"/>
    <cellStyle name="Normal 2 3 2 3" xfId="586" xr:uid="{A14626AD-0356-4E98-9115-8D6AADF3F4A4}"/>
    <cellStyle name="Normal 2 3 2 4" xfId="482" xr:uid="{3BA4C532-1C43-44F6-97B1-F3F968D3296B}"/>
    <cellStyle name="Normal 2 3 3" xfId="258" xr:uid="{BC90CEBE-0ADD-4A85-8421-97724F604BB8}"/>
    <cellStyle name="Normal 2 3 3 2" xfId="638" xr:uid="{C0B7AD8D-8EF8-4B42-978F-B1ABED86A9AF}"/>
    <cellStyle name="Normal 2 3 3 2 2" xfId="2054" xr:uid="{DE01B4F4-A39E-4D9C-A375-DEF55DD2D1CF}"/>
    <cellStyle name="Normal 2 3 3 3" xfId="902" xr:uid="{0BE26883-5451-4FC2-AD66-C726B0240C75}"/>
    <cellStyle name="Normal 2 3 4" xfId="550" xr:uid="{17C9E824-3B13-4EFE-9771-E8338389C224}"/>
    <cellStyle name="Normal 2 3 4 2" xfId="2449" xr:uid="{F9B1D702-1A24-4DAD-B039-36B35249AA59}"/>
    <cellStyle name="Normal 2 3 4 3" xfId="2014" xr:uid="{AC26B578-3A77-4124-BD1D-3262C0E2D49C}"/>
    <cellStyle name="Normal 2 3 4 4" xfId="1701" xr:uid="{47A46A38-4B42-47E6-9D49-8AAECA8E4FCD}"/>
    <cellStyle name="Normal 2 3 5" xfId="700" xr:uid="{4C006355-ABA2-4BAB-BF34-C082CAF81187}"/>
    <cellStyle name="Normal 2 3 5 2" xfId="1716" xr:uid="{395F9581-6BB4-4C1C-A4D5-DA406F29B017}"/>
    <cellStyle name="Normal 2 3 6" xfId="435" xr:uid="{872FBB19-BB54-4E28-B2F0-1665749994F6}"/>
    <cellStyle name="Normal 2 3 6 2" xfId="2451" xr:uid="{4FF67212-C0B8-4900-8802-60A69BA9AEDF}"/>
    <cellStyle name="Normal 2 3 7" xfId="1074" xr:uid="{538BECCD-8DE3-4EF2-976A-49F399E8CDE0}"/>
    <cellStyle name="Normal 2 3 7 2" xfId="2584" xr:uid="{221F485A-77DC-46BF-BB6A-C5ADF1C1888C}"/>
    <cellStyle name="Normal 2 3 8" xfId="1576" xr:uid="{B7F294CA-DB94-472F-9D94-EDEFDD74958D}"/>
    <cellStyle name="Normal 2 3 9" xfId="1496" xr:uid="{846D73D6-5323-4485-8702-30C98D978F54}"/>
    <cellStyle name="Normal 2 3 9 2" xfId="35648" xr:uid="{1EB36C47-8110-4837-B7DC-D9B242BB4BAB}"/>
    <cellStyle name="Normal 2 3 9 3" xfId="23118" xr:uid="{EF1096A2-2860-4BEB-BDBD-2A15A56C18F1}"/>
    <cellStyle name="Normal 2 4" xfId="115" xr:uid="{8AB3D428-5FB2-42CD-B823-D82F282E2B0C}"/>
    <cellStyle name="Normal 2 4 10" xfId="48527" xr:uid="{17C14031-A2CA-4C38-8E24-D675BC4C9A3F}"/>
    <cellStyle name="Normal 2 4 2" xfId="644" xr:uid="{13F7CC74-D0D2-4222-BC1B-540D21D6395A}"/>
    <cellStyle name="Normal 2 4 2 2" xfId="2578" xr:uid="{A66CF78A-AE7E-49C4-A6BF-02CD33FFCADB}"/>
    <cellStyle name="Normal 2 4 2 2 2" xfId="36288" xr:uid="{F6A5B5F7-2A45-44E3-A9D3-80EE698D3551}"/>
    <cellStyle name="Normal 2 4 2 3" xfId="2121" xr:uid="{EE2DA421-9AE9-4F52-B4C6-E9808070487D}"/>
    <cellStyle name="Normal 2 4 2 4" xfId="1720" xr:uid="{102E1030-DAEE-4643-9B2A-69BEA25A4178}"/>
    <cellStyle name="Normal 2 4 3" xfId="526" xr:uid="{B58004E2-496F-4AD1-8D28-96E353BC9DBC}"/>
    <cellStyle name="Normal 2 4 3 2" xfId="2537" xr:uid="{A2DEBD64-9EF5-4A49-9FC4-E5B067C9D68F}"/>
    <cellStyle name="Normal 2 4 4" xfId="442" xr:uid="{8D12E0E3-7CCC-4C19-B0C4-C58FCA499981}"/>
    <cellStyle name="Normal 2 4 4 2" xfId="2591" xr:uid="{B1241B5B-0BBE-4EA6-B414-29B05483AA9E}"/>
    <cellStyle name="Normal 2 4 5" xfId="1626" xr:uid="{FB137EEF-9607-4F53-A56F-4C2B19433D33}"/>
    <cellStyle name="Normal 2 4 6" xfId="1489" xr:uid="{C74B545A-EFD6-4646-9396-4AC76A0A37BA}"/>
    <cellStyle name="Normal 2 4 6 2" xfId="35629" xr:uid="{0F25FB83-7C64-4DF6-AD8E-51C2CCAEA3BE}"/>
    <cellStyle name="Normal 2 4 7" xfId="23095" xr:uid="{18625CB0-A875-4E1B-A52F-207CFCE8FDF0}"/>
    <cellStyle name="Normal 2 4 8" xfId="200" xr:uid="{DA1AC9C8-B6BF-4342-949B-E341B9203C78}"/>
    <cellStyle name="Normal 2 4 9" xfId="48474" xr:uid="{BF527901-FBE6-4B0F-8FA7-5F9549C3D7D5}"/>
    <cellStyle name="Normal 2 5" xfId="440" xr:uid="{F720B2B9-5E06-4408-8FE5-3EA0204D514A}"/>
    <cellStyle name="Normal 2 5 2" xfId="1391" xr:uid="{1944E7BD-D366-4636-8543-43F00C50F8DC}"/>
    <cellStyle name="Normal 2 5 2 5" xfId="736" xr:uid="{0A8D8FD3-EF01-427E-959B-130FF61120CF}"/>
    <cellStyle name="Normal 2 6" xfId="591" xr:uid="{18CF56F4-B25B-4D23-BF97-64AB0936F257}"/>
    <cellStyle name="Normal 2 7" xfId="693" xr:uid="{908D9760-7FB2-4B30-990D-5BB052F041A5}"/>
    <cellStyle name="Normal 2 7 2" xfId="1392" xr:uid="{76CC9BF7-CB24-4FCC-959E-AE080F0B9F08}"/>
    <cellStyle name="Normal 2 8" xfId="744" xr:uid="{2686BCD4-07A9-4E3E-BAC5-E73535156339}"/>
    <cellStyle name="Normal 2 8 2" xfId="1066" xr:uid="{5D313131-A13E-492D-A0E0-EFE39D2EE74F}"/>
    <cellStyle name="Normal 2 8 3" xfId="1393" xr:uid="{642E62EE-1B3B-4AC3-9786-23C4C6752A68}"/>
    <cellStyle name="Normal 2 9" xfId="1112" xr:uid="{DDB0EF63-27E9-47FC-9496-73D25433AB05}"/>
    <cellStyle name="Normal 2 9 2" xfId="1394" xr:uid="{7DC7F83F-4243-44CE-AA55-5A4F3990FBD7}"/>
    <cellStyle name="Normal 20" xfId="1395" xr:uid="{626DCF2D-7F18-4690-8BA7-5C2EC46A00CB}"/>
    <cellStyle name="Normal 20 2" xfId="35704" xr:uid="{3406DF9D-6A36-4D2D-B4FA-E0157AC9EC33}"/>
    <cellStyle name="Normal 20 2 2" xfId="48328" xr:uid="{B5C8514C-CB94-4554-9B72-A29CC70B8CFD}"/>
    <cellStyle name="Normal 20 2 3" xfId="48267" xr:uid="{543700C9-F347-475C-A3D5-0246583C833A}"/>
    <cellStyle name="Normal 20 3" xfId="48306" xr:uid="{210F55F8-FDB0-4EB7-982F-332F6C32904A}"/>
    <cellStyle name="Normal 20 4" xfId="48245" xr:uid="{38AD8445-D172-41A6-8A2D-578C86FA5C8B}"/>
    <cellStyle name="Normal 21" xfId="1307" xr:uid="{492C51C9-F9F2-421A-BA0C-B0BE6127DB9D}"/>
    <cellStyle name="Normal 21 2" xfId="48345" xr:uid="{A62157AC-1960-441E-83BE-1CF1DC5A8E9B}"/>
    <cellStyle name="Normal 22" xfId="1431" xr:uid="{1BDEB945-7540-464A-BDC1-AE5B17DE5F6B}"/>
    <cellStyle name="Normal 22 2" xfId="35732" xr:uid="{92DC9CA6-E09F-4DBE-96F3-418FCD5F4B6B}"/>
    <cellStyle name="Normal 22 2 2" xfId="48315" xr:uid="{9F2D6208-9F98-4DFA-977D-4A5D3F3D150B}"/>
    <cellStyle name="Normal 22 2 3" xfId="48254" xr:uid="{EADC3F62-41B6-4EA1-AE58-445D66682C01}"/>
    <cellStyle name="Normal 22 3" xfId="48294" xr:uid="{73BF7E42-1959-4388-B4FF-84425C6BA2FA}"/>
    <cellStyle name="Normal 22 4" xfId="48233" xr:uid="{590E9044-FB8B-496A-A2F6-98128E18E758}"/>
    <cellStyle name="Normal 23" xfId="1436" xr:uid="{650FE44A-849C-423A-A25B-B341E289C323}"/>
    <cellStyle name="Normal 23 2" xfId="35735" xr:uid="{090BF4C4-A9EF-418C-963C-D10137A9CEF2}"/>
    <cellStyle name="Normal 24" xfId="1305" xr:uid="{9135466E-A0A1-4634-B1E4-AC2A1E8C0E95}"/>
    <cellStyle name="Normal 24 2" xfId="35666" xr:uid="{D25C2194-333E-4BF8-A024-CF8EB96ADDBA}"/>
    <cellStyle name="Normal 25" xfId="1646" xr:uid="{5302B35C-06E2-4646-B343-A80B434EDED6}"/>
    <cellStyle name="Normal 254" xfId="1164" xr:uid="{532526E5-004D-4CB7-93FA-3B3E4D541771}"/>
    <cellStyle name="Normal 26" xfId="29316" xr:uid="{D71004B3-93F4-47B2-964E-EBE62AD7CE9B}"/>
    <cellStyle name="Normal 27" xfId="29432" xr:uid="{0A9A1810-BC9B-4869-A57B-98BA51FDD7EF}"/>
    <cellStyle name="Normal 27 2" xfId="737" xr:uid="{6C0AA4CC-803A-4AE2-88A1-28E6AF177AAA}"/>
    <cellStyle name="Normal 28" xfId="23079" xr:uid="{A79984E0-982B-4737-B0D0-82DE07C528EF}"/>
    <cellStyle name="Normal 28 2" xfId="35614" xr:uid="{F0C40FF6-B8BA-4F04-83CF-9B7E67328136}"/>
    <cellStyle name="Normal 29" xfId="23109" xr:uid="{7D1CC35D-292D-407A-A1FF-2186C28938E3}"/>
    <cellStyle name="Normal 29 2" xfId="35639" xr:uid="{7E32EEC6-B5F8-4B14-8E54-40104C434DC4}"/>
    <cellStyle name="Normal 3" xfId="24" xr:uid="{AB3AD603-F2A1-4019-9223-714DB012FE5E}"/>
    <cellStyle name="Normal 3 10" xfId="23085" xr:uid="{103CF7FE-A508-4A47-87B1-1709517BBB73}"/>
    <cellStyle name="Normal 3 10 2" xfId="35619" xr:uid="{D36E9920-DB01-4704-A06B-70E50A2125AC}"/>
    <cellStyle name="Normal 3 11" xfId="35587" xr:uid="{076E3EF3-C4C7-440A-A166-DA2BC37F57C7}"/>
    <cellStyle name="Normal 3 12" xfId="35578" xr:uid="{9B6678FD-3ECA-4B75-BF7E-BEEE718EA059}"/>
    <cellStyle name="Normal 3 13" xfId="48353" xr:uid="{10817BFE-D60E-49D5-A5CF-4754458E650F}"/>
    <cellStyle name="Normal 3 14" xfId="184" xr:uid="{8C39D075-42C9-4505-9552-716BED0681B6}"/>
    <cellStyle name="Normal 3 15" xfId="48383" xr:uid="{134BCF82-D7F3-4BFE-9C57-30E0AA4EFC92}"/>
    <cellStyle name="Normal 3 16" xfId="48412" xr:uid="{5A364375-D091-4B8D-9755-F5BB3BB60050}"/>
    <cellStyle name="Normal 3 17" xfId="48449" xr:uid="{9DB8ABC7-7450-45DA-863F-B87E53194BBB}"/>
    <cellStyle name="Normal 3 18" xfId="36" xr:uid="{AAFF05CE-1A67-40BC-89CB-777D73AFCACA}"/>
    <cellStyle name="Normal 3 2" xfId="32" xr:uid="{CE2B2A13-6ECA-4528-8B8C-320A002DA353}"/>
    <cellStyle name="Normal 3 2 10" xfId="265" xr:uid="{249330C3-C2BA-4A27-A0F9-7F76EDB1953B}"/>
    <cellStyle name="Normal 3 2 11" xfId="48448" xr:uid="{7A551EC6-2136-41E3-9082-ACFAA4690B75}"/>
    <cellStyle name="Normal 3 2 12" xfId="49" xr:uid="{A0DD7970-4AE6-408D-B390-F991145DA896}"/>
    <cellStyle name="Normal 3 2 2" xfId="53" xr:uid="{654F359B-3088-482B-833F-1197936780AB}"/>
    <cellStyle name="Normal 3 2 2 2" xfId="400" xr:uid="{1B69B5BA-95B3-4082-A940-D58A1A091882}"/>
    <cellStyle name="Normal 3 2 2 2 2" xfId="35748" xr:uid="{165D53F9-09B6-49A3-9A76-BEA8503A9F48}"/>
    <cellStyle name="Normal 3 2 2 3" xfId="378" xr:uid="{31399D7A-ADF3-4C94-A571-2736DE1D3E8A}"/>
    <cellStyle name="Normal 3 2 2 3 2" xfId="2091" xr:uid="{CF2EE13A-BE9D-4D5E-9AD6-B1E6122B2199}"/>
    <cellStyle name="Normal 3 2 2 4" xfId="35664" xr:uid="{E5D62528-8295-417F-8E32-02C0B8473788}"/>
    <cellStyle name="Normal 3 2 2 5" xfId="226" xr:uid="{D98F7DF5-ED68-407E-B1B5-8578CAE6C55C}"/>
    <cellStyle name="Normal 3 2 3" xfId="315" xr:uid="{6CCD5322-9EDA-4074-97B5-D83ED8718C41}"/>
    <cellStyle name="Normal 3 2 3 2" xfId="528" xr:uid="{E8EAA7DD-D0D8-4A48-9D3F-9CB4098D2717}"/>
    <cellStyle name="Normal 3 2 3 3" xfId="936" xr:uid="{84562AB6-836C-4EB1-A66E-B6114C5DC652}"/>
    <cellStyle name="Normal 3 2 3 4" xfId="1573" xr:uid="{0A4C4696-1C86-4A5E-BB13-5CF5EBED6C3C}"/>
    <cellStyle name="Normal 3 2 4" xfId="1214" xr:uid="{A8942349-C49B-4629-93ED-002A88F7ADC5}"/>
    <cellStyle name="Normal 3 2 4 2" xfId="729" xr:uid="{55334994-E473-4070-85D6-9A2820236885}"/>
    <cellStyle name="Normal 3 2 5" xfId="54" xr:uid="{171258FC-D542-4749-A9C9-D8DCB00A105C}"/>
    <cellStyle name="Normal 3 2 5 2" xfId="48205" xr:uid="{F73135AC-39E5-46C1-9C23-10DCFFE8D60E}"/>
    <cellStyle name="Normal 3 2 5 3" xfId="23128" xr:uid="{D9B9D10F-B1D2-4F90-B461-33DAF2261538}"/>
    <cellStyle name="Normal 3 2 6" xfId="190" xr:uid="{C61C83FD-8C79-4D13-8938-E0685767DF87}"/>
    <cellStyle name="Normal 3 2 6 2" xfId="35638" xr:uid="{87CA5777-7A0E-4F45-837B-9B60E76373C6}"/>
    <cellStyle name="Normal 3 2 7" xfId="23102" xr:uid="{4C1F5811-778F-4253-8E7D-62E0CF3C9DBC}"/>
    <cellStyle name="Normal 3 2 8" xfId="35612" xr:uid="{67A97118-B68C-4D5A-A4F8-64E4997EB92C}"/>
    <cellStyle name="Normal 3 2 9" xfId="185" xr:uid="{B61F5F4D-2581-4D63-9287-298364AE8087}"/>
    <cellStyle name="Normal 3 3" xfId="55" xr:uid="{E0527853-0637-42BA-A89C-C2600F0AC136}"/>
    <cellStyle name="Normal 3 3 13" xfId="264" xr:uid="{890BF35C-63FF-4D92-B79F-A559EDE6BB1E}"/>
    <cellStyle name="Normal 3 3 13 2" xfId="35651" xr:uid="{EA4F0A3B-84AB-4669-9FEC-3C4783DD9A82}"/>
    <cellStyle name="Normal 3 3 2" xfId="56" xr:uid="{3D8CF6B4-47C8-4D67-A613-66AD593BA2F3}"/>
    <cellStyle name="Normal 3 3 2 2" xfId="1396" xr:uid="{272396F4-36A0-4437-B59C-D1E438FB1784}"/>
    <cellStyle name="Normal 3 3 2 2 2" xfId="2151" xr:uid="{7AFD0181-D4FD-40D5-BA08-A83E770DBF4C}"/>
    <cellStyle name="Normal 3 3 2 2 2 2" xfId="35882" xr:uid="{8D3C0CA9-556A-4A4A-80F8-9D3EC91E0A85}"/>
    <cellStyle name="Normal 3 3 2 2 3" xfId="2102" xr:uid="{4EC9DC5C-02F4-4EC1-A47B-29CF22D2F2C1}"/>
    <cellStyle name="Normal 3 3 2 3" xfId="2110" xr:uid="{398C1E83-1691-4118-A0AA-90DEC18B2EFC}"/>
    <cellStyle name="Normal 3 3 2 3 2" xfId="2160" xr:uid="{8662FE0A-FD97-44BD-91F2-6D3E09558896}"/>
    <cellStyle name="Normal 3 3 2 3 2 2" xfId="35889" xr:uid="{0B6E2342-8B75-4361-9CA4-A48A0F7364C2}"/>
    <cellStyle name="Normal 3 3 2 3 3" xfId="35853" xr:uid="{A936E501-4591-4B9A-9783-D29E18EDE6D4}"/>
    <cellStyle name="Normal 3 3 2 4" xfId="2117" xr:uid="{EE6252D1-2CDA-4F57-BAC4-1C146F35B19D}"/>
    <cellStyle name="Normal 3 3 2 4 2" xfId="2170" xr:uid="{5C3CF4BC-E65E-4C2E-9279-1B0493A3ED20}"/>
    <cellStyle name="Normal 3 3 2 4 2 2" xfId="35898" xr:uid="{084BF9C5-2D91-48AF-A87E-5A21B862E079}"/>
    <cellStyle name="Normal 3 3 2 4 3" xfId="35860" xr:uid="{C324A635-D3B6-415C-8D5D-38DBAD1CC53A}"/>
    <cellStyle name="Normal 3 3 2 5" xfId="2143" xr:uid="{9A0587B9-5D9D-40BC-8758-965F09E8731B}"/>
    <cellStyle name="Normal 3 3 2 5 2" xfId="35875" xr:uid="{35E44C03-CFC9-413C-87CE-0C0D127CEA79}"/>
    <cellStyle name="Normal 3 3 2 6" xfId="2092" xr:uid="{D1EEC314-D09F-44D4-84C6-A17338F7D13F}"/>
    <cellStyle name="Normal 3 3 2 6 2" xfId="35839" xr:uid="{7FF975F2-9B43-4CF3-8815-88992CAFDE2F}"/>
    <cellStyle name="Normal 3 3 2 7" xfId="48206" xr:uid="{56A127FC-6792-45EB-B612-C086AE2FC556}"/>
    <cellStyle name="Normal 3 3 3" xfId="907" xr:uid="{FE149F45-AC35-42AF-907C-E0308316D943}"/>
    <cellStyle name="Normal 3 3 3 2" xfId="1076" xr:uid="{EFAF6FF2-064E-464E-AAC4-7BC5C5776D59}"/>
    <cellStyle name="Normal 3 3 3 2 2" xfId="2147" xr:uid="{5FCC8572-A9F0-40E5-8127-96AF9DBA438F}"/>
    <cellStyle name="Normal 3 3 3 3" xfId="1719" xr:uid="{1F39763F-883A-43D8-ACE8-B3BD7C8F93A2}"/>
    <cellStyle name="Normal 3 3 4" xfId="1215" xr:uid="{2FE840DC-46AC-4933-857C-EA41942A674C}"/>
    <cellStyle name="Normal 3 3 4 2" xfId="2156" xr:uid="{3D47B292-5FAB-4AC9-BE44-670A5B8627BB}"/>
    <cellStyle name="Normal 3 3 4 2 2" xfId="35885" xr:uid="{82894F4F-BE7C-4DFB-95D9-492C5B67B758}"/>
    <cellStyle name="Normal 3 3 4 3" xfId="2106" xr:uid="{8E4B0EA1-E94D-4694-AC35-71506361B4A9}"/>
    <cellStyle name="Normal 3 3 5" xfId="2113" xr:uid="{867822D9-AA4D-4A1C-8346-DA89754D4979}"/>
    <cellStyle name="Normal 3 3 5 2" xfId="2166" xr:uid="{EAB79CE7-7B39-4CB2-993E-170FF655E16C}"/>
    <cellStyle name="Normal 3 3 5 2 2" xfId="35894" xr:uid="{DAA2EABE-5619-4782-951E-6E5202409945}"/>
    <cellStyle name="Normal 3 3 5 3" xfId="35856" xr:uid="{4CC26E51-B72A-4B40-9121-5E27BCACC87B}"/>
    <cellStyle name="Normal 3 3 6" xfId="2139" xr:uid="{5B5D5D1F-780B-4CDE-8769-2805CC7092F2}"/>
    <cellStyle name="Normal 3 3 6 2" xfId="35871" xr:uid="{E05E2664-2384-4DFF-ACCB-359DDCFCA835}"/>
    <cellStyle name="Normal 3 3 7" xfId="2069" xr:uid="{E0A61A5F-F64C-4501-B909-225053F2624A}"/>
    <cellStyle name="Normal 3 3 7 2" xfId="35821" xr:uid="{1E0207D7-0B9C-4B20-9CF9-BFCDF1E04FF3}"/>
    <cellStyle name="Normal 3 3 8" xfId="8324" xr:uid="{AF8BCF09-6EF0-46A2-944F-C46B1632B971}"/>
    <cellStyle name="Normal 3 3 8 2" xfId="41939" xr:uid="{FA470DCB-259E-4280-AEA6-99D53854FD11}"/>
    <cellStyle name="Normal 3 3 8 3" xfId="29300" xr:uid="{95058671-2529-4869-800A-B37002494596}"/>
    <cellStyle name="Normal 3 3 9" xfId="274" xr:uid="{113A5476-FD51-416E-84D7-08F8F50DD82D}"/>
    <cellStyle name="Normal 3 4" xfId="48" xr:uid="{1D698C9D-32D9-4059-8061-EAA5463E3332}"/>
    <cellStyle name="Normal 3 4 10" xfId="527" xr:uid="{9B2C92AD-BD21-48D5-98BF-413CAD1DDDAA}"/>
    <cellStyle name="Normal 3 4 11" xfId="48467" xr:uid="{3AAD4E0C-4658-4107-A3C8-DA291591B87E}"/>
    <cellStyle name="Normal 3 4 2" xfId="1438" xr:uid="{54B9F51C-7397-49ED-A6AA-7C182E7AD573}"/>
    <cellStyle name="Normal 3 4 2 2" xfId="2152" xr:uid="{137D2722-1751-4E16-B853-DD538425E9D8}"/>
    <cellStyle name="Normal 3 4 2 2 2" xfId="35883" xr:uid="{B9C59626-1708-4FD1-AC5A-3DE513BC40C5}"/>
    <cellStyle name="Normal 3 4 2 3" xfId="2103" xr:uid="{458ECA2E-870E-47E4-B72F-36CACF40A43B}"/>
    <cellStyle name="Normal 3 4 2 3 2" xfId="35846" xr:uid="{74E021E0-B5BF-496C-BFB2-D7909E03C1C9}"/>
    <cellStyle name="Normal 3 4 3" xfId="1226" xr:uid="{75EC7CDC-3985-4B4D-ABEE-E3C6AF9AF5FF}"/>
    <cellStyle name="Normal 3 4 3 2" xfId="2161" xr:uid="{AB056B11-75BE-4C50-8703-D29F22CEA7B4}"/>
    <cellStyle name="Normal 3 4 3 2 2" xfId="35890" xr:uid="{1D0EE0C5-22C7-4855-8C67-7704EAB00FA5}"/>
    <cellStyle name="Normal 3 4 3 3" xfId="2111" xr:uid="{C9F81D8E-F66C-4CEC-AA49-274F47957527}"/>
    <cellStyle name="Normal 3 4 4" xfId="2118" xr:uid="{3E5486F7-F351-4DC9-A927-2E09E2656919}"/>
    <cellStyle name="Normal 3 4 4 2" xfId="2171" xr:uid="{C89B9E66-F90A-4C65-A605-2C360D836F5F}"/>
    <cellStyle name="Normal 3 4 4 2 2" xfId="35899" xr:uid="{172552EE-134E-4C60-9477-A4EEC2B6DEF7}"/>
    <cellStyle name="Normal 3 4 4 3" xfId="35861" xr:uid="{73C8BD76-EF96-40EC-8B3D-1B67CF90C0C4}"/>
    <cellStyle name="Normal 3 4 5" xfId="2144" xr:uid="{22548EC2-2D18-40F8-B119-62DB82ACCB53}"/>
    <cellStyle name="Normal 3 4 5 2" xfId="35876" xr:uid="{B576F5A5-88C3-4FAA-89E7-1F1CDC1049A9}"/>
    <cellStyle name="Normal 3 4 6" xfId="2093" xr:uid="{CE72C94B-9B5F-4723-852D-65872D05F804}"/>
    <cellStyle name="Normal 3 4 6 2" xfId="35840" xr:uid="{946BD1B3-29DC-49C8-B384-96173A48BF23}"/>
    <cellStyle name="Normal 3 4 7" xfId="29312" xr:uid="{D9AA2A6D-1908-4513-AD99-065A517CC7AE}"/>
    <cellStyle name="Normal 3 4 8" xfId="35657" xr:uid="{8CEB2DB1-A7CD-4859-999A-5F61E392F96F}"/>
    <cellStyle name="Normal 3 4 9" xfId="48359" xr:uid="{1BF65020-FB96-40BE-9E42-2F368BE34305}"/>
    <cellStyle name="Normal 3 5" xfId="114" xr:uid="{B9653DA2-19D1-451E-88DF-EF2CF54EC17C}"/>
    <cellStyle name="Normal 3 5 2" xfId="698" xr:uid="{34D58BE5-B20A-472B-A3C5-295DD7C1F528}"/>
    <cellStyle name="Normal 3 5 2 2" xfId="2122" xr:uid="{2AC4BFBB-BB3A-4352-9856-22CD3A65CAF1}"/>
    <cellStyle name="Normal 3 5 3" xfId="35663" xr:uid="{90BCC457-F22C-44CB-86F3-261FEAA61A6C}"/>
    <cellStyle name="Normal 3 5 4" xfId="243" xr:uid="{EF9FAE7B-5DEC-4B26-BC15-59082708A6C2}"/>
    <cellStyle name="Normal 3 6" xfId="1310" xr:uid="{CE34D4DE-F995-4A92-9027-FF358A0E536E}"/>
    <cellStyle name="Normal 3 6 2" xfId="2132" xr:uid="{995DCE91-8CCC-4BEA-8EDA-45D09ED1B3B4}"/>
    <cellStyle name="Normal 3 6 2 2" xfId="35866" xr:uid="{728C7698-E99F-4F7B-99F2-0A320178470D}"/>
    <cellStyle name="Normal 3 6 3" xfId="35670" xr:uid="{2A7AC0D6-DA72-4E16-A687-6584834E4845}"/>
    <cellStyle name="Normal 3 7" xfId="1204" xr:uid="{55588BE2-1594-4C24-8DC8-763C43394170}"/>
    <cellStyle name="Normal 3 7 2" xfId="29326" xr:uid="{466FABB1-DFFC-446C-B19A-6AE678129600}"/>
    <cellStyle name="Normal 3 7 2 2" xfId="41962" xr:uid="{328F2A97-1856-44FF-8A88-4F3728CB5AF2}"/>
    <cellStyle name="Normal 3 8" xfId="25" xr:uid="{BC745F7B-D561-4108-A2A2-9C2C4DD9ED03}"/>
    <cellStyle name="Normal 3 8 2" xfId="48413" xr:uid="{41FC49B7-05F3-45D9-B104-FCAC4739419B}"/>
    <cellStyle name="Normal 3 8 3" xfId="2581" xr:uid="{96CD4256-A8FC-4765-BC18-07704362189E}"/>
    <cellStyle name="Normal 3 8 4" xfId="48462" xr:uid="{370571EC-FC6C-4477-BBE3-B74FC0A3F1F3}"/>
    <cellStyle name="Normal 3 8 6" xfId="48453" xr:uid="{28EA3978-CFCF-44CD-A762-1DB6EDFE3537}"/>
    <cellStyle name="Normal 3 9" xfId="189" xr:uid="{31BBC9F2-4C5C-488D-96AF-210BBEA4F097}"/>
    <cellStyle name="Normal 3 9 2" xfId="23125" xr:uid="{F1230A97-D1DD-416C-9ACE-7E71E0CA3330}"/>
    <cellStyle name="Normal 30" xfId="35580" xr:uid="{36C0B951-2CB9-487B-BC5A-4979FA056532}"/>
    <cellStyle name="Normal 30 11" xfId="1691" xr:uid="{368CC8DC-D420-4DE9-9B46-2C27B5F3D571}"/>
    <cellStyle name="Normal 30 11 2" xfId="36266" xr:uid="{7BD4EE70-FFCB-45D0-BFB9-B384410264C3}"/>
    <cellStyle name="Normal 31" xfId="35573" xr:uid="{D770E0AA-8C26-4BBD-9D35-6B6F61280845}"/>
    <cellStyle name="Normal 32" xfId="1718" xr:uid="{6433B6D3-C620-448D-A927-C246F14039AC}"/>
    <cellStyle name="Normal 33" xfId="48201" xr:uid="{53EC6A89-87DD-4995-B7A8-FDA41D231469}"/>
    <cellStyle name="Normal 34" xfId="48273" xr:uid="{40938370-0699-4E50-B9CD-6A9911DB7AAF}"/>
    <cellStyle name="Normal 35" xfId="48349" xr:uid="{A3AFBF60-D2C3-49DD-82DF-C9702F006A65}"/>
    <cellStyle name="Normal 36" xfId="48204" xr:uid="{37A6AC68-2BC0-459B-AF7F-74C31608919D}"/>
    <cellStyle name="Normal 37" xfId="48350" xr:uid="{F01B4CC0-8813-4363-84B6-698D3EDEB8B2}"/>
    <cellStyle name="Normal 38" xfId="23052" xr:uid="{261552C1-47B0-4D29-8BC6-EF84E2B991DA}"/>
    <cellStyle name="Normal 39" xfId="48351" xr:uid="{94F7BA7F-3CDF-4366-AB6E-A565A8CD8AF0}"/>
    <cellStyle name="Normal 39 2" xfId="48504" xr:uid="{FD94DC1C-4025-4078-8FD7-94FE37C9B941}"/>
    <cellStyle name="Normal 39 3" xfId="48523" xr:uid="{526B4CBD-F324-459A-AC53-DAFC358500F2}"/>
    <cellStyle name="Normal 4" xfId="57" xr:uid="{7205E65C-54C0-4A24-B058-808185005AD0}"/>
    <cellStyle name="Normal 4 10" xfId="35595" xr:uid="{F800B297-541F-41AD-AE57-B3DEFCDC4D38}"/>
    <cellStyle name="Normal 4 11" xfId="35576" xr:uid="{B64D5E46-271B-4AC0-882E-2C66D3666016}"/>
    <cellStyle name="Normal 4 12" xfId="186" xr:uid="{858A54D3-BD1E-4402-AC7B-31CF978E22D6}"/>
    <cellStyle name="Normal 4 12 2" xfId="48473" xr:uid="{9FF5DF16-F879-4895-811C-3D1ED46D32EA}"/>
    <cellStyle name="Normal 4 13" xfId="48455" xr:uid="{F39D3D98-7FE7-41E0-992F-5BD384B03023}"/>
    <cellStyle name="Normal 4 14" xfId="48475" xr:uid="{209DC120-24FD-40E1-B831-AB2FFCFBDED0}"/>
    <cellStyle name="Normal 4 18" xfId="1690" xr:uid="{55105DF1-2045-4FA1-8DC8-FA5FEA133C3F}"/>
    <cellStyle name="Normal 4 18 2" xfId="36265" xr:uid="{A401B611-7387-4151-B5DE-AE0A809DB59B}"/>
    <cellStyle name="Normal 4 2" xfId="62" xr:uid="{080385B4-085B-46D2-AB07-A88F21509BB5}"/>
    <cellStyle name="Normal 4 2 14" xfId="1689" xr:uid="{A00BD79D-A8C1-4BB5-869B-37E0F8F8E638}"/>
    <cellStyle name="Normal 4 2 14 2" xfId="36264" xr:uid="{1AE7502F-5B2A-4713-85AA-0DDB99747960}"/>
    <cellStyle name="Normal 4 2 14 3" xfId="48444" xr:uid="{C713B28A-FE5D-4642-8934-B60FDEA60B2E}"/>
    <cellStyle name="Normal 4 2 2" xfId="331" xr:uid="{7FD330B5-C546-4CCC-BFAD-C729DA7B5637}"/>
    <cellStyle name="Normal 4 2 2 2" xfId="633" xr:uid="{114E6D2C-CBA8-439D-8133-3848359D6282}"/>
    <cellStyle name="Normal 4 2 2 2 2" xfId="2094" xr:uid="{F1AEDFA3-0C25-481E-841D-39F778809971}"/>
    <cellStyle name="Normal 4 2 2 2 2 2" xfId="42057" xr:uid="{AF0856EF-B8C6-4481-A8B7-1960AE78C7FC}"/>
    <cellStyle name="Normal 4 2 2 2 2 3" xfId="29428" xr:uid="{C1633378-CF80-4F80-81D0-E94B8184F48C}"/>
    <cellStyle name="Normal 4 2 2 3" xfId="951" xr:uid="{20878520-F50B-4CC1-973E-0F0786866CA6}"/>
    <cellStyle name="Normal 4 2 2 3 2" xfId="42045" xr:uid="{763ED9B0-6A4A-4E6A-AF09-FD0C9D5A3E49}"/>
    <cellStyle name="Normal 4 2 2 3 3" xfId="29411" xr:uid="{8E90C390-388B-412B-A94C-6FB885DF05B7}"/>
    <cellStyle name="Normal 4 2 2 4" xfId="1197" xr:uid="{48088DC8-7884-4EA4-8B35-DA5462C965E0}"/>
    <cellStyle name="Normal 4 2 3" xfId="545" xr:uid="{DCCD14BD-658A-41BF-B307-50B5E6272B75}"/>
    <cellStyle name="Normal 4 2 3 2" xfId="2565" xr:uid="{63ADE2C8-1FD9-42D2-8E0F-2FC40F91C2FC}"/>
    <cellStyle name="Normal 4 2 3 2 2" xfId="36271" xr:uid="{7123D1C0-942E-4EBE-A6DA-14F8E46701E6}"/>
    <cellStyle name="Normal 4 2 3 3" xfId="2009" xr:uid="{06331DFA-4508-4C6D-8916-41EA4EF544B3}"/>
    <cellStyle name="Normal 4 2 3 3 2" xfId="29426" xr:uid="{5BDF3344-6309-489C-AE7F-8EAD1E3CB5FA}"/>
    <cellStyle name="Normal 4 2 3 4" xfId="1697" xr:uid="{2BFBBD83-168F-4550-99BB-7AC6F20FB69B}"/>
    <cellStyle name="Normal 4 2 4" xfId="430" xr:uid="{E208616D-F8DC-4514-8A73-F306E9FAC95C}"/>
    <cellStyle name="Normal 4 2 4 2" xfId="2573" xr:uid="{1A37384C-AFA4-4E26-B9A6-EF8EF1D373BA}"/>
    <cellStyle name="Normal 4 2 4 3" xfId="1995" xr:uid="{34F67E16-BA4B-493B-B05D-9E375F478533}"/>
    <cellStyle name="Normal 4 2 4 4" xfId="1711" xr:uid="{3060A08F-9333-44B8-9368-772029F2A194}"/>
    <cellStyle name="Normal 4 2 5" xfId="730" xr:uid="{EF191540-229F-407D-9C4C-7EE2C545D3CB}"/>
    <cellStyle name="Normal 4 2 5 2" xfId="35609" xr:uid="{29D085A4-5881-44DB-A36B-D1785DB6C1B0}"/>
    <cellStyle name="Normal 4 2 6" xfId="1397" xr:uid="{1418C52E-4930-4266-8F06-B8FB95A83046}"/>
    <cellStyle name="Normal 4 2 7" xfId="249" xr:uid="{317ABA06-DCFE-4284-9994-5684D716CA99}"/>
    <cellStyle name="Normal 4 20" xfId="48458" xr:uid="{F317A05F-EB8C-4A9D-A23F-E084D1A9E854}"/>
    <cellStyle name="Normal 4 20 2" xfId="48477" xr:uid="{BF526096-0BD2-41D4-9AB2-A466F6809144}"/>
    <cellStyle name="Normal 4 22" xfId="48483" xr:uid="{4A06409A-4125-4C73-81E7-4B6FED509868}"/>
    <cellStyle name="Normal 4 3" xfId="255" xr:uid="{E34DED56-6DEA-4EE7-BD39-151B1E982C45}"/>
    <cellStyle name="Normal 4 3 2" xfId="599" xr:uid="{91DE29B0-0E6F-4CDA-AAF5-B421576BE342}"/>
    <cellStyle name="Normal 4 3 2 2" xfId="1668" xr:uid="{A2EFD5C3-0CAF-41EA-8035-C09F2CE020D1}"/>
    <cellStyle name="Normal 4 3 3" xfId="1433" xr:uid="{6449DAB8-01B1-4CFA-8B77-BF2C3DA2FBCA}"/>
    <cellStyle name="Normal 4 3 3 2" xfId="2095" xr:uid="{A3BC2FF4-6859-4AE1-976C-6B538EB9812C}"/>
    <cellStyle name="Normal 4 3 4" xfId="2459" xr:uid="{DE7D283D-85FC-4093-B42D-8B3B70F896E6}"/>
    <cellStyle name="Normal 4 3 4 2" xfId="36171" xr:uid="{8E83594B-BD2E-44FD-8222-3AB0C179AA39}"/>
    <cellStyle name="Normal 4 3 5" xfId="4695" xr:uid="{CFD1E43B-DC31-4133-BD55-B2E5EBBE52B1}"/>
    <cellStyle name="Normal 4 3 6" xfId="1638" xr:uid="{B578549C-27E9-4498-963A-D3E88B65C20E}"/>
    <cellStyle name="Normal 4 3 7" xfId="1485" xr:uid="{BBFED225-BCEF-4B6F-8501-D3E3DFE5EFFE}"/>
    <cellStyle name="Normal 4 4" xfId="275" xr:uid="{8F6A3125-BFEE-478E-88D3-720484CC80A1}"/>
    <cellStyle name="Normal 4 4 2" xfId="538" xr:uid="{0746877B-713D-4CE7-AB6E-F218C02D2BEE}"/>
    <cellStyle name="Normal 4 4 2 2" xfId="1088" xr:uid="{E4BC8441-487B-41B6-8CE4-4D6DD948AC6B}"/>
    <cellStyle name="Normal 4 4 2 3" xfId="2123" xr:uid="{3EE811C7-9538-4D73-93B5-BD76D151E352}"/>
    <cellStyle name="Normal 4 4 3" xfId="734" xr:uid="{8DDA6FCC-C5A3-4872-87FB-B58C0876E9AD}"/>
    <cellStyle name="Normal 4 4 3 2" xfId="1590" xr:uid="{753D4FE7-03D7-4685-A805-A40A9D77D9C7}"/>
    <cellStyle name="Normal 4 4 4" xfId="908" xr:uid="{715C62D1-F234-4110-8FB9-B1CBE866BB52}"/>
    <cellStyle name="Normal 4 4 5" xfId="1195" xr:uid="{ED764A38-406E-40A0-9D16-3FAD074ADE3A}"/>
    <cellStyle name="Normal 4 5" xfId="429" xr:uid="{4E430062-6165-43D0-BAFF-463DC8103B4D}"/>
    <cellStyle name="Normal 4 5 2" xfId="2463" xr:uid="{745DC0D9-7B73-4B91-AFD4-5CB4CB1B8574}"/>
    <cellStyle name="Normal 4 5 3" xfId="2133" xr:uid="{47DD9739-0E9C-4C03-BEB2-D5406FE26744}"/>
    <cellStyle name="Normal 4 5 4" xfId="1580" xr:uid="{453A7180-DEE4-4C21-9C1F-9B461925EDA9}"/>
    <cellStyle name="Normal 4 6" xfId="1070" xr:uid="{BF5C18B0-6535-4552-97F2-BCCD50D2F12D}"/>
    <cellStyle name="Normal 4 6 2" xfId="2586" xr:uid="{8FD10BFC-9E23-40A0-AFFD-E431BFEDFCF7}"/>
    <cellStyle name="Normal 4 7" xfId="1229" xr:uid="{4328DAF5-4B52-4C7F-B49F-D5CA34463657}"/>
    <cellStyle name="Normal 4 7 2" xfId="1564" xr:uid="{67417585-8631-4AA2-8D42-974EF7A9DC66}"/>
    <cellStyle name="Normal 4 8" xfId="223" xr:uid="{6AE53971-B30A-474F-83B9-AC8D7A270100}"/>
    <cellStyle name="Normal 4 8 2" xfId="35641" xr:uid="{F61D010D-0540-48EA-B3FA-A068E41D6E86}"/>
    <cellStyle name="Normal 4 9" xfId="23101" xr:uid="{D126EC89-777C-4929-A7D1-88246B002DDB}"/>
    <cellStyle name="Normal 4_PTTUT_EIR Cup 1(P1-3)_29Jun10" xfId="1491" xr:uid="{82111537-633C-4A1C-AC3F-5A16CD656CFF}"/>
    <cellStyle name="Normal 40" xfId="48354" xr:uid="{0D73E8D5-7F48-47C3-9F91-75C1EA37A26E}"/>
    <cellStyle name="Normal 41" xfId="1706" xr:uid="{5E0B6227-9BD0-467E-B04D-617E00263DDD}"/>
    <cellStyle name="Normal 41 2" xfId="36279" xr:uid="{09138880-E40C-494E-95DB-0775679734A9}"/>
    <cellStyle name="Normal 42" xfId="379" xr:uid="{8FEB2036-CEE2-4CEF-BEB6-9917072B1E7B}"/>
    <cellStyle name="Normal 42 2" xfId="48373" xr:uid="{53746623-5FD8-48CD-B5FC-E21CF3D5416B}"/>
    <cellStyle name="Normal 43" xfId="177" xr:uid="{8EEC3122-B05C-4526-975B-820F56784F3D}"/>
    <cellStyle name="Normal 44" xfId="607" xr:uid="{5CF234DE-7578-4AE2-B8C9-3A0F1F335EF7}"/>
    <cellStyle name="Normal 45" xfId="48372" xr:uid="{FB1B3360-ED88-4947-8FC8-A5FBF5661D6C}"/>
    <cellStyle name="Normal 46" xfId="48379" xr:uid="{21E94B39-FD35-45AF-A896-BBA629114C69}"/>
    <cellStyle name="Normal 46 2" xfId="48463" xr:uid="{EF21D5F9-DAA9-4DF9-ABDE-501FDC69203C}"/>
    <cellStyle name="Normal 47" xfId="48381" xr:uid="{FCFF7D03-C0E1-4058-9B54-83376F78E30A}"/>
    <cellStyle name="Normal 48" xfId="1708" xr:uid="{EA96E0DB-F3AB-4C83-8C9D-B0EB295F178E}"/>
    <cellStyle name="Normal 48 2" xfId="36281" xr:uid="{48C30BF1-27F8-462C-AA5C-B308234305E4}"/>
    <cellStyle name="Normal 49" xfId="48387" xr:uid="{4CC60384-A751-4043-AC6E-9B7EF1A502DC}"/>
    <cellStyle name="Normal 5" xfId="58" xr:uid="{D6D524B4-EE0F-4C00-B19F-4EB23538F979}"/>
    <cellStyle name="Normal 5 10" xfId="2055" xr:uid="{566D1DD7-7AC2-4909-B613-22D33F037456}"/>
    <cellStyle name="Normal 5 11" xfId="2010" xr:uid="{77C9C1B1-E355-4297-9B82-08A103B795E0}"/>
    <cellStyle name="Normal 5 12" xfId="1993" xr:uid="{19A2EEB4-F886-4515-9179-41A1E8891D41}"/>
    <cellStyle name="Normal 5 12 2" xfId="35774" xr:uid="{86C1F586-3EB3-4322-8500-B44B6E4A5E0D}"/>
    <cellStyle name="Normal 5 13" xfId="2587" xr:uid="{6F57AE4D-D6FC-40EC-90A3-EE7368E891DD}"/>
    <cellStyle name="Normal 5 13 2" xfId="36292" xr:uid="{08B55532-BE36-453D-9735-907210322A91}"/>
    <cellStyle name="Normal 5 14" xfId="1568" xr:uid="{FF1458AC-0FD8-473C-99BC-AC849FF124D1}"/>
    <cellStyle name="Normal 5 14 2" xfId="35660" xr:uid="{9BA1D77B-F8DB-4773-B1AC-2F97C37FD990}"/>
    <cellStyle name="Normal 5 14 3" xfId="23133" xr:uid="{D490242D-69A5-4A43-9801-8FF23751E152}"/>
    <cellStyle name="Normal 5 15" xfId="1478" xr:uid="{691F981B-E780-4C17-AB46-BEAEBB7E3983}"/>
    <cellStyle name="Normal 5 15 2" xfId="23103" xr:uid="{80D29B98-B16F-4E38-8BD3-42E06F721C6E}"/>
    <cellStyle name="Normal 5 16" xfId="196" xr:uid="{2BD0426E-660E-48AE-9810-ADECB168858A}"/>
    <cellStyle name="Normal 5 16 2" xfId="48207" xr:uid="{FEDA159B-AAAC-447E-8E49-A1D1ABFF4078}"/>
    <cellStyle name="Normal 5 17" xfId="179" xr:uid="{0DF9B6D6-91D0-4188-BE32-22325E6DCC50}"/>
    <cellStyle name="Normal 5 18" xfId="106" xr:uid="{A4A6CD98-81F2-440E-9479-AC4AC80ED604}"/>
    <cellStyle name="Normal 5 19" xfId="48389" xr:uid="{2D15A279-39DE-4E5E-8D28-66E7078F70E5}"/>
    <cellStyle name="Normal 5 2" xfId="121" xr:uid="{FCF38598-65CB-483C-8CE4-1C820E1FD223}"/>
    <cellStyle name="Normal 5 2 10" xfId="1627" xr:uid="{0E372CDD-554D-4502-A2D1-347CF64DE6FE}"/>
    <cellStyle name="Normal 5 2 11" xfId="1494" xr:uid="{7B0CCBE4-B7FC-48F9-96CE-909BAD311E27}"/>
    <cellStyle name="Normal 5 2 12" xfId="227" xr:uid="{66FB2DB8-B830-4AD6-AA65-028AD9853885}"/>
    <cellStyle name="Normal 5 2 2" xfId="641" xr:uid="{CB7891E4-13A0-4CF7-883D-2C758E518253}"/>
    <cellStyle name="Normal 5 2 2 2" xfId="1196" xr:uid="{9999C5F3-1320-4952-A171-F75DF804873A}"/>
    <cellStyle name="Normal 5 2 2 2 2" xfId="2153" xr:uid="{CB25C271-D9A3-45BF-9BB9-D75A363D44EC}"/>
    <cellStyle name="Normal 5 2 2 3" xfId="2104" xr:uid="{2D1E5BA7-47F8-4ADC-A74A-6F06A58C8E96}"/>
    <cellStyle name="Normal 5 2 2 3 2" xfId="35847" xr:uid="{2AFE9FA5-0101-440F-BFF6-5AB390E3DC96}"/>
    <cellStyle name="Normal 5 2 2 4" xfId="29424" xr:uid="{0E9D2CA9-FC8F-4C2A-9A89-0A1FA00E80A3}"/>
    <cellStyle name="Normal 5 2 2 5" xfId="35749" xr:uid="{D74F5A3C-7E44-405A-A850-9A425AE81D95}"/>
    <cellStyle name="Normal 5 2 3" xfId="588" xr:uid="{A60F0C54-1C54-498A-8DC9-4D110C69BF62}"/>
    <cellStyle name="Normal 5 2 3 2" xfId="2162" xr:uid="{4290CB74-8A15-43C2-8056-BA1D7C232498}"/>
    <cellStyle name="Normal 5 2 3 2 2" xfId="35891" xr:uid="{86C52BB5-7F31-43DA-BB43-3AE4CEABFD77}"/>
    <cellStyle name="Normal 5 2 3 3" xfId="1698" xr:uid="{75BF7A2B-52DE-4D98-AA9B-8FD326364B05}"/>
    <cellStyle name="Normal 5 2 4" xfId="437" xr:uid="{360CF694-6B83-4C39-A7F4-88807956BB79}"/>
    <cellStyle name="Normal 5 2 4 2" xfId="2172" xr:uid="{916B2EB1-9FFC-41B3-B5BC-DFEA6061554C}"/>
    <cellStyle name="Normal 5 2 4 2 2" xfId="35900" xr:uid="{AA619719-4C73-4CF2-A8E8-E8761E349425}"/>
    <cellStyle name="Normal 5 2 4 3" xfId="2119" xr:uid="{4FAFD34A-6075-4D54-BB41-9B7F777AFB0A}"/>
    <cellStyle name="Normal 5 2 5" xfId="1072" xr:uid="{5396E090-BDB3-4AFE-9D7C-5DC7E4D7217A}"/>
    <cellStyle name="Normal 5 2 5 2" xfId="2126" xr:uid="{86F28411-1D89-41AA-B354-2A5B0BED7404}"/>
    <cellStyle name="Normal 5 2 6" xfId="1065" xr:uid="{0545A43C-AA42-49E1-8C21-200130B4F75B}"/>
    <cellStyle name="Normal 5 2 6 2" xfId="35877" xr:uid="{FCCE3D7E-ACDE-4983-8E58-C622521A9010}"/>
    <cellStyle name="Normal 5 2 7" xfId="1398" xr:uid="{503B39F4-FECC-4375-8E3B-54BA8FE2C376}"/>
    <cellStyle name="Normal 5 2 7 2" xfId="2096" xr:uid="{23DAF7B5-C5D9-4C1D-A955-4B82FE746254}"/>
    <cellStyle name="Normal 5 2 8" xfId="2056" xr:uid="{870ABD53-BB77-4951-9E50-5C40B47B6A68}"/>
    <cellStyle name="Normal 5 2 9" xfId="1994" xr:uid="{AFB76D6F-270D-45F4-9200-B4B1DEF7C02C}"/>
    <cellStyle name="Normal 5 2 9 2" xfId="35775" xr:uid="{C773F508-ACE1-4524-B447-2458B78C67C7}"/>
    <cellStyle name="Normal 5 3" xfId="233" xr:uid="{F6F6837E-73E0-4721-9E26-6D27AADA336A}"/>
    <cellStyle name="Normal 5 3 2" xfId="598" xr:uid="{F7EDBD3A-F11D-46D4-8483-BA7956E7B6EC}"/>
    <cellStyle name="Normal 5 3 2 2" xfId="2137" xr:uid="{F671FBDD-9396-441E-9A8F-5030BE55BD58}"/>
    <cellStyle name="Normal 5 3 2 3" xfId="48210" xr:uid="{667E2E6E-2682-4F09-A22D-9DE9D1D04A92}"/>
    <cellStyle name="Normal 5 3 3" xfId="2080" xr:uid="{2D4FAD57-B321-4512-9D65-5E833578B3F5}"/>
    <cellStyle name="Normal 5 3 3 2" xfId="35829" xr:uid="{33664A6A-A4BE-4AF0-A7B0-CEC34D1FAC0C}"/>
    <cellStyle name="Normal 5 3 4" xfId="29405" xr:uid="{190E20F5-80AF-4526-B711-AAC73E1014FB}"/>
    <cellStyle name="Normal 5 4" xfId="231" xr:uid="{170EAE86-476A-4C90-9D5C-195B3F1A7AFC}"/>
    <cellStyle name="Normal 5 4 2" xfId="537" xr:uid="{9041F92D-BF26-40D6-A14B-6E9609F3ED85}"/>
    <cellStyle name="Normal 5 4 2 2" xfId="2145" xr:uid="{A9B04A02-34E2-491D-AD66-DBAA22B2AA18}"/>
    <cellStyle name="Normal 5 4 3" xfId="2097" xr:uid="{AB557415-4BEE-48C4-8F6D-CFFEA6F5344D}"/>
    <cellStyle name="Normal 5 4 3 2" xfId="35841" xr:uid="{C6207014-3458-4C91-B159-B147CF8D0321}"/>
    <cellStyle name="Normal 5 4 4" xfId="48272" xr:uid="{08B9D6B0-0ECC-4759-AECE-3EC7381AC06B}"/>
    <cellStyle name="Normal 5 5" xfId="278" xr:uid="{AAD28AC0-D6A2-471A-922A-9AA31C0DD06D}"/>
    <cellStyle name="Normal 5 5 2" xfId="428" xr:uid="{18802DEA-4AE6-491C-8DE0-A4177209CCE9}"/>
    <cellStyle name="Normal 5 5 2 2" xfId="2154" xr:uid="{820D125C-79F2-4A41-AA2F-BE993FA5D694}"/>
    <cellStyle name="Normal 5 5 3" xfId="911" xr:uid="{0DA5E727-1788-4A7E-82CB-D401DD3D7A19}"/>
    <cellStyle name="Normal 5 5 3 2" xfId="2447" xr:uid="{9A8C280F-560F-4292-8176-F41C6D8295E4}"/>
    <cellStyle name="Normal 5 5 4" xfId="35848" xr:uid="{EA5EDDC5-B20E-4733-A25F-37B5C860A029}"/>
    <cellStyle name="Normal 5 6" xfId="380" xr:uid="{6CE56D0E-221F-44BF-A27D-16B479126D64}"/>
    <cellStyle name="Normal 5 6 2" xfId="2164" xr:uid="{36B6A643-9144-4F13-8ED7-FB67F6B85FC3}"/>
    <cellStyle name="Normal 5 6 2 2" xfId="35892" xr:uid="{6ACA3FE5-9D02-44F9-87B0-3DF9C860DE9F}"/>
    <cellStyle name="Normal 5 6 3" xfId="35854" xr:uid="{AC16F894-932F-486D-BC88-8651B2708827}"/>
    <cellStyle name="Normal 5 7" xfId="891" xr:uid="{6070A719-E2AF-4454-8D71-5D0821393B37}"/>
    <cellStyle name="Normal 5 7 2" xfId="1073" xr:uid="{DDF5D3D7-0773-4008-B804-0919470BC375}"/>
    <cellStyle name="Normal 5 7 2 2" xfId="2174" xr:uid="{CF71E3FF-69CD-44BA-ACD5-5AE1ABAA08A8}"/>
    <cellStyle name="Normal 5 7 3" xfId="2125" xr:uid="{05396835-B190-4A8F-9C1A-478000930819}"/>
    <cellStyle name="Normal 5 8" xfId="2135" xr:uid="{26DC868E-EC18-42CE-BB3B-18999F99D579}"/>
    <cellStyle name="Normal 5 8 2" xfId="35868" xr:uid="{DBD68240-0481-4733-AA74-76EAFBDB99A1}"/>
    <cellStyle name="Normal 5 9" xfId="2073" xr:uid="{FEF1A2DE-A613-4F19-B58A-DC0A8710A5BD}"/>
    <cellStyle name="Normal 5 9 2" xfId="35825" xr:uid="{693C2E55-200D-4825-AC94-B53E5E7806C5}"/>
    <cellStyle name="Normal 50" xfId="48399" xr:uid="{AC27A639-8EAA-4BE7-9E1B-CA7749E3D811}"/>
    <cellStyle name="Normal 51" xfId="1713" xr:uid="{3B8CD824-792F-4627-B8ED-3208448A0133}"/>
    <cellStyle name="Normal 51 2" xfId="36285" xr:uid="{7D34AAFB-B0FE-475A-A481-8DA24714EC07}"/>
    <cellStyle name="Normal 52" xfId="1709" xr:uid="{5AF5E0BB-EFEB-4264-936B-0B8E5CD4A4A7}"/>
    <cellStyle name="Normal 52 2" xfId="36282" xr:uid="{66897D34-3F6F-4948-95AF-4387E3AFA023}"/>
    <cellStyle name="Normal 53" xfId="1161" xr:uid="{540A3E07-BA38-4F91-8417-6CEE3E54F2B0}"/>
    <cellStyle name="Normal 54" xfId="1710" xr:uid="{E42F8267-5C53-4857-A441-E3239A0789FF}"/>
    <cellStyle name="Normal 54 2" xfId="36283" xr:uid="{E76C2D4F-28BC-460A-95D2-600807CC9646}"/>
    <cellStyle name="Normal 55" xfId="11" xr:uid="{72A2811E-0748-493C-A894-B4519C65CE44}"/>
    <cellStyle name="Normal 55 2" xfId="48400" xr:uid="{AEB4F66C-1718-4502-AE13-424D040D82C5}"/>
    <cellStyle name="Normal 56" xfId="48419" xr:uid="{14868859-E412-4A7A-9E33-E240E302E9FA}"/>
    <cellStyle name="Normal 57" xfId="48423" xr:uid="{F496D86B-7CDB-4B5C-BE67-3AF59A893E13}"/>
    <cellStyle name="Normal 58" xfId="48420" xr:uid="{E6CF9112-B5E8-4BE7-991A-39602536E733}"/>
    <cellStyle name="Normal 59" xfId="48446" xr:uid="{C319DEA6-3E30-450B-99AC-FB0E32D0A4EC}"/>
    <cellStyle name="Normal 6" xfId="59" xr:uid="{E2EEDB4B-3459-46E7-A65F-721EEFE15942}"/>
    <cellStyle name="Normal 6 10" xfId="268" xr:uid="{E01F104C-2AD7-467B-92B2-3AE5C890E87B}"/>
    <cellStyle name="Normal 6 11" xfId="107" xr:uid="{D11C35CD-1CEC-421D-BE64-05F35DE8188D}"/>
    <cellStyle name="Normal 6 12" xfId="48390" xr:uid="{EF1BFB60-D031-4010-AD5A-4003154A79A6}"/>
    <cellStyle name="Normal 6 2" xfId="122" xr:uid="{C6DD9BAF-EB8F-4F7E-A154-3864BE2AAF1D}"/>
    <cellStyle name="Normal 6 2 2" xfId="636" xr:uid="{6460866C-BC56-47DF-AE0A-BE89A6F51C34}"/>
    <cellStyle name="Normal 6 2 2 2" xfId="2081" xr:uid="{006970E0-00A3-4884-A8A4-F35F176D9262}"/>
    <cellStyle name="Normal 6 2 2 2 2" xfId="29415" xr:uid="{A039171D-41B4-40BA-AFB7-6C373D54CAE0}"/>
    <cellStyle name="Normal 6 2 2 3" xfId="23091" xr:uid="{06714C1D-2BE9-4F99-B437-717511D61129}"/>
    <cellStyle name="Normal 6 2 2 3 2" xfId="35626" xr:uid="{1A5C588B-4D82-4494-AE29-F23C3375D989}"/>
    <cellStyle name="Normal 6 2 3" xfId="2186" xr:uid="{066F0BD2-0396-46AD-BCC4-1F98F0852D08}"/>
    <cellStyle name="Normal 6 2 3 2" xfId="35912" xr:uid="{959333EF-348F-44AD-93A5-C55873DF72DD}"/>
    <cellStyle name="Normal 6 2 4" xfId="2192" xr:uid="{3EBD5F16-F296-48E1-A055-96DAE14AEE52}"/>
    <cellStyle name="Normal 6 2 4 2" xfId="35917" xr:uid="{9291FD98-3D74-4B9F-9C14-2BD1E0BE121C}"/>
    <cellStyle name="Normal 6 2 5" xfId="2057" xr:uid="{030C76ED-C74C-4408-8DBF-D16A2631B08D}"/>
    <cellStyle name="Normal 6 2 5 2" xfId="35814" xr:uid="{D220DD94-2584-4274-9E4F-717759454290}"/>
    <cellStyle name="Normal 6 2 6" xfId="1629" xr:uid="{3903DB94-79FB-4DB3-8018-79838162EA9F}"/>
    <cellStyle name="Normal 6 2 7" xfId="1514" xr:uid="{322FA3B0-24CA-42D8-8C5C-608E445D23EB}"/>
    <cellStyle name="Normal 6 2 8" xfId="422" xr:uid="{3B501B9A-91BA-45E0-BD62-30957AA00E67}"/>
    <cellStyle name="Normal 6 3" xfId="548" xr:uid="{86702B37-722D-4228-B259-BA11F1F0121E}"/>
    <cellStyle name="Normal 6 3 2" xfId="1399" xr:uid="{271AA69D-C96D-4C75-B660-FA4B61B71721}"/>
    <cellStyle name="Normal 6 3 2 2" xfId="2074" xr:uid="{A5DFCA7E-0685-44E4-9B2C-7D87268AA1C5}"/>
    <cellStyle name="Normal 6 3 3" xfId="1628" xr:uid="{A8CD450A-745A-41EF-840D-86BA3D56EBFA}"/>
    <cellStyle name="Normal 6 3 4" xfId="1517" xr:uid="{879C546A-D4D8-43FD-83EA-ADA96EC5C745}"/>
    <cellStyle name="Normal 6 4" xfId="694" xr:uid="{5E70C998-1D85-4CA6-B7CB-68E080885AE1}"/>
    <cellStyle name="Normal 6 4 2" xfId="1522" xr:uid="{AB42FF4A-F654-4611-9A94-40F02FB8AC1A}"/>
    <cellStyle name="Normal 6 5" xfId="433" xr:uid="{ACE27432-1807-4886-8A33-84330FE8E303}"/>
    <cellStyle name="Normal 6 5 2" xfId="2460" xr:uid="{1F128F8D-A5CE-40BB-BCE6-FC18FF187978}"/>
    <cellStyle name="Normal 6 5 2 2" xfId="36172" xr:uid="{5A1535B9-2272-4BB4-AB2E-90BB5C8262F8}"/>
    <cellStyle name="Normal 6 5 3" xfId="2189" xr:uid="{B3954041-DB0F-49D8-8AD0-F947457A546D}"/>
    <cellStyle name="Normal 6 5 4" xfId="1575" xr:uid="{7F24C648-7CCE-4E24-A4AE-A6E1283032B7}"/>
    <cellStyle name="Normal 6 6" xfId="381" xr:uid="{E6597F7F-FA40-4638-BFA0-0C452EE408E6}"/>
    <cellStyle name="Normal 6 6 2" xfId="35813" xr:uid="{60E2DEE5-E187-4F27-B297-3FA93724B43C}"/>
    <cellStyle name="Normal 6 7" xfId="1075" xr:uid="{37378B79-49AD-4157-8017-AEADC92DA7B0}"/>
    <cellStyle name="Normal 6 7 2" xfId="35656" xr:uid="{A90C3676-C22B-404A-ACCE-5886CC73E076}"/>
    <cellStyle name="Normal 6 7 3" xfId="23130" xr:uid="{6BAD3DDB-EE59-465A-99A8-B47DF6592F0D}"/>
    <cellStyle name="Normal 6 8" xfId="1225" xr:uid="{52C4421B-0506-4D40-AB12-288EB763062B}"/>
    <cellStyle name="Normal 6 8 2" xfId="35632" xr:uid="{FA256017-A9E4-4D2E-BFB2-F8AA760AAEEF}"/>
    <cellStyle name="Normal 6 8 3" xfId="23098" xr:uid="{9043AA2A-637B-4910-8276-3D5A7421A4A4}"/>
    <cellStyle name="Normal 6 9" xfId="48208" xr:uid="{9F0DF6AC-8FA2-4D98-87F5-925B42D93945}"/>
    <cellStyle name="Normal 60" xfId="48422" xr:uid="{E6F26AC1-568C-495F-B27D-54E4B0F5D735}"/>
    <cellStyle name="Normal 61" xfId="34" xr:uid="{C382CFBF-4E0A-4826-BE44-86A61A1D56A3}"/>
    <cellStyle name="Normal 62" xfId="48494" xr:uid="{741286E5-5257-43C7-B59B-5BF1C0319E60}"/>
    <cellStyle name="Normal 63" xfId="48478" xr:uid="{08526B13-532E-4AA4-B337-3BC463896D65}"/>
    <cellStyle name="Normal 64" xfId="48497" xr:uid="{29469B5E-3130-463A-9D29-4827E92190D6}"/>
    <cellStyle name="Normal 64 2" xfId="48524" xr:uid="{55602977-373E-433D-A2D0-2653C299D1AB}"/>
    <cellStyle name="Normal 65" xfId="48501" xr:uid="{37C821B8-C373-4B13-8A13-82E48C365DFE}"/>
    <cellStyle name="Normal 65 2 2 2" xfId="48469" xr:uid="{6D9D2C66-0151-46C4-934D-EF340AB6ECA6}"/>
    <cellStyle name="Normal 66" xfId="48479" xr:uid="{D5248B6C-E742-482D-AEEE-4BDA0651D2C6}"/>
    <cellStyle name="Normal 67" xfId="48480" xr:uid="{234D099E-51C4-43B8-BDC7-CE0624037FFA}"/>
    <cellStyle name="Normal 68" xfId="48506" xr:uid="{14A05293-3AFD-4708-9220-82FD0CC40E2E}"/>
    <cellStyle name="Normal 69" xfId="48510" xr:uid="{737805AB-1A0A-406B-BD89-F8210EAC955E}"/>
    <cellStyle name="Normal 7" xfId="60" xr:uid="{99847B64-A88E-4811-B9CA-85994965C409}"/>
    <cellStyle name="Normal 7 2" xfId="416" xr:uid="{522FAF47-4427-464C-86F7-1C204B9103E4}"/>
    <cellStyle name="Normal 7 2 2" xfId="1400" xr:uid="{4CC837A0-54C0-4C80-9A3F-64CFA6F9DF56}"/>
    <cellStyle name="Normal 7 2 2 2" xfId="2563" xr:uid="{64E4303B-6113-478E-A456-DFE13AF17138}"/>
    <cellStyle name="Normal 7 2 2 2 2" xfId="36269" xr:uid="{9B8EE292-DFE2-4B77-8551-077559ED26AD}"/>
    <cellStyle name="Normal 7 2 2 3" xfId="2130" xr:uid="{71A24742-C80D-4ABE-AF21-163DD375BDCC}"/>
    <cellStyle name="Normal 7 2 2 4" xfId="1695" xr:uid="{4A6EAC05-B1E0-4369-B64D-E241279E51B8}"/>
    <cellStyle name="Normal 7 3" xfId="525" xr:uid="{82878EF6-949F-44F6-BF8A-6DBDCC7341A2}"/>
    <cellStyle name="Normal 7 3 2" xfId="1667" xr:uid="{5D181F8A-325E-4113-8F65-CDD3C7E68D79}"/>
    <cellStyle name="Normal 7 4" xfId="703" xr:uid="{9A62C0D7-0EB6-4121-BF3D-256C5475D1C4}"/>
    <cellStyle name="Normal 7 4 2" xfId="2467" xr:uid="{F1D30BB7-4909-4454-A433-14CDCA10FAA3}"/>
    <cellStyle name="Normal 7 4 2 2" xfId="36177" xr:uid="{D5E0262E-EEBC-4E11-83DC-F6C9BFF0368E}"/>
    <cellStyle name="Normal 7 4 3" xfId="2058" xr:uid="{7308FF75-EC97-4970-88F8-263A9F520E0D}"/>
    <cellStyle name="Normal 7 4 4" xfId="1582" xr:uid="{485BE62D-A67B-4FA3-A1AD-748220D60A81}"/>
    <cellStyle name="Normal 7 5" xfId="382" xr:uid="{D790E2D7-4C98-47D2-864F-DB3215D06BBD}"/>
    <cellStyle name="Normal 7 5 2" xfId="35662" xr:uid="{D6E13695-A1E6-4D2E-8812-8DDE05F2FFA4}"/>
    <cellStyle name="Normal 7 6" xfId="1170" xr:uid="{C2814B3B-ACF5-43AF-BE1F-30AB1E6E7860}"/>
    <cellStyle name="Normal 7 6 2" xfId="23106" xr:uid="{5CF62B6C-AACB-4C97-B9A7-FFE8DCBEE1E9}"/>
    <cellStyle name="Normal 7 7" xfId="254" xr:uid="{B4780943-B745-4FBE-8966-81DA958BD8D1}"/>
    <cellStyle name="Normal 70" xfId="48513" xr:uid="{325EEFE0-17E2-4DF0-9EEC-41DD1F636176}"/>
    <cellStyle name="Normal 71" xfId="48518" xr:uid="{D9750B4C-48E3-43F4-A2E2-81894B559276}"/>
    <cellStyle name="Normal 72" xfId="48521" xr:uid="{0AADE296-F075-453A-B4C8-C7651B5BA06B}"/>
    <cellStyle name="Normal 73" xfId="48519" xr:uid="{0127B6F3-B814-49B4-BF7A-1CDB2B3F7F6D}"/>
    <cellStyle name="Normal 74" xfId="248" xr:uid="{2BC8636F-9A25-4FBD-95FD-DB5722180857}"/>
    <cellStyle name="Normal 74 2" xfId="23199" xr:uid="{79039B01-A9CB-4E01-995D-D809F607EB00}"/>
    <cellStyle name="Normal 74 2 2" xfId="35761" xr:uid="{8592B377-602E-4E51-980A-A433852D7B4F}"/>
    <cellStyle name="Normal 74 3" xfId="35598" xr:uid="{F3CCA69C-B346-4524-AC0F-AFD71CB678D0}"/>
    <cellStyle name="Normal 75" xfId="21" xr:uid="{A89B9F29-217F-400F-A6B3-5ECF312E7C61}"/>
    <cellStyle name="Normal 79" xfId="64" xr:uid="{33562EC0-CDBF-4ADA-A46D-EBBE2CEF4B45}"/>
    <cellStyle name="Normal 79 2" xfId="48363" xr:uid="{2F85F284-962C-431E-B4B1-11E4618631E2}"/>
    <cellStyle name="Normal 79 3" xfId="123" xr:uid="{B5F2C788-3ADA-4F7E-AB8E-A810A96C8906}"/>
    <cellStyle name="Normal 79 4" xfId="48391" xr:uid="{6384C10E-0A28-4C47-9EFA-1011CDF24290}"/>
    <cellStyle name="Normal 8" xfId="41" xr:uid="{0BAD280F-A852-4568-9ED5-3B7D33EE7466}"/>
    <cellStyle name="Normal 8 2" xfId="120" xr:uid="{8B6CC0DD-AB06-4EB2-A6ED-17F93DA0235F}"/>
    <cellStyle name="Normal 8 2 2" xfId="656" xr:uid="{F42FDF75-A36A-49A9-A489-E5ABC45C6323}"/>
    <cellStyle name="Normal 8 2 2 2" xfId="2059" xr:uid="{C8A035C2-9F9C-4CEC-AFA4-8D9E0E02CCF3}"/>
    <cellStyle name="Normal 8 2 2 2 2" xfId="29354" xr:uid="{4F556020-FBCB-47A9-AC43-A800B16E9699}"/>
    <cellStyle name="Normal 8 2 2 3" xfId="35815" xr:uid="{E998749A-B0C7-46C1-ADA3-8A37227A8F1F}"/>
    <cellStyle name="Normal 8 2 2 4" xfId="48323" xr:uid="{43CD0D15-5B66-46AD-AF5C-532D0A4DCE09}"/>
    <cellStyle name="Normal 8 2 3" xfId="29322" xr:uid="{E6E26948-C347-4D0F-968B-D48832AF3001}"/>
    <cellStyle name="Normal 8 2 3 2" xfId="41958" xr:uid="{D61080C0-472C-4DEE-99DF-1F1C77025098}"/>
    <cellStyle name="Normal 8 2 4" xfId="48262" xr:uid="{F8A85979-05C2-4CB5-8A62-0ECF0E974939}"/>
    <cellStyle name="Normal 8 2 5" xfId="412" xr:uid="{6570CE98-5F0B-482B-A081-E415445EEED9}"/>
    <cellStyle name="Normal 8 3" xfId="553" xr:uid="{E6196A38-C966-4110-B7EF-65C3E96469F6}"/>
    <cellStyle name="Normal 8 3 2" xfId="2559" xr:uid="{3EEF4A5D-FDEF-4591-BB69-EDD0BED089BD}"/>
    <cellStyle name="Normal 8 3 2 2" xfId="36262" xr:uid="{B3FB8696-BBB3-4F6A-A543-4041F6590E28}"/>
    <cellStyle name="Normal 8 3 3" xfId="2035" xr:uid="{C7EEA9BC-B5FE-476E-BB59-BB120D3BC643}"/>
    <cellStyle name="Normal 8 3 4" xfId="1685" xr:uid="{B9912CDC-27EA-43A1-9DD9-67C288D7E8FC}"/>
    <cellStyle name="Normal 8 3 4 2" xfId="48300" xr:uid="{9626E5EF-42CC-4A82-9A89-25E15A45E546}"/>
    <cellStyle name="Normal 8 3 5" xfId="1480" xr:uid="{2544B5AF-D25E-405C-A0A6-8E58AABFFF3C}"/>
    <cellStyle name="Normal 8 4" xfId="450" xr:uid="{428D1F65-BE99-44B0-B140-04300001874F}"/>
    <cellStyle name="Normal 8 4 2" xfId="36154" xr:uid="{4F4963CA-4D9E-402F-9D1C-E7C412E0FD3B}"/>
    <cellStyle name="Normal 8 5" xfId="383" xr:uid="{264D00E7-95CC-4A76-845A-01726FBF6821}"/>
    <cellStyle name="Normal 8 5 2" xfId="1630" xr:uid="{F91A4C61-DB81-4E63-A11A-F5A860F7F9AD}"/>
    <cellStyle name="Normal 8 6" xfId="1401" xr:uid="{4F9C1574-8D01-41D5-B8C0-57158748E649}"/>
    <cellStyle name="Normal 8 7" xfId="48239" xr:uid="{EC1806CA-CCCE-451D-8900-17B24F27E9A2}"/>
    <cellStyle name="Normal 8 8" xfId="244" xr:uid="{69A85488-E2CB-4FF4-912F-40E5C6D07532}"/>
    <cellStyle name="Normal 8 9" xfId="109" xr:uid="{11343679-B52D-4F18-89A2-55212E476334}"/>
    <cellStyle name="Normal 80" xfId="65" xr:uid="{4BA99E16-459B-4F56-8768-09351F550312}"/>
    <cellStyle name="Normal 80 2" xfId="48364" xr:uid="{CBC7E93D-5AE6-45CB-988D-BB7B281D0E8A}"/>
    <cellStyle name="Normal 80 3" xfId="124" xr:uid="{546729C2-191B-4677-B6AD-77F156A16EA3}"/>
    <cellStyle name="Normal 80 4" xfId="48392" xr:uid="{FFDA5334-02CF-48F5-95DE-E68C179F5D09}"/>
    <cellStyle name="Normal 82" xfId="66" xr:uid="{782CB83A-6616-4629-AC65-1B202FBDE3D8}"/>
    <cellStyle name="Normal 82 2" xfId="48365" xr:uid="{21653581-0448-4491-87D1-A242A8DCCE83}"/>
    <cellStyle name="Normal 82 3" xfId="125" xr:uid="{C1E71DB8-EF1B-494E-ACF0-884500DA4CFD}"/>
    <cellStyle name="Normal 82 4" xfId="48393" xr:uid="{719A9C4D-C67D-49BE-AC9C-4ED6C4099B9A}"/>
    <cellStyle name="Normal 84" xfId="69" xr:uid="{B5F0C1EE-C71B-43B6-8049-A80AD3FAC70C}"/>
    <cellStyle name="Normal 84 2" xfId="48368" xr:uid="{45D07748-FF0F-46A1-A0F3-17CF2F890985}"/>
    <cellStyle name="Normal 84 3" xfId="128" xr:uid="{8A856808-0C30-4378-A405-C558559EE218}"/>
    <cellStyle name="Normal 84 4" xfId="48396" xr:uid="{75337C82-82EA-48C1-99CC-1A4C03F4C1F4}"/>
    <cellStyle name="Normal 9" xfId="73" xr:uid="{E526B9B7-147B-4B2E-8432-1F7C36E9F51C}"/>
    <cellStyle name="Normal 9 2" xfId="665" xr:uid="{1E28A59C-F83D-49AB-A268-42D221BA9C13}"/>
    <cellStyle name="Normal 9 2 2" xfId="2183" xr:uid="{8BC79320-362F-4261-81A9-AAB5C0813E9E}"/>
    <cellStyle name="Normal 9 2 2 2" xfId="23072" xr:uid="{0D2B02B5-029C-4DE4-B57F-BC885E6DE333}"/>
    <cellStyle name="Normal 9 2 3" xfId="23303" xr:uid="{6FA79DFE-83D0-4748-AB75-D4A5F3D6EE3D}"/>
    <cellStyle name="Normal 9 2 3 2" xfId="35908" xr:uid="{B11BF187-ACFA-49E0-8005-2B12B12E4C34}"/>
    <cellStyle name="Normal 9 2 3 2 2" xfId="48281" xr:uid="{348B53E8-C832-40A1-8A0F-1F535BFF81B9}"/>
    <cellStyle name="Normal 9 2 3 3" xfId="48218" xr:uid="{1E20CEEF-8A35-43D4-8F69-B65A9F9BEB65}"/>
    <cellStyle name="Normal 9 2 4" xfId="48308" xr:uid="{1B00348B-E703-470D-9DF2-AFED02850D93}"/>
    <cellStyle name="Normal 9 2 5" xfId="23071" xr:uid="{8B4561F7-570B-4506-9BD6-E9537F68B3A5}"/>
    <cellStyle name="Normal 9 3" xfId="562" xr:uid="{A6C97B75-EDE6-48A9-9A4E-5CB86ECACC9F}"/>
    <cellStyle name="Normal 9 3 2" xfId="2503" xr:uid="{4616CF6E-2461-4D73-A097-ADDDD9D2D21E}"/>
    <cellStyle name="Normal 9 4" xfId="1183" xr:uid="{4549018D-24A4-4E73-8293-4C5F353D78D0}"/>
    <cellStyle name="Normal 9 4 2" xfId="1631" xr:uid="{51454EB1-8D9B-48E8-BF58-1A4DCC17FE8C}"/>
    <cellStyle name="Normal 9 5" xfId="1402" xr:uid="{CB32EEBA-5495-4125-AEDE-2199C2889737}"/>
    <cellStyle name="Normal 9 5 2" xfId="35582" xr:uid="{0B47AFD7-634B-4FF3-80A7-04FF1C278FCF}"/>
    <cellStyle name="Normal 9 6" xfId="48248" xr:uid="{2D1968B3-77F2-4654-A1F3-109C42A8DBE8}"/>
    <cellStyle name="Normal 9 7" xfId="388" xr:uid="{BF4D383D-F7EA-4002-A291-10C2066AAB5C}"/>
    <cellStyle name="Normal 9 8" xfId="130" xr:uid="{87CBA84C-27D5-4EAA-A3C4-1EFAD2213AB9}"/>
    <cellStyle name="Normal_Cashflow megachem 2" xfId="7" xr:uid="{15F9CA3A-1857-4E29-AB9B-6EFB2DCE4F37}"/>
    <cellStyle name="Note 2" xfId="80" xr:uid="{70832C2D-F1AA-4E62-BAB8-BC198AC877E4}"/>
    <cellStyle name="Note 2 2" xfId="650" xr:uid="{339689CB-992E-4746-B7D6-50F71BB584DA}"/>
    <cellStyle name="Note 2 3" xfId="544" xr:uid="{68A9F43C-9F34-4D84-80B7-935F440220C0}"/>
    <cellStyle name="Note 2 4" xfId="389" xr:uid="{537F291E-EF58-4ED1-A2D5-34414229DDAF}"/>
    <cellStyle name="Note 2 5" xfId="131" xr:uid="{E573F823-4F5F-408F-ADE1-A1FDDBB3E2D3}"/>
    <cellStyle name="Note 3" xfId="462" xr:uid="{88C91620-4846-4151-8C8D-234E817272B6}"/>
    <cellStyle name="Note 3 2" xfId="669" xr:uid="{52269566-C3C5-4813-B3A8-69CD3437F73B}"/>
    <cellStyle name="Note 3 3" xfId="566" xr:uid="{17350B7A-0234-4976-BC22-33DEB662CEE2}"/>
    <cellStyle name="Note 4" xfId="613" xr:uid="{FEFEDAD6-ACC0-4F36-BABF-5EAA0EE14EC9}"/>
    <cellStyle name="Note 5" xfId="176" xr:uid="{655F1951-707C-4841-9C52-A6868C4F739C}"/>
    <cellStyle name="Note 6" xfId="48421" xr:uid="{307A29AD-5996-4881-B475-D641C500D66F}"/>
    <cellStyle name="Order #" xfId="2430" xr:uid="{17F1E08E-C020-4B4A-BD65-061275B60933}"/>
    <cellStyle name="Output" xfId="16" builtinId="21" customBuiltin="1"/>
    <cellStyle name="Output 2" xfId="609" xr:uid="{DB35E211-C76F-4B26-8EF9-6759FF862821}"/>
    <cellStyle name="Output 2 2" xfId="1297" xr:uid="{F3B952CF-99FC-4B6B-A79E-C6B19061B1F1}"/>
    <cellStyle name="Output 3" xfId="494" xr:uid="{7A386A65-5B16-47A3-8063-755AE3B69C9C}"/>
    <cellStyle name="Output 3 2" xfId="1298" xr:uid="{2F2A8F98-47AE-465B-8FCD-CED986404BB0}"/>
    <cellStyle name="Percent" xfId="1" builtinId="5"/>
    <cellStyle name="Percent [2]" xfId="1216" xr:uid="{9627E969-A64E-41C7-866E-C9B1C2A15D6B}"/>
    <cellStyle name="Percent 10" xfId="1403" xr:uid="{A2422844-5F2A-44DA-8D48-C06EE84E0BA2}"/>
    <cellStyle name="Percent 10 2" xfId="35705" xr:uid="{3867B8B1-3EAB-43F6-B703-08E3AD597D65}"/>
    <cellStyle name="Percent 11" xfId="1404" xr:uid="{7AE8A8FE-55B5-4D4C-ABFE-71C50403F96E}"/>
    <cellStyle name="Percent 11 2" xfId="35706" xr:uid="{D17DFD56-9BF9-4C76-9149-2B3513446973}"/>
    <cellStyle name="Percent 12" xfId="1405" xr:uid="{B5D331BA-2B2D-4754-A1F8-CA257A59779E}"/>
    <cellStyle name="Percent 12 2" xfId="35707" xr:uid="{7AC3F165-F012-45DE-A86F-97C2BDD1C937}"/>
    <cellStyle name="Percent 13" xfId="1406" xr:uid="{13E49181-591F-432F-84AF-D9A58474E182}"/>
    <cellStyle name="Percent 13 2" xfId="35708" xr:uid="{19B1BECD-B4F8-482B-9088-F6EE9127CDB1}"/>
    <cellStyle name="Percent 14" xfId="1407" xr:uid="{AED34BC5-8A5F-4F95-87B7-8A74AFFAEAB9}"/>
    <cellStyle name="Percent 14 2" xfId="35709" xr:uid="{B0ED1480-B190-41A8-B937-0D0663686A3C}"/>
    <cellStyle name="Percent 15" xfId="1429" xr:uid="{2B916268-00EE-4D24-B2A7-CB9A4992DA4D}"/>
    <cellStyle name="Percent 15 2" xfId="35730" xr:uid="{428D6536-9FC2-4DC9-A193-531B1FF6886E}"/>
    <cellStyle name="Percent 16" xfId="23084" xr:uid="{4D2162A5-36B9-4E58-A8C9-B45B78B1A80E}"/>
    <cellStyle name="Percent 16 2" xfId="35618" xr:uid="{315EE26B-7DC1-4358-80F8-93DB40BB4872}"/>
    <cellStyle name="Percent 17" xfId="35572" xr:uid="{0AB6A1D5-AA26-498A-B2DD-1B7C21034990}"/>
    <cellStyle name="Percent 17 2" xfId="48200" xr:uid="{ADB4D640-2174-4074-9860-A5580A1B1606}"/>
    <cellStyle name="Percent 18" xfId="48209" xr:uid="{4B9E2D73-3D75-45BB-B724-AAECD62447DC}"/>
    <cellStyle name="Percent 19" xfId="48203" xr:uid="{44748CAD-13EF-4081-B5F4-DE0ADC2F44A2}"/>
    <cellStyle name="Percent 2" xfId="43" xr:uid="{8F2AA4E5-CD04-4514-8874-0185A0484F9E}"/>
    <cellStyle name="Percent 2 2" xfId="595" xr:uid="{52AF8E08-7688-4A3D-9EEB-166DAAD0089B}"/>
    <cellStyle name="Percent 2 2 2" xfId="1172" xr:uid="{18FDF473-F6DC-4DC2-8C0C-DEEEA82EA803}"/>
    <cellStyle name="Percent 2 2 2 2" xfId="2015" xr:uid="{BCB08067-B8F0-4127-8C4E-E70DF306BD27}"/>
    <cellStyle name="Percent 2 3" xfId="533" xr:uid="{C936C9B4-BA12-4686-B89E-63C30E739462}"/>
    <cellStyle name="Percent 2 3 2" xfId="1574" xr:uid="{FBDD3896-3ED6-43A8-964E-093FBEF7B2E1}"/>
    <cellStyle name="Percent 2 4" xfId="1217" xr:uid="{AC2BB809-7072-4F9E-97BF-D1BA80FDB166}"/>
    <cellStyle name="Percent 2 5" xfId="23129" xr:uid="{C3603402-6155-49E2-8C43-547D848CE4FE}"/>
    <cellStyle name="Percent 2 6" xfId="23065" xr:uid="{DA27278D-4B67-42F4-81AE-9A796E0207EE}"/>
    <cellStyle name="Percent 2 7" xfId="1160" xr:uid="{756C27C2-EB43-4E06-99CE-EAE539E8A164}"/>
    <cellStyle name="Percent 20" xfId="48202" xr:uid="{6C486C21-40ED-4F24-BD61-AFD66316CEF3}"/>
    <cellStyle name="Percent 21" xfId="48348" xr:uid="{64046DA4-6F34-4EF7-840D-48A88E978657}"/>
    <cellStyle name="Percent 22" xfId="48347" xr:uid="{AEE95E0E-312C-40D2-B204-CC7F5EF22AD3}"/>
    <cellStyle name="Percent 23" xfId="1707" xr:uid="{50D0E050-3688-4DCE-9C53-19668DF584F8}"/>
    <cellStyle name="Percent 23 2" xfId="36280" xr:uid="{000993D2-082D-4953-B467-5B5C0B2C69E6}"/>
    <cellStyle name="Percent 24" xfId="48375" xr:uid="{83E83664-2BE2-42B9-8290-100233EC5600}"/>
    <cellStyle name="Percent 25" xfId="48376" xr:uid="{4600CB8B-FE3F-4B99-8791-7BF0530BC0DE}"/>
    <cellStyle name="Percent 26" xfId="48378" xr:uid="{A58967A7-2C91-4E98-8FBA-7D56305713FE}"/>
    <cellStyle name="Percent 27" xfId="48377" xr:uid="{F8B8DA71-A1DE-489A-BDEC-D8D2277DB2E0}"/>
    <cellStyle name="Percent 28" xfId="153" xr:uid="{3BD9DE08-4BA4-42EC-891C-8DFAD66BAA64}"/>
    <cellStyle name="Percent 29" xfId="48509" xr:uid="{BB12F80B-3EE4-4766-9B03-12A0003BDDE3}"/>
    <cellStyle name="Percent 3" xfId="111" xr:uid="{953E4D27-C782-45ED-8703-BE593EA00F48}"/>
    <cellStyle name="Percent 3 2" xfId="246" xr:uid="{81D59864-61B5-42BF-8268-BB49FAA04692}"/>
    <cellStyle name="Percent 3 2 2" xfId="597" xr:uid="{468201C7-DD48-4CC5-90A3-5C4B9C27FEE0}"/>
    <cellStyle name="Percent 3 2 2 2" xfId="2176" xr:uid="{3A8FFDB4-551F-4C5D-BC0C-77E40AAD2F6F}"/>
    <cellStyle name="Percent 3 2 2 2 2" xfId="2450" xr:uid="{78AF9F1A-4F02-4655-B05C-BE21EFBDA607}"/>
    <cellStyle name="Percent 3 2 2 2 3" xfId="35903" xr:uid="{2451C8EF-3406-4A45-86FD-5D4B8E911DB6}"/>
    <cellStyle name="Percent 3 2 2 2 4" xfId="48321" xr:uid="{F3C62DD4-E714-4025-9D4D-B98E1D0F1C67}"/>
    <cellStyle name="Percent 3 2 2 3" xfId="2595" xr:uid="{D5820969-3AF0-4480-A717-D49C9B966193}"/>
    <cellStyle name="Percent 3 2 2 4" xfId="1511" xr:uid="{2B3C1B2A-B1C0-4766-80C1-3B7195CF2ED0}"/>
    <cellStyle name="Percent 3 2 2 5" xfId="23093" xr:uid="{7813813B-C422-4DB9-8597-624AA61CD3D6}"/>
    <cellStyle name="Percent 3 2 2 6" xfId="48260" xr:uid="{350CE56B-405F-43F9-BE08-9CF96937709C}"/>
    <cellStyle name="Percent 3 2 3" xfId="1311" xr:uid="{B408E096-FED4-4144-B740-63748BABA7DC}"/>
    <cellStyle name="Percent 3 2 3 2" xfId="1693" xr:uid="{14B4EA86-EAAA-4E71-AAB0-1668940BCD8A}"/>
    <cellStyle name="Percent 3 2 3 3" xfId="48287" xr:uid="{35BACF43-5340-4D9D-9C10-812E8E6CCCB2}"/>
    <cellStyle name="Percent 3 2 4" xfId="1569" xr:uid="{747E60E6-6880-46F4-B9A5-B48B178AA3F0}"/>
    <cellStyle name="Percent 3 2 4 2" xfId="35671" xr:uid="{76737DAF-44EE-48DF-AAD2-29FF9EE45D16}"/>
    <cellStyle name="Percent 3 2 5" xfId="1493" xr:uid="{A21776B8-0A57-4FFD-81D6-0C56A00539E2}"/>
    <cellStyle name="Percent 3 2 5 2" xfId="48225" xr:uid="{D9E2A862-AC30-4B29-9C20-29F5C7ECB823}"/>
    <cellStyle name="Percent 3 3" xfId="257" xr:uid="{A4B0BA87-A6AA-40E7-9D65-4F4327ED55DA}"/>
    <cellStyle name="Percent 3 3 2" xfId="536" xr:uid="{383A2778-1433-4A34-88A4-29ABB33E7A16}"/>
    <cellStyle name="Percent 3 3 2 2" xfId="2060" xr:uid="{EBB96B72-4CF9-40C3-8839-BB0A21A8210C}"/>
    <cellStyle name="Percent 3 3 3" xfId="48215" xr:uid="{036E8E38-9C44-425F-8254-2198391F5A1B}"/>
    <cellStyle name="Percent 3 4" xfId="404" xr:uid="{27C0B489-B6D0-4863-992D-291ABAE0CD09}"/>
    <cellStyle name="Percent 3 4 2" xfId="2012" xr:uid="{21CDDF0F-5C1F-44E6-8522-D4EAE367B57B}"/>
    <cellStyle name="Percent 3 5" xfId="427" xr:uid="{C637F949-4AC8-4369-A09B-0BC281CB2978}"/>
    <cellStyle name="Percent 3 5 2" xfId="2466" xr:uid="{5ED95DCA-5656-4BD7-A028-7E055F5EEA66}"/>
    <cellStyle name="Percent 3 5 3" xfId="1997" xr:uid="{17328B83-8CFA-4E57-999D-2FE7F358FB01}"/>
    <cellStyle name="Percent 3 5 4" xfId="1581" xr:uid="{36C18B60-E174-41D7-9442-F32B9854FC00}"/>
    <cellStyle name="Percent 3 6" xfId="386" xr:uid="{B26C7F4D-57C3-4EE2-8096-B19143E557E6}"/>
    <cellStyle name="Percent 3 6 2" xfId="1566" xr:uid="{AC6B2A29-395F-43FF-B5D3-FE1E87CB251E}"/>
    <cellStyle name="Percent 3 6 3" xfId="23135" xr:uid="{A8995595-A5CE-4637-8416-F27BD8E321F8}"/>
    <cellStyle name="Percent 3 7" xfId="1299" xr:uid="{7F731E88-8AEB-4BD6-9DEB-E262BAED8938}"/>
    <cellStyle name="Percent 3 7 2" xfId="35633" xr:uid="{D147E1B8-471A-4672-8A21-F11A1C070B4A}"/>
    <cellStyle name="Percent 3 7 3" xfId="23099" xr:uid="{67A097E9-164F-4970-A24A-0B537BB1A6B5}"/>
    <cellStyle name="Percent 3 8" xfId="232" xr:uid="{E302CF8E-E532-4DFF-AB3F-56F535202ACC}"/>
    <cellStyle name="Percent 3 8 2" xfId="48246" xr:uid="{FF1041B6-E102-4473-A3ED-59698DF826FC}"/>
    <cellStyle name="Percent 3 8 3" xfId="35584" xr:uid="{B43C4D0C-B0B7-4E81-ACFE-7A269E125541}"/>
    <cellStyle name="Percent 3 9" xfId="181" xr:uid="{F99AFF0B-561A-4310-97CB-39852B1EA27D}"/>
    <cellStyle name="Percent 30" xfId="48515" xr:uid="{F2FAC367-8890-4C68-B6F1-F805BC7DA7E2}"/>
    <cellStyle name="Percent 31" xfId="48520" xr:uid="{915B5F5B-0080-429E-80C9-DEFB8B5F576F}"/>
    <cellStyle name="Percent 32" xfId="68" xr:uid="{1198E40A-5525-418B-BF53-A83A15F8E8A2}"/>
    <cellStyle name="Percent 32 2" xfId="48367" xr:uid="{49A70427-E54A-4537-876C-AE7244FD1CA2}"/>
    <cellStyle name="Percent 32 3" xfId="127" xr:uid="{C637E0F4-4505-4AE8-B627-2CDB333C7F69}"/>
    <cellStyle name="Percent 32 4" xfId="48395" xr:uid="{952AF461-0514-4F75-9BE9-CC785047E473}"/>
    <cellStyle name="Percent 33" xfId="48517" xr:uid="{F815E109-BA3F-47E0-92F2-6BDBB0C9FE82}"/>
    <cellStyle name="Percent 34" xfId="48532" xr:uid="{4BCAA3C9-792E-4B18-A5BD-E739967E9D9E}"/>
    <cellStyle name="Percent 35" xfId="48451" xr:uid="{12942B0E-AAD5-409A-981D-0F19FB844457}"/>
    <cellStyle name="Percent 35 2" xfId="48485" xr:uid="{3DE1E9DA-1802-4CA0-9D42-38DE94DAD076}"/>
    <cellStyle name="Percent 36" xfId="48481" xr:uid="{19903B72-F4A1-4413-B808-70C8D79DCC32}"/>
    <cellStyle name="Percent 4" xfId="152" xr:uid="{0321A983-523C-4038-9C26-025BA79DDE4A}"/>
    <cellStyle name="Percent 4 2" xfId="646" xr:uid="{FDCB1DE8-3EE2-4E83-A5B2-7820868ABDDB}"/>
    <cellStyle name="Percent 4 2 2" xfId="2163" xr:uid="{AD878760-1D23-4648-B6A9-886728DEA17D}"/>
    <cellStyle name="Percent 4 3" xfId="540" xr:uid="{ACE64B8C-D812-4C5E-BC0C-E1DB26924F37}"/>
    <cellStyle name="Percent 4 3 2" xfId="2061" xr:uid="{14FB3FC5-64D6-4E2C-90B8-DCE624E3EE83}"/>
    <cellStyle name="Percent 4 4" xfId="35710" xr:uid="{3999DFE8-E60E-439F-AD03-D0A700214330}"/>
    <cellStyle name="Percent 4 5" xfId="48270" xr:uid="{5DC9AD4D-6B0F-429E-A1FD-3186645C512F}"/>
    <cellStyle name="Percent 4 6" xfId="390" xr:uid="{0F66FDDB-8ACA-4DF9-85B8-89A8C7C3F706}"/>
    <cellStyle name="Percent 5" xfId="174" xr:uid="{B37BB245-DBE8-4529-8C2A-38014C130D1A}"/>
    <cellStyle name="Percent 5 2" xfId="658" xr:uid="{B7E8AB9D-5A1A-482C-818D-80BD54D250D7}"/>
    <cellStyle name="Percent 5 2 2" xfId="2083" xr:uid="{BA554576-9151-47E9-8D61-3625CF9EBB39}"/>
    <cellStyle name="Percent 5 2 2 2" xfId="35831" xr:uid="{BEEFE6BB-6533-4B1E-B814-202C1005975F}"/>
    <cellStyle name="Percent 5 2 2 3" xfId="48329" xr:uid="{2C650B50-BF47-4FB8-9D37-C7F8431DD8D4}"/>
    <cellStyle name="Percent 5 2 3" xfId="2188" xr:uid="{874710C3-C9A4-459D-ACF4-7ADD6C4454CF}"/>
    <cellStyle name="Percent 5 2 3 2" xfId="35914" xr:uid="{2F2562A1-78BF-40B5-AF9A-C7893D6A44DB}"/>
    <cellStyle name="Percent 5 2 4" xfId="2194" xr:uid="{4EDC9EAF-C415-4DA2-BAEF-D3F3C05D1CA8}"/>
    <cellStyle name="Percent 5 2 4 2" xfId="35919" xr:uid="{A7A85292-E905-4D03-A1B7-B61FF9AD99DC}"/>
    <cellStyle name="Percent 5 2 5" xfId="35816" xr:uid="{5BCFE8F9-939B-4E08-B213-601E40B4036D}"/>
    <cellStyle name="Percent 5 2 6" xfId="48268" xr:uid="{D3FE4E00-7733-4131-BEFB-B9E51D46F8BA}"/>
    <cellStyle name="Percent 5 3" xfId="555" xr:uid="{118D9792-D2EB-4754-9A1F-26A13C4C6233}"/>
    <cellStyle name="Percent 5 3 2" xfId="2078" xr:uid="{7197421F-18AC-49C7-9921-F6047558D47D}"/>
    <cellStyle name="Percent 5 3 3" xfId="48307" xr:uid="{5C012B7C-66A2-4444-8783-F4205EA0F8D9}"/>
    <cellStyle name="Percent 5 4" xfId="452" xr:uid="{82C13DCE-100B-4DB0-9EA0-7058E0B335A6}"/>
    <cellStyle name="Percent 5 4 2" xfId="35911" xr:uid="{9ACEA898-28C6-451E-BC2D-C058ED6CD41E}"/>
    <cellStyle name="Percent 5 5" xfId="2191" xr:uid="{FB6AFFD9-1FF7-42C8-9287-D89A8F4E8631}"/>
    <cellStyle name="Percent 5 5 2" xfId="35916" xr:uid="{9128DB69-0574-40EE-80FD-2E9A99D7959A}"/>
    <cellStyle name="Percent 5 6" xfId="35711" xr:uid="{8AD8DF3C-BACE-4E86-ACE2-30D734A472EC}"/>
    <cellStyle name="Percent 5 7" xfId="48247" xr:uid="{6097D64B-26B1-4B55-96E0-638D4A25AA67}"/>
    <cellStyle name="Percent 5 8" xfId="424" xr:uid="{28EEB436-BC58-405A-9850-F16627C9BA53}"/>
    <cellStyle name="Percent 6" xfId="459" xr:uid="{C9864A7B-182A-4489-B732-59750329AD12}"/>
    <cellStyle name="Percent 6 2" xfId="666" xr:uid="{D9D49DF4-2B37-4B30-9F72-A1A336BE08CD}"/>
    <cellStyle name="Percent 6 2 2" xfId="2062" xr:uid="{9DB75018-AD25-4865-A9F3-FACACC892B08}"/>
    <cellStyle name="Percent 6 2 2 2" xfId="48318" xr:uid="{98EAEDCE-6F4F-4C58-8442-923F98FAE7C3}"/>
    <cellStyle name="Percent 6 2 3" xfId="48257" xr:uid="{0DDE5FD9-A6AC-43F7-9887-1D1052F420A1}"/>
    <cellStyle name="Percent 6 3" xfId="563" xr:uid="{57159218-719C-42F5-8213-C4F91AA13347}"/>
    <cellStyle name="Percent 6 3 2" xfId="48296" xr:uid="{7D59EA23-6001-4446-B559-A6E1B73865F2}"/>
    <cellStyle name="Percent 6 3 3" xfId="29313" xr:uid="{A07D2237-6F61-4FED-8C3B-9670E64166C9}"/>
    <cellStyle name="Percent 6 4" xfId="35712" xr:uid="{EF7EBAC1-7673-43EB-8D2E-77B48ABB5011}"/>
    <cellStyle name="Percent 6 5" xfId="48235" xr:uid="{1A815AD7-FDF8-4740-9A45-D7AC06A72E30}"/>
    <cellStyle name="Percent 7" xfId="600" xr:uid="{0E96F940-BD4E-4402-A737-A67A1D70C28D}"/>
    <cellStyle name="Percent 7 2" xfId="2184" xr:uid="{89F40928-85AF-4C98-8D15-C32D278E3461}"/>
    <cellStyle name="Percent 7 2 2" xfId="35909" xr:uid="{A68754CB-6DB5-46AD-A9C6-2C35F2B91D35}"/>
    <cellStyle name="Percent 7 3" xfId="35713" xr:uid="{B36E5FA2-54F6-47B4-9B34-0A37C0DA86A9}"/>
    <cellStyle name="Percent 7 4" xfId="48334" xr:uid="{C4CE8C26-72E2-46B5-A0CB-BA16DB0FA2F8}"/>
    <cellStyle name="Percent 8" xfId="387" xr:uid="{F0C4828E-C32D-4143-A640-F1A7622B581B}"/>
    <cellStyle name="Percent 8 2" xfId="1408" xr:uid="{6004130B-1978-4E54-89B3-20B8FF5E9152}"/>
    <cellStyle name="Percent 8 2 2" xfId="2040" xr:uid="{1AF178A7-AFA2-40C3-A33A-9AB1D95DEEEF}"/>
    <cellStyle name="Percent 8 3" xfId="252" xr:uid="{6FE8377F-2E63-4A8F-A4AF-CE428051FADD}"/>
    <cellStyle name="Percent 8 4" xfId="35714" xr:uid="{0C8EE726-FC9D-42D7-A421-12BC50FB7465}"/>
    <cellStyle name="Percent 8 5" xfId="48340" xr:uid="{5778F576-F077-4275-9585-4DB57224216C}"/>
    <cellStyle name="Percent 8 7" xfId="1694" xr:uid="{982CB300-23C3-492E-A48D-57EADB2C1BD2}"/>
    <cellStyle name="Percent 8 7 2" xfId="36268" xr:uid="{EE2770E8-61A3-4FB0-8F13-0913DE69E20B}"/>
    <cellStyle name="Percent 9" xfId="1409" xr:uid="{FE111AAC-F1F6-44A8-84C6-5B9489E757E9}"/>
    <cellStyle name="Percent 9 2" xfId="35715" xr:uid="{BF142595-6A39-407B-94BA-784C354AB7C9}"/>
    <cellStyle name="Quantity" xfId="1218" xr:uid="{A3FC16FF-5E6F-4A99-B0E5-EDF1EF4CEC9F}"/>
    <cellStyle name="Style 1" xfId="48490" xr:uid="{84594EC7-6505-41FA-9B73-9F79A27B7ED4}"/>
    <cellStyle name="Subsection" xfId="2429" xr:uid="{9B62CB02-D6B2-40DB-A665-A5C7E82F0A09}"/>
    <cellStyle name="Text Box Description" xfId="2434" xr:uid="{ABA9B50A-CC78-476D-BA94-118147EF64D3}"/>
    <cellStyle name="Times New Roman" xfId="1219" xr:uid="{E51571C6-2729-41B0-A190-26DB1EA6C93A}"/>
    <cellStyle name="Title 2" xfId="74" xr:uid="{1D110272-FE5C-4FDD-8294-9683FD76B218}"/>
    <cellStyle name="Title 2 2" xfId="2428" xr:uid="{2120F123-E85A-484B-8AF4-9B18141AE721}"/>
    <cellStyle name="Title 3" xfId="485" xr:uid="{F8EC82AB-1A34-453B-9FBE-13C2823236B2}"/>
    <cellStyle name="Total" xfId="20" builtinId="25" customBuiltin="1"/>
    <cellStyle name="Total 2" xfId="614" xr:uid="{43187650-51E3-45E4-BDA7-16969FE96209}"/>
    <cellStyle name="Total 2 2" xfId="1300" xr:uid="{0A779DAF-8AA0-42D4-8EF0-CEEEDEEEC7D4}"/>
    <cellStyle name="Total 3" xfId="500" xr:uid="{013E76AE-2415-4870-ADFC-4E227CCB1F7A}"/>
    <cellStyle name="Total 3 2" xfId="1301" xr:uid="{96314EBD-698A-4CB9-90F8-C4BF871E603E}"/>
    <cellStyle name="Warning Text 2" xfId="79" xr:uid="{506D4F9D-A441-407A-9FA4-D2F4B75F1CA6}"/>
    <cellStyle name="Warning Text 2 2" xfId="1302" xr:uid="{F6BCE6CE-D7CF-4B0F-9E33-CC94EB97216E}"/>
    <cellStyle name="Warning Text 3" xfId="498" xr:uid="{FA53BBB5-784B-46A0-AF09-6701FCCF9042}"/>
    <cellStyle name="Warning Text 3 2" xfId="1303" xr:uid="{2312AB98-65FA-4FD4-9F33-455861812EC8}"/>
    <cellStyle name="เครื่องหมายจุลภาค [0]_1" xfId="1220" xr:uid="{34F826D3-7A4D-404F-986E-8DCD046977D5}"/>
    <cellStyle name="เครื่องหมายจุลภาค 2" xfId="1318" xr:uid="{40ED0DBB-B4B0-4063-A050-4EE02E623428}"/>
    <cellStyle name="เครื่องหมายจุลภาค 2 10" xfId="9045" xr:uid="{E0D81F24-2366-4471-BBD0-A6D9E59AE4AA}"/>
    <cellStyle name="เครื่องหมายจุลภาค 2 11" xfId="16405" xr:uid="{612CEFD6-4A51-4750-A706-7C599FAE6230}"/>
    <cellStyle name="เครื่องหมายจุลภาค 2 12" xfId="23144" xr:uid="{1D336FFA-408F-4FC2-9838-60CF3A44A82A}"/>
    <cellStyle name="เครื่องหมายจุลภาค 2 2" xfId="1410" xr:uid="{8DAF8B9E-8887-4443-9D26-F38E805CF392}"/>
    <cellStyle name="เครื่องหมายจุลภาค 2 2 10" xfId="16429" xr:uid="{E30D45C8-F927-408B-A637-6CE9A9AC1B67}"/>
    <cellStyle name="เครื่องหมายจุลภาค 2 2 11" xfId="23170" xr:uid="{EDF09134-C477-408B-84F8-992018C4D669}"/>
    <cellStyle name="เครื่องหมายจุลภาค 2 2 2" xfId="1765" xr:uid="{7E21529E-09A2-4AFB-9736-C9A3783BDAD3}"/>
    <cellStyle name="เครื่องหมายจุลภาค 2 2 2 2" xfId="4265" xr:uid="{BEBC9D5D-AA71-4C6B-BBB5-C4E6FA6C43D0}"/>
    <cellStyle name="เครื่องหมายจุลภาค 2 2 2 2 2" xfId="7762" xr:uid="{9A3588E9-36FD-4E66-BDDD-63D01E6FA5B8}"/>
    <cellStyle name="เครื่องหมายจุลภาค 2 2 2 2 2 2" xfId="15127" xr:uid="{4B73DF34-23AB-4793-92B5-0CA50915E3ED}"/>
    <cellStyle name="เครื่องหมายจุลภาค 2 2 2 2 2 2 2" xfId="47745" xr:uid="{8B71BA3D-8413-4D94-A22A-E896FD5C17EC}"/>
    <cellStyle name="เครื่องหมายจุลภาค 2 2 2 2 2 2 3" xfId="35117" xr:uid="{E0F9B225-BE84-4927-A763-328D3FCCB5D9}"/>
    <cellStyle name="เครื่องหมายจุลภาค 2 2 2 2 2 3" xfId="22487" xr:uid="{CFAE8550-A314-4C17-B561-DDB7960D1CC3}"/>
    <cellStyle name="เครื่องหมายจุลภาค 2 2 2 2 2 3 2" xfId="41464" xr:uid="{01D60098-C8A9-404B-B45B-438B43103B86}"/>
    <cellStyle name="เครื่องหมายจุลภาค 2 2 2 2 2 4" xfId="28824" xr:uid="{753BE17E-F9DF-4FC1-9633-45690552C4CC}"/>
    <cellStyle name="เครื่องหมายจุลภาค 2 2 2 2 3" xfId="5144" xr:uid="{24809383-D2B7-4F52-8C14-050009103CBE}"/>
    <cellStyle name="เครื่องหมายจุลภาค 2 2 2 2 3 2" xfId="12509" xr:uid="{659CDE9C-6961-4DD1-8E8C-02CCD7B63AC0}"/>
    <cellStyle name="เครื่องหมายจุลภาค 2 2 2 2 3 2 2" xfId="45127" xr:uid="{8F3E7B0C-8F09-41CB-9A0A-F0F07864CBC2}"/>
    <cellStyle name="เครื่องหมายจุลภาค 2 2 2 2 3 2 3" xfId="32499" xr:uid="{D14DA2F9-55AF-4B51-99D6-9938AC34D36F}"/>
    <cellStyle name="เครื่องหมายจุลภาค 2 2 2 2 3 3" xfId="19869" xr:uid="{929AD26C-D9E4-48C1-8214-604CC1061AEA}"/>
    <cellStyle name="เครื่องหมายจุลภาค 2 2 2 2 3 3 2" xfId="38846" xr:uid="{03AE725C-BC36-4D6B-9418-5907861A99C6}"/>
    <cellStyle name="เครื่องหมายจุลภาค 2 2 2 2 3 4" xfId="26206" xr:uid="{85CF8859-E2C8-4E0C-B7BA-469315E9611B}"/>
    <cellStyle name="เครื่องหมายจุลภาค 2 2 2 2 4" xfId="11631" xr:uid="{313E603A-D194-439C-A01A-56B5C27FECBB}"/>
    <cellStyle name="เครื่องหมายจุลภาค 2 2 2 2 4 2" xfId="44248" xr:uid="{99C36272-C2DF-4924-A579-30397BA8BC23}"/>
    <cellStyle name="เครื่องหมายจุลภาค 2 2 2 2 4 3" xfId="31620" xr:uid="{1B7BD8EC-A27B-4FF1-96DA-224A55530CA4}"/>
    <cellStyle name="เครื่องหมายจุลภาค 2 2 2 2 5" xfId="18991" xr:uid="{FA60C15B-DC51-47BE-A1A6-8E696F31FB5F}"/>
    <cellStyle name="เครื่องหมายจุลภาค 2 2 2 2 5 2" xfId="37967" xr:uid="{E4D49DB4-2379-484A-A3E3-D74C4BDBEAFC}"/>
    <cellStyle name="เครื่องหมายจุลภาค 2 2 2 2 6" xfId="25327" xr:uid="{1A962A38-3953-46F1-AD66-13F3B3508BAE}"/>
    <cellStyle name="เครื่องหมายจุลภาค 2 2 2 3" xfId="3415" xr:uid="{1B9C357B-C388-4F55-BB4A-1FC44F9979DD}"/>
    <cellStyle name="เครื่องหมายจุลภาค 2 2 2 3 2" xfId="6912" xr:uid="{7A00516A-8958-4F80-BA74-1F1958E46D37}"/>
    <cellStyle name="เครื่องหมายจุลภาค 2 2 2 3 2 2" xfId="14277" xr:uid="{8DB5F565-8F2E-4E79-9BB7-D0E606B497F7}"/>
    <cellStyle name="เครื่องหมายจุลภาค 2 2 2 3 2 2 2" xfId="46895" xr:uid="{7D3ED60F-B740-4685-BF33-63493F0B118A}"/>
    <cellStyle name="เครื่องหมายจุลภาค 2 2 2 3 2 2 3" xfId="34267" xr:uid="{3973B925-4330-4B02-835E-335BB67795FE}"/>
    <cellStyle name="เครื่องหมายจุลภาค 2 2 2 3 2 3" xfId="21637" xr:uid="{5F1CE34A-66A1-4C25-86D4-A850BAFBB9E2}"/>
    <cellStyle name="เครื่องหมายจุลภาค 2 2 2 3 2 3 2" xfId="40614" xr:uid="{1B2A6025-A028-4601-AB3F-07CB512C2A16}"/>
    <cellStyle name="เครื่องหมายจุลภาค 2 2 2 3 2 4" xfId="27974" xr:uid="{04DAA370-B5F7-4FC1-868D-74B97B55284E}"/>
    <cellStyle name="เครื่องหมายจุลภาค 2 2 2 3 3" xfId="10781" xr:uid="{9A73A1BE-96A8-43CD-8AA6-46A955B00D2E}"/>
    <cellStyle name="เครื่องหมายจุลภาค 2 2 2 3 3 2" xfId="43398" xr:uid="{2485255F-DFD4-4872-B1CC-7141627C44AA}"/>
    <cellStyle name="เครื่องหมายจุลภาค 2 2 2 3 3 3" xfId="30770" xr:uid="{E67F1DBD-E3D0-4531-A937-A967E93DBEAA}"/>
    <cellStyle name="เครื่องหมายจุลภาค 2 2 2 3 4" xfId="18141" xr:uid="{66E44E30-3C7B-4051-ABD9-F38E62613832}"/>
    <cellStyle name="เครื่องหมายจุลภาค 2 2 2 3 4 2" xfId="37117" xr:uid="{A96BD2C4-AD5E-47E0-96A7-9939625BE1BD}"/>
    <cellStyle name="เครื่องหมายจุลภาค 2 2 2 3 5" xfId="24477" xr:uid="{C7310F51-C361-4052-9D4A-F40FD67D1CD7}"/>
    <cellStyle name="เครื่องหมายจุลภาค 2 2 2 4" xfId="6029" xr:uid="{A52A5E7B-65F9-44D7-B746-AE07C52E6F99}"/>
    <cellStyle name="เครื่องหมายจุลภาค 2 2 2 4 2" xfId="13394" xr:uid="{4A62FE94-17B0-4977-A5B5-F9889E7A238A}"/>
    <cellStyle name="เครื่องหมายจุลภาค 2 2 2 4 2 2" xfId="46012" xr:uid="{B381DEAD-4CFE-4C37-B4FC-7477D142F3BB}"/>
    <cellStyle name="เครื่องหมายจุลภาค 2 2 2 4 2 3" xfId="33384" xr:uid="{26D98B47-D691-4478-A70A-32399E2BFCC0}"/>
    <cellStyle name="เครื่องหมายจุลภาค 2 2 2 4 3" xfId="20754" xr:uid="{7114D0E4-802E-4B14-A321-3157CA64DF20}"/>
    <cellStyle name="เครื่องหมายจุลภาค 2 2 2 4 3 2" xfId="39731" xr:uid="{4BF43CF4-4DE4-42F3-8B22-0099E89A7C30}"/>
    <cellStyle name="เครื่องหมายจุลภาค 2 2 2 4 4" xfId="27091" xr:uid="{5C9D6D20-BDA1-41C3-9976-07F65555052C}"/>
    <cellStyle name="เครื่องหมายจุลภาค 2 2 2 5" xfId="2508" xr:uid="{81152198-70CA-4577-9AF6-4EABCBA90710}"/>
    <cellStyle name="เครื่องหมายจุลภาค 2 2 2 5 2" xfId="9902" xr:uid="{C5CA8FD5-6F62-4641-9A48-83B81E069D47}"/>
    <cellStyle name="เครื่องหมายจุลภาค 2 2 2 5 2 2" xfId="42517" xr:uid="{E54A618A-933F-437A-BDC2-170AD02F2DC4}"/>
    <cellStyle name="เครื่องหมายจุลภาค 2 2 2 5 3" xfId="17262" xr:uid="{ABE54356-DE80-4D72-8EF9-17B814CB646C}"/>
    <cellStyle name="เครื่องหมายจุลภาค 2 2 2 5 4" xfId="29889" xr:uid="{A9B151A8-E279-4E07-B04C-3833EC88EE22}"/>
    <cellStyle name="เครื่องหมายจุลภาค 2 2 2 6" xfId="9303" xr:uid="{D4757C76-E7E6-4731-AE1C-8AAD25B0C4E4}"/>
    <cellStyle name="เครื่องหมายจุลภาค 2 2 2 6 2" xfId="36214" xr:uid="{7EDD10D0-775D-4747-A88B-C0F764E21E3A}"/>
    <cellStyle name="เครื่องหมายจุลภาค 2 2 2 7" xfId="16663" xr:uid="{8DC92369-E75A-4096-A215-AE08826449DD}"/>
    <cellStyle name="เครื่องหมายจุลภาค 2 2 2 8" xfId="23594" xr:uid="{F642017F-15FA-4C42-8D1C-55F767C1485E}"/>
    <cellStyle name="เครื่องหมายจุลภาค 2 2 3" xfId="1862" xr:uid="{CF5F80A4-B4E3-46BC-920C-F2BBE5CE6AEB}"/>
    <cellStyle name="เครื่องหมายจุลภาค 2 2 3 2" xfId="7352" xr:uid="{1B84FAB3-AED3-410C-83F4-6E764FF94282}"/>
    <cellStyle name="เครื่องหมายจุลภาค 2 2 3 2 2" xfId="14717" xr:uid="{839D3E67-90DB-4A1C-851A-14D1A75508C7}"/>
    <cellStyle name="เครื่องหมายจุลภาค 2 2 3 2 2 2" xfId="47335" xr:uid="{CA6E32D1-1418-40B5-B66D-6D0FBC4B2A0B}"/>
    <cellStyle name="เครื่องหมายจุลภาค 2 2 3 2 2 3" xfId="34707" xr:uid="{C4CB163F-4A71-4A9B-B191-B3FB73EA4750}"/>
    <cellStyle name="เครื่องหมายจุลภาค 2 2 3 2 3" xfId="22077" xr:uid="{1BFDB4CE-9E85-491A-8434-9234271DF77D}"/>
    <cellStyle name="เครื่องหมายจุลภาค 2 2 3 2 3 2" xfId="41054" xr:uid="{32FEDC64-9A73-41C5-8744-8B1652BAE4EC}"/>
    <cellStyle name="เครื่องหมายจุลภาค 2 2 3 2 4" xfId="28414" xr:uid="{07C33A0B-5211-439E-B86F-7B383ED987B9}"/>
    <cellStyle name="เครื่องหมายจุลภาค 2 2 3 3" xfId="4730" xr:uid="{3DEB897B-8A80-4ABD-8123-22CD09FB56F9}"/>
    <cellStyle name="เครื่องหมายจุลภาค 2 2 3 3 2" xfId="12095" xr:uid="{3E9E42CE-5A0D-4503-9E47-C02EAC02C888}"/>
    <cellStyle name="เครื่องหมายจุลภาค 2 2 3 3 2 2" xfId="44713" xr:uid="{BCE9C17C-4589-477D-95E3-A76616ED5AF3}"/>
    <cellStyle name="เครื่องหมายจุลภาค 2 2 3 3 2 3" xfId="32085" xr:uid="{DF057543-8B09-41A2-911A-8C1D5221AD07}"/>
    <cellStyle name="เครื่องหมายจุลภาค 2 2 3 3 3" xfId="19455" xr:uid="{2D18A5D1-B0DE-471C-B2AD-6ECCAB99E39E}"/>
    <cellStyle name="เครื่องหมายจุลภาค 2 2 3 3 3 2" xfId="38432" xr:uid="{C3E5CC6C-6276-4A00-A36F-AD8B730A0FBF}"/>
    <cellStyle name="เครื่องหมายจุลภาค 2 2 3 3 4" xfId="25792" xr:uid="{675A6E76-A843-4B93-BE5C-A6ACA29658A0}"/>
    <cellStyle name="เครื่องหมายจุลภาค 2 2 3 4" xfId="3855" xr:uid="{ADA15D0B-FC77-4589-82EE-95E3B0D74D43}"/>
    <cellStyle name="เครื่องหมายจุลภาค 2 2 3 4 2" xfId="11221" xr:uid="{640AF31F-F2D2-483A-AED5-24D70732E3E0}"/>
    <cellStyle name="เครื่องหมายจุลภาค 2 2 3 4 2 2" xfId="43838" xr:uid="{26BE8EF0-2576-47AC-80E4-6141623BCD0B}"/>
    <cellStyle name="เครื่องหมายจุลภาค 2 2 3 4 3" xfId="18581" xr:uid="{14DE622B-5DF5-469D-B074-B037C7C08512}"/>
    <cellStyle name="เครื่องหมายจุลภาค 2 2 3 4 4" xfId="31210" xr:uid="{B6393D8F-E0F7-46A7-B277-192F695222A0}"/>
    <cellStyle name="เครื่องหมายจุลภาค 2 2 3 5" xfId="9399" xr:uid="{65838F7A-79AE-489A-A596-5613176FD894}"/>
    <cellStyle name="เครื่องหมายจุลภาค 2 2 3 5 2" xfId="37557" xr:uid="{996AC55B-5FE4-4F0B-8361-35406CB3F5C1}"/>
    <cellStyle name="เครื่องหมายจุลภาค 2 2 3 6" xfId="16759" xr:uid="{2369622F-BB6A-4CF8-ADAB-FBEE5C5A003A}"/>
    <cellStyle name="เครื่องหมายจุลภาค 2 2 3 7" xfId="24917" xr:uid="{E1955234-A5F8-48C4-8A4F-D4C556F6C217}"/>
    <cellStyle name="เครื่องหมายจุลภาค 2 2 4" xfId="3007" xr:uid="{C3FC74C0-70F1-4666-BA59-0703D30F227D}"/>
    <cellStyle name="เครื่องหมายจุลภาค 2 2 4 2" xfId="6504" xr:uid="{BD497514-3D0A-4B6B-B5C7-100949C213E7}"/>
    <cellStyle name="เครื่องหมายจุลภาค 2 2 4 2 2" xfId="13869" xr:uid="{E6D9F0D8-AAC1-4CB7-B07B-6BD3F76913FA}"/>
    <cellStyle name="เครื่องหมายจุลภาค 2 2 4 2 2 2" xfId="46487" xr:uid="{A17B0CFE-9835-41B4-854C-76229E403F77}"/>
    <cellStyle name="เครื่องหมายจุลภาค 2 2 4 2 2 3" xfId="33859" xr:uid="{6695EAEE-0A1D-47C4-9321-8CDE0A177808}"/>
    <cellStyle name="เครื่องหมายจุลภาค 2 2 4 2 3" xfId="21229" xr:uid="{C6073870-3C01-4701-974A-782FAE7362EE}"/>
    <cellStyle name="เครื่องหมายจุลภาค 2 2 4 2 3 2" xfId="40206" xr:uid="{ABCC5CB3-24C9-4A86-820B-2FB9D50E0F2B}"/>
    <cellStyle name="เครื่องหมายจุลภาค 2 2 4 2 4" xfId="27566" xr:uid="{DE062F21-DA2C-49F9-9B79-D16768AF62AA}"/>
    <cellStyle name="เครื่องหมายจุลภาค 2 2 4 3" xfId="10373" xr:uid="{9DD069AF-20E9-4D14-A43E-75E4B3757027}"/>
    <cellStyle name="เครื่องหมายจุลภาค 2 2 4 3 2" xfId="42990" xr:uid="{17BC0C88-2662-497F-90E0-30222C02382E}"/>
    <cellStyle name="เครื่องหมายจุลภาค 2 2 4 3 3" xfId="30362" xr:uid="{6A93534A-8156-4D3C-9182-5EAC67B10CD3}"/>
    <cellStyle name="เครื่องหมายจุลภาค 2 2 4 4" xfId="17733" xr:uid="{396F75EC-768B-4B73-96A4-BFFF4671E28E}"/>
    <cellStyle name="เครื่องหมายจุลภาค 2 2 4 4 2" xfId="36709" xr:uid="{18D76776-7D57-450E-8AA7-C6248ADF1045}"/>
    <cellStyle name="เครื่องหมายจุลภาค 2 2 4 5" xfId="24069" xr:uid="{27C2716D-7080-42C2-BAC1-1E5747CEDA03}"/>
    <cellStyle name="เครื่องหมายจุลภาค 2 2 5" xfId="5615" xr:uid="{2F70D602-9F9C-412A-8DF4-A130B49B2FF1}"/>
    <cellStyle name="เครื่องหมายจุลภาค 2 2 5 2" xfId="12980" xr:uid="{8D238358-561E-49EE-9F92-1837BAF96EF8}"/>
    <cellStyle name="เครื่องหมายจุลภาค 2 2 5 2 2" xfId="45598" xr:uid="{D85A3576-CD48-436C-B57E-0CCC4DEA1A82}"/>
    <cellStyle name="เครื่องหมายจุลภาค 2 2 5 2 3" xfId="32970" xr:uid="{0D6A36A7-7C0E-4601-B7F8-1AC5221F31EB}"/>
    <cellStyle name="เครื่องหมายจุลภาค 2 2 5 3" xfId="20340" xr:uid="{850C616A-EB75-4711-9ABA-9E2B21A0276B}"/>
    <cellStyle name="เครื่องหมายจุลภาค 2 2 5 3 2" xfId="39317" xr:uid="{7AB6EC41-9A00-49FA-81FF-C43AB22FB9D7}"/>
    <cellStyle name="เครื่องหมายจุลภาค 2 2 5 4" xfId="26677" xr:uid="{EE3173FB-B81C-47AC-8A60-87F6336BDFF7}"/>
    <cellStyle name="เครื่องหมายจุลภาค 2 2 6" xfId="1949" xr:uid="{11B7C01A-FB6F-4006-8D32-DB77F91D80B1}"/>
    <cellStyle name="เครื่องหมายจุลภาค 2 2 6 2" xfId="9486" xr:uid="{62073BAA-015C-46F2-B47D-7004AD729FEB}"/>
    <cellStyle name="เครื่องหมายจุลภาค 2 2 6 2 2" xfId="42103" xr:uid="{8FAE7925-AAA9-4E4C-82B5-0D0B073B7D73}"/>
    <cellStyle name="เครื่องหมายจุลภาค 2 2 6 3" xfId="16846" xr:uid="{410663BB-6A11-4B8C-B1AA-48078BEA651A}"/>
    <cellStyle name="เครื่องหมายจุลภาค 2 2 6 4" xfId="29475" xr:uid="{5BF4D5C3-D21A-44B2-954D-4E9AB3D67923}"/>
    <cellStyle name="เครื่องหมายจุลภาค 2 2 7" xfId="8262" xr:uid="{6D8F6A2C-A93C-4FA7-AB0D-50FFEE6FDCC9}"/>
    <cellStyle name="เครื่องหมายจุลภาค 2 2 7 2" xfId="15627" xr:uid="{A8AD9D31-FAAD-4FF7-BCD8-F7C6E273D527}"/>
    <cellStyle name="เครื่องหมายจุลภาค 2 2 7 3" xfId="22987" xr:uid="{0936683C-872B-4677-A970-842A2E9CA13B}"/>
    <cellStyle name="เครื่องหมายจุลภาค 2 2 7 4" xfId="35716" xr:uid="{464DA229-3CBB-46DE-A635-CDDA656C9454}"/>
    <cellStyle name="เครื่องหมายจุลภาค 2 2 8" xfId="1632" xr:uid="{06A90AFA-9771-4D74-9363-0EDABF0FD8B9}"/>
    <cellStyle name="เครื่องหมายจุลภาค 2 2 8 2" xfId="9213" xr:uid="{31F41A10-E6FD-4417-85AF-2DAEE1043CB3}"/>
    <cellStyle name="เครื่องหมายจุลภาค 2 2 8 3" xfId="16573" xr:uid="{412000EE-C211-47F7-A0E6-D75D7C7BF91B}"/>
    <cellStyle name="เครื่องหมายจุลภาค 2 2 9" xfId="9069" xr:uid="{02DCDCB1-8235-424C-AF5F-E3CAB1DCEBC5}"/>
    <cellStyle name="เครื่องหมายจุลภาค 2 3" xfId="1741" xr:uid="{869B7641-417B-4EA8-84B9-4E20A4B39EAF}"/>
    <cellStyle name="เครื่องหมายจุลภาค 2 3 2" xfId="4238" xr:uid="{A073BB42-B586-4180-B210-49A1D5B1A4D9}"/>
    <cellStyle name="เครื่องหมายจุลภาค 2 3 2 2" xfId="7735" xr:uid="{D98F2D07-F54A-42B2-B682-8C0976B7DA33}"/>
    <cellStyle name="เครื่องหมายจุลภาค 2 3 2 2 2" xfId="15100" xr:uid="{CEFF9F08-F8A9-478D-B3B5-FDA700399A4E}"/>
    <cellStyle name="เครื่องหมายจุลภาค 2 3 2 2 2 2" xfId="47718" xr:uid="{853D1E6B-790B-41FB-A12F-1D045B00A0A4}"/>
    <cellStyle name="เครื่องหมายจุลภาค 2 3 2 2 2 3" xfId="35090" xr:uid="{08CA618A-B3A8-4F2C-AA29-A2DCFD5E820B}"/>
    <cellStyle name="เครื่องหมายจุลภาค 2 3 2 2 3" xfId="22460" xr:uid="{D327BF88-3CE1-4873-B486-C88F1E82B2EC}"/>
    <cellStyle name="เครื่องหมายจุลภาค 2 3 2 2 3 2" xfId="41437" xr:uid="{4CC8FF08-070B-4B7B-80DC-AFF81EA670AD}"/>
    <cellStyle name="เครื่องหมายจุลภาค 2 3 2 2 4" xfId="28797" xr:uid="{F39AE69E-7608-4666-93DB-B0878B1CCF93}"/>
    <cellStyle name="เครื่องหมายจุลภาค 2 3 2 3" xfId="5117" xr:uid="{FA3A7A05-4537-4495-9A2E-FAC8F26A8799}"/>
    <cellStyle name="เครื่องหมายจุลภาค 2 3 2 3 2" xfId="12482" xr:uid="{9305FC98-1414-4A89-ABCE-8AFFD68C4FAA}"/>
    <cellStyle name="เครื่องหมายจุลภาค 2 3 2 3 2 2" xfId="45100" xr:uid="{D5D92D76-2B41-471E-B83B-5EAB1DDA13BF}"/>
    <cellStyle name="เครื่องหมายจุลภาค 2 3 2 3 2 3" xfId="32472" xr:uid="{BFEE0E6B-8832-441C-8CE3-3A7A6B76E10C}"/>
    <cellStyle name="เครื่องหมายจุลภาค 2 3 2 3 3" xfId="19842" xr:uid="{7F8DAC95-8C82-48AE-A60A-D308A6244210}"/>
    <cellStyle name="เครื่องหมายจุลภาค 2 3 2 3 3 2" xfId="38819" xr:uid="{4C121405-085A-447F-9F5B-2A986EA00873}"/>
    <cellStyle name="เครื่องหมายจุลภาค 2 3 2 3 4" xfId="26179" xr:uid="{B101C305-369A-498B-95CC-CE8FB39987AB}"/>
    <cellStyle name="เครื่องหมายจุลภาค 2 3 2 4" xfId="11604" xr:uid="{EBD59FC9-DAE8-423B-B931-9E60D352BD84}"/>
    <cellStyle name="เครื่องหมายจุลภาค 2 3 2 4 2" xfId="44221" xr:uid="{CDD3F3F1-BE8E-4077-BD04-C7E74B220658}"/>
    <cellStyle name="เครื่องหมายจุลภาค 2 3 2 4 3" xfId="31593" xr:uid="{B4D905F8-3AD4-42AE-9623-CDAED77A8C87}"/>
    <cellStyle name="เครื่องหมายจุลภาค 2 3 2 5" xfId="18964" xr:uid="{EAAF69CA-3772-4088-8BB9-769B61B4414D}"/>
    <cellStyle name="เครื่องหมายจุลภาค 2 3 2 5 2" xfId="37940" xr:uid="{60830D8F-71F7-42D2-B56F-F5F3EC2F3D50}"/>
    <cellStyle name="เครื่องหมายจุลภาค 2 3 2 6" xfId="25300" xr:uid="{5B06673F-F13E-4CBA-A8EA-9D2D5877760E}"/>
    <cellStyle name="เครื่องหมายจุลภาค 2 3 3" xfId="3388" xr:uid="{DE0F9A74-D4FB-4AC1-ADB7-0008C2E08CE1}"/>
    <cellStyle name="เครื่องหมายจุลภาค 2 3 3 2" xfId="6885" xr:uid="{EC235333-2708-4659-8CAA-7AC756F994AC}"/>
    <cellStyle name="เครื่องหมายจุลภาค 2 3 3 2 2" xfId="14250" xr:uid="{B2EAF363-9EF3-4595-9F03-525A41CA6E79}"/>
    <cellStyle name="เครื่องหมายจุลภาค 2 3 3 2 2 2" xfId="46868" xr:uid="{939CDEB5-69AC-47FC-B2D0-1055B10EF1AB}"/>
    <cellStyle name="เครื่องหมายจุลภาค 2 3 3 2 2 3" xfId="34240" xr:uid="{B9B07B43-A216-4F18-81B7-206332F07542}"/>
    <cellStyle name="เครื่องหมายจุลภาค 2 3 3 2 3" xfId="21610" xr:uid="{B3F45100-D2FD-41F1-B128-C80D13B61178}"/>
    <cellStyle name="เครื่องหมายจุลภาค 2 3 3 2 3 2" xfId="40587" xr:uid="{8041E819-FBFE-4ED1-BFC5-279821ED6CB9}"/>
    <cellStyle name="เครื่องหมายจุลภาค 2 3 3 2 4" xfId="27947" xr:uid="{5D650A7C-B47E-471E-85D4-EC57074AF09F}"/>
    <cellStyle name="เครื่องหมายจุลภาค 2 3 3 3" xfId="10754" xr:uid="{71F5D481-5509-4895-9E44-A20DA5B04E15}"/>
    <cellStyle name="เครื่องหมายจุลภาค 2 3 3 3 2" xfId="43371" xr:uid="{3D43981C-AA43-4A5F-B3BD-0DC0A2FEBD4D}"/>
    <cellStyle name="เครื่องหมายจุลภาค 2 3 3 3 3" xfId="30743" xr:uid="{0C63CC23-2C4C-46EF-988B-5181C49B3149}"/>
    <cellStyle name="เครื่องหมายจุลภาค 2 3 3 4" xfId="18114" xr:uid="{723399FD-1AC8-48B4-A0F6-D9C39120FF46}"/>
    <cellStyle name="เครื่องหมายจุลภาค 2 3 3 4 2" xfId="37090" xr:uid="{ECB28CF8-8569-4F05-A7F3-BD7D01924DA5}"/>
    <cellStyle name="เครื่องหมายจุลภาค 2 3 3 5" xfId="24450" xr:uid="{5BF187F3-4B84-4ADC-8D3F-D27B2A3285D7}"/>
    <cellStyle name="เครื่องหมายจุลภาค 2 3 4" xfId="6002" xr:uid="{A48A79C5-03C6-41B0-929E-1B3E98F816EC}"/>
    <cellStyle name="เครื่องหมายจุลภาค 2 3 4 2" xfId="13367" xr:uid="{5AFF2851-C3BA-4102-9ABD-C3D03A13E077}"/>
    <cellStyle name="เครื่องหมายจุลภาค 2 3 4 2 2" xfId="45985" xr:uid="{10F15C8C-8E59-4F3A-8D60-009FBE011E40}"/>
    <cellStyle name="เครื่องหมายจุลภาค 2 3 4 2 3" xfId="33357" xr:uid="{E5057CF6-F415-4300-8E1E-0403CCE81DE9}"/>
    <cellStyle name="เครื่องหมายจุลภาค 2 3 4 3" xfId="20727" xr:uid="{BAFBAF59-D6AE-4365-BB85-DEE323A77686}"/>
    <cellStyle name="เครื่องหมายจุลภาค 2 3 4 3 2" xfId="39704" xr:uid="{2882B1D1-FC00-46C5-9709-E1FB0FCB97BF}"/>
    <cellStyle name="เครื่องหมายจุลภาค 2 3 4 4" xfId="27064" xr:uid="{68FDCCA0-608C-42F8-8447-DC8FA2E450FF}"/>
    <cellStyle name="เครื่องหมายจุลภาค 2 3 5" xfId="2478" xr:uid="{B87A02C0-2E77-40F1-9C3F-17950193D7A2}"/>
    <cellStyle name="เครื่องหมายจุลภาค 2 3 5 2" xfId="9875" xr:uid="{28337D6B-EFE5-4292-B953-E33DDBE387C7}"/>
    <cellStyle name="เครื่องหมายจุลภาค 2 3 5 2 2" xfId="42491" xr:uid="{9315F75B-59E2-4041-8A55-AC1B5035D446}"/>
    <cellStyle name="เครื่องหมายจุลภาค 2 3 5 3" xfId="17235" xr:uid="{CAE5E9A9-4538-4273-BF35-F00DC596C6ED}"/>
    <cellStyle name="เครื่องหมายจุลภาค 2 3 5 4" xfId="29863" xr:uid="{A95A3E84-CF72-4A87-85A9-1DF2B8FA749D}"/>
    <cellStyle name="เครื่องหมายจุลภาค 2 3 6" xfId="9279" xr:uid="{88896A97-8158-458A-BC96-5D43BE01011D}"/>
    <cellStyle name="เครื่องหมายจุลภาค 2 3 6 2" xfId="36186" xr:uid="{D3D39CF5-81DC-4E89-9DE3-67CB1C913829}"/>
    <cellStyle name="เครื่องหมายจุลภาค 2 3 7" xfId="16639" xr:uid="{DEF9D511-9E31-4060-87F9-049376D17F72}"/>
    <cellStyle name="เครื่องหมายจุลภาค 2 3 8" xfId="23567" xr:uid="{54C9DCC6-D570-4D5B-91C3-947806EA751E}"/>
    <cellStyle name="เครื่องหมายจุลภาค 2 4" xfId="1838" xr:uid="{49DAF450-14AB-4B1D-8917-69AC4A01E320}"/>
    <cellStyle name="เครื่องหมายจุลภาค 2 4 2" xfId="7329" xr:uid="{DE5E2481-8733-46FA-A86C-120521CDD166}"/>
    <cellStyle name="เครื่องหมายจุลภาค 2 4 2 2" xfId="14694" xr:uid="{366FAF5D-A2D7-4201-BF61-FF1A9C2810F0}"/>
    <cellStyle name="เครื่องหมายจุลภาค 2 4 2 2 2" xfId="47312" xr:uid="{7259310C-A0ED-4F20-A516-7E134F6C9D75}"/>
    <cellStyle name="เครื่องหมายจุลภาค 2 4 2 2 3" xfId="34684" xr:uid="{F226935C-132F-43FC-8A23-A5F0D3FFF47E}"/>
    <cellStyle name="เครื่องหมายจุลภาค 2 4 2 3" xfId="22054" xr:uid="{9060336A-B7BC-46B1-B3AE-36ED1A835D93}"/>
    <cellStyle name="เครื่องหมายจุลภาค 2 4 2 3 2" xfId="41031" xr:uid="{BE97AFA6-F952-4402-8918-7C8EC89A542D}"/>
    <cellStyle name="เครื่องหมายจุลภาค 2 4 2 4" xfId="28391" xr:uid="{589736EA-6B89-4D75-BD1C-CF419AD989B5}"/>
    <cellStyle name="เครื่องหมายจุลภาค 2 4 3" xfId="4706" xr:uid="{98ECEA2C-89F4-4C1B-8CA9-833DBDF2F38B}"/>
    <cellStyle name="เครื่องหมายจุลภาค 2 4 3 2" xfId="12071" xr:uid="{6D3C030B-B6F9-4E67-BA12-C2731BEB7F53}"/>
    <cellStyle name="เครื่องหมายจุลภาค 2 4 3 2 2" xfId="44689" xr:uid="{A27CA387-07E4-44ED-8DB8-9F56ED9EDB84}"/>
    <cellStyle name="เครื่องหมายจุลภาค 2 4 3 2 3" xfId="32061" xr:uid="{48F9A809-C690-4B9B-941B-6D7F5CCCBF5E}"/>
    <cellStyle name="เครื่องหมายจุลภาค 2 4 3 3" xfId="19431" xr:uid="{808F2B24-5785-4FF8-A6EB-D3EC7CFE482A}"/>
    <cellStyle name="เครื่องหมายจุลภาค 2 4 3 3 2" xfId="38408" xr:uid="{0E627945-4C83-4860-B33C-451C5F681971}"/>
    <cellStyle name="เครื่องหมายจุลภาค 2 4 3 4" xfId="25768" xr:uid="{FB73DC3C-E81D-483A-AC8C-610717923516}"/>
    <cellStyle name="เครื่องหมายจุลภาค 2 4 4" xfId="3832" xr:uid="{16AA12A9-9848-4934-BC73-5A2E9D21F073}"/>
    <cellStyle name="เครื่องหมายจุลภาค 2 4 4 2" xfId="11198" xr:uid="{B14229FC-56E7-4E25-832B-BC8206375A8C}"/>
    <cellStyle name="เครื่องหมายจุลภาค 2 4 4 2 2" xfId="43815" xr:uid="{D3AD7978-D6B8-44E6-A1C0-036EE19BC582}"/>
    <cellStyle name="เครื่องหมายจุลภาค 2 4 4 3" xfId="18558" xr:uid="{D572EB4E-3F7E-4872-B4CE-FDB13A1E6C28}"/>
    <cellStyle name="เครื่องหมายจุลภาค 2 4 4 4" xfId="31187" xr:uid="{CC9DEB0E-7258-4DD0-8D3B-23529919A612}"/>
    <cellStyle name="เครื่องหมายจุลภาค 2 4 5" xfId="9375" xr:uid="{41425054-D343-4334-8B6E-B521E0BF1FEE}"/>
    <cellStyle name="เครื่องหมายจุลภาค 2 4 5 2" xfId="37534" xr:uid="{5A5FC00E-0D42-4388-9404-77FEA65E6EA9}"/>
    <cellStyle name="เครื่องหมายจุลภาค 2 4 6" xfId="16735" xr:uid="{02D808B9-F232-4CEA-A38D-CBAB64D9E90B}"/>
    <cellStyle name="เครื่องหมายจุลภาค 2 4 7" xfId="24894" xr:uid="{967F01C2-BDD9-478F-A483-93DE309FF673}"/>
    <cellStyle name="เครื่องหมายจุลภาค 2 5" xfId="2984" xr:uid="{188C5E23-871B-4CD3-8DA8-76B64FE60C2B}"/>
    <cellStyle name="เครื่องหมายจุลภาค 2 5 2" xfId="6481" xr:uid="{3E9DADA5-5170-4AB4-BA2A-B4B55CB21769}"/>
    <cellStyle name="เครื่องหมายจุลภาค 2 5 2 2" xfId="13846" xr:uid="{D187DE21-6357-4C7E-8385-FB667841C817}"/>
    <cellStyle name="เครื่องหมายจุลภาค 2 5 2 2 2" xfId="46464" xr:uid="{7D5BCEA1-5365-4C83-941B-F2D39BCCB9D6}"/>
    <cellStyle name="เครื่องหมายจุลภาค 2 5 2 2 3" xfId="33836" xr:uid="{8B424C7A-EC38-4EF8-8FF9-5886A752B56F}"/>
    <cellStyle name="เครื่องหมายจุลภาค 2 5 2 3" xfId="21206" xr:uid="{7B055A4E-0E7A-453A-9362-66B53D5E365A}"/>
    <cellStyle name="เครื่องหมายจุลภาค 2 5 2 3 2" xfId="40183" xr:uid="{ED8299C0-1B1B-4A98-8F2E-C2C5D9A3F20F}"/>
    <cellStyle name="เครื่องหมายจุลภาค 2 5 2 4" xfId="27543" xr:uid="{094C16FD-0BE7-47A6-8DA3-32FC0CE78CE8}"/>
    <cellStyle name="เครื่องหมายจุลภาค 2 5 3" xfId="10350" xr:uid="{B5DE5575-9494-43D9-A91C-E7A72241A4F1}"/>
    <cellStyle name="เครื่องหมายจุลภาค 2 5 3 2" xfId="42967" xr:uid="{2C6A2652-21BE-4A87-8949-5D10D196DE9A}"/>
    <cellStyle name="เครื่องหมายจุลภาค 2 5 3 3" xfId="30339" xr:uid="{A67F61F7-DDCC-4D4A-87B7-8BD76A88FE90}"/>
    <cellStyle name="เครื่องหมายจุลภาค 2 5 4" xfId="17710" xr:uid="{1B1461EC-36EB-455C-AA22-104FA5ED8883}"/>
    <cellStyle name="เครื่องหมายจุลภาค 2 5 4 2" xfId="36686" xr:uid="{E7B4EAB3-9B8D-4EC7-B715-1BEE1F8F16D8}"/>
    <cellStyle name="เครื่องหมายจุลภาค 2 5 5" xfId="24046" xr:uid="{864D9C9B-ECC8-4615-8BE4-49F9B8997575}"/>
    <cellStyle name="เครื่องหมายจุลภาค 2 6" xfId="5591" xr:uid="{7AF29336-B788-4529-AFB4-0115A9E022FF}"/>
    <cellStyle name="เครื่องหมายจุลภาค 2 6 2" xfId="12956" xr:uid="{A06690C3-34D5-438E-861E-037300811201}"/>
    <cellStyle name="เครื่องหมายจุลภาค 2 6 2 2" xfId="45574" xr:uid="{AA448D74-A956-4B57-8151-416FB27E67DF}"/>
    <cellStyle name="เครื่องหมายจุลภาค 2 6 2 3" xfId="32946" xr:uid="{E8692B79-1119-4C64-9548-1716A132D011}"/>
    <cellStyle name="เครื่องหมายจุลภาค 2 6 3" xfId="20316" xr:uid="{7737E9B9-42D3-48D8-B33D-AE3B02142A03}"/>
    <cellStyle name="เครื่องหมายจุลภาค 2 6 3 2" xfId="39293" xr:uid="{B46496EE-B3B8-4DC6-ADA3-EA453BA92A6D}"/>
    <cellStyle name="เครื่องหมายจุลภาค 2 6 4" xfId="26653" xr:uid="{8F44ED3F-EBE8-40FB-8358-693EEE38C8B8}"/>
    <cellStyle name="เครื่องหมายจุลภาค 2 7" xfId="1925" xr:uid="{F28F3047-6187-44B3-9127-759A0EB47505}"/>
    <cellStyle name="เครื่องหมายจุลภาค 2 7 2" xfId="9462" xr:uid="{553BDC2D-44B9-4036-A143-623A877945FC}"/>
    <cellStyle name="เครื่องหมายจุลภาค 2 7 2 2" xfId="42080" xr:uid="{12AA1AC9-34ED-4398-A4A9-4F590D5E5B73}"/>
    <cellStyle name="เครื่องหมายจุลภาค 2 7 3" xfId="16822" xr:uid="{D0CAD74C-BE8C-4179-80EB-A9421A150136}"/>
    <cellStyle name="เครื่องหมายจุลภาค 2 7 4" xfId="29452" xr:uid="{49E3F40B-690A-4F7E-BC74-8D8EB5D3B040}"/>
    <cellStyle name="เครื่องหมายจุลภาค 2 8" xfId="8238" xr:uid="{E0F0F7A4-7645-4DC8-AA75-F3EB8773B936}"/>
    <cellStyle name="เครื่องหมายจุลภาค 2 8 2" xfId="15603" xr:uid="{3606972B-1E27-4053-972D-E3C75354AC95}"/>
    <cellStyle name="เครื่องหมายจุลภาค 2 8 3" xfId="22963" xr:uid="{EC1512FD-E758-415A-9876-09AA2DB2DEC6}"/>
    <cellStyle name="เครื่องหมายจุลภาค 2 8 4" xfId="35675" xr:uid="{8D21524F-B016-437D-BC7E-A31C312F0F7C}"/>
    <cellStyle name="เครื่องหมายจุลภาค 2 9" xfId="1591" xr:uid="{1DA8DD8F-F9ED-4126-8F39-D2981DB8A2A6}"/>
    <cellStyle name="เครื่องหมายจุลภาค 2 9 2" xfId="9190" xr:uid="{14AE19F8-A840-4990-8D77-D0FE8234464D}"/>
    <cellStyle name="เครื่องหมายจุลภาค 2 9 3" xfId="16550" xr:uid="{4B8FF34A-8D3C-4C42-AE59-96CFD666B8C2}"/>
    <cellStyle name="เครื่องหมายจุลภาค 3" xfId="1314" xr:uid="{60534219-764D-4202-9188-4BD8AA3F17EB}"/>
    <cellStyle name="เครื่องหมายจุลภาค 3 10" xfId="5588" xr:uid="{763BDF43-3099-404A-AC98-BA9C9543B05F}"/>
    <cellStyle name="เครื่องหมายจุลภาค 3 10 2" xfId="12953" xr:uid="{24B254CB-F98A-4F62-BC19-0CBF0EABEE7B}"/>
    <cellStyle name="เครื่องหมายจุลภาค 3 10 2 2" xfId="45571" xr:uid="{53EC348D-EA55-4096-9FE7-2A65A5F0FB35}"/>
    <cellStyle name="เครื่องหมายจุลภาค 3 10 2 3" xfId="32943" xr:uid="{CE2E0AB5-C7C7-41CB-BD39-2C7387EE2143}"/>
    <cellStyle name="เครื่องหมายจุลภาค 3 10 3" xfId="20313" xr:uid="{8B90EB73-F7CB-409E-A92D-2A901A5E50D9}"/>
    <cellStyle name="เครื่องหมายจุลภาค 3 10 3 2" xfId="39290" xr:uid="{B61D86EC-A5F2-4C2E-8E98-773919F089DD}"/>
    <cellStyle name="เครื่องหมายจุลภาค 3 10 4" xfId="26650" xr:uid="{447DA18C-F900-4BC9-BF14-62C05F2E5924}"/>
    <cellStyle name="เครื่องหมายจุลภาค 3 11" xfId="1922" xr:uid="{03BEF97C-A0BA-426E-97D6-06A7775C0303}"/>
    <cellStyle name="เครื่องหมายจุลภาค 3 11 2" xfId="9459" xr:uid="{F2B349AF-5C1C-47D6-8285-9D7FDE685027}"/>
    <cellStyle name="เครื่องหมายจุลภาค 3 11 2 2" xfId="42077" xr:uid="{8BB1D6FF-967D-488B-ACF7-ED0842672D06}"/>
    <cellStyle name="เครื่องหมายจุลภาค 3 11 3" xfId="16819" xr:uid="{172103E2-1704-48B0-A38A-B9808380A860}"/>
    <cellStyle name="เครื่องหมายจุลภาค 3 11 4" xfId="29449" xr:uid="{5F583938-7019-481B-BF39-B72F624920BF}"/>
    <cellStyle name="เครื่องหมายจุลภาค 3 12" xfId="8235" xr:uid="{0ECCB7F2-C636-471D-BB80-4F1C9820463B}"/>
    <cellStyle name="เครื่องหมายจุลภาค 3 12 2" xfId="15600" xr:uid="{92EDB284-8296-470A-8ED0-944289F5DD4B}"/>
    <cellStyle name="เครื่องหมายจุลภาค 3 12 3" xfId="22960" xr:uid="{3019CC52-0E35-433D-90F6-DE8C385DD79B}"/>
    <cellStyle name="เครื่องหมายจุลภาค 3 12 4" xfId="35672" xr:uid="{60B7C6FD-2F62-4990-9236-DE94AA4860A3}"/>
    <cellStyle name="เครื่องหมายจุลภาค 3 13" xfId="1586" xr:uid="{D4EE28B6-00B7-4583-B19C-6F1902412ADD}"/>
    <cellStyle name="เครื่องหมายจุลภาค 3 13 2" xfId="9187" xr:uid="{C5586550-71B1-4A2B-8DC5-75EEF50AA5C2}"/>
    <cellStyle name="เครื่องหมายจุลภาค 3 13 3" xfId="16547" xr:uid="{8690DD45-C0C5-415B-8DAE-261EE81CB50B}"/>
    <cellStyle name="เครื่องหมายจุลภาค 3 14" xfId="9042" xr:uid="{C3F3D829-7237-4381-B107-C79962416B7D}"/>
    <cellStyle name="เครื่องหมายจุลภาค 3 15" xfId="16402" xr:uid="{CC842FCD-016E-470A-92AE-25034073082E}"/>
    <cellStyle name="เครื่องหมายจุลภาค 3 16" xfId="23141" xr:uid="{A47C63AC-F15A-49C7-BFE9-1429A787A922}"/>
    <cellStyle name="เครื่องหมายจุลภาค 3 2" xfId="1313" xr:uid="{1C676FCD-4343-4FF1-A30E-7516C6CDAD9B}"/>
    <cellStyle name="เครื่องหมายจุลภาค 3 2 2" xfId="1411" xr:uid="{0CF3A8E1-B228-4AED-A4AE-35112D8DF6C3}"/>
    <cellStyle name="เครื่องหมายจุลภาค 3 2 2 10" xfId="16430" xr:uid="{73ADDF3F-4474-4519-97D2-0173A472F7C0}"/>
    <cellStyle name="เครื่องหมายจุลภาค 3 2 2 11" xfId="23171" xr:uid="{B47892AA-7802-4990-9282-3BBDEB7C8D8A}"/>
    <cellStyle name="เครื่องหมายจุลภาค 3 2 2 2" xfId="1766" xr:uid="{D823BE41-6D35-4439-8C13-6478454F99C5}"/>
    <cellStyle name="เครื่องหมายจุลภาค 3 2 2 2 2" xfId="4266" xr:uid="{72EEEF7F-DDA6-4DEB-89C8-8C2D5480F99F}"/>
    <cellStyle name="เครื่องหมายจุลภาค 3 2 2 2 2 2" xfId="7763" xr:uid="{4C8F349B-8BFF-4B4C-BF7A-C476B7263FA7}"/>
    <cellStyle name="เครื่องหมายจุลภาค 3 2 2 2 2 2 2" xfId="15128" xr:uid="{F67B2AF9-5661-46C7-88E9-A5736B3D4FA9}"/>
    <cellStyle name="เครื่องหมายจุลภาค 3 2 2 2 2 2 2 2" xfId="47746" xr:uid="{BB2A7ADA-AD4D-4567-963F-35B5A9010747}"/>
    <cellStyle name="เครื่องหมายจุลภาค 3 2 2 2 2 2 2 3" xfId="35118" xr:uid="{414A4F81-9E13-41C8-A68D-B840CDB7C3DD}"/>
    <cellStyle name="เครื่องหมายจุลภาค 3 2 2 2 2 2 3" xfId="22488" xr:uid="{126995C8-2DC5-4CA5-BF93-DF5B65F9A223}"/>
    <cellStyle name="เครื่องหมายจุลภาค 3 2 2 2 2 2 3 2" xfId="41465" xr:uid="{5F97B750-8E16-4DD3-8A68-26C17614D91F}"/>
    <cellStyle name="เครื่องหมายจุลภาค 3 2 2 2 2 2 4" xfId="28825" xr:uid="{1E4D72FB-5F22-4706-89A3-526FE5BFA06A}"/>
    <cellStyle name="เครื่องหมายจุลภาค 3 2 2 2 2 3" xfId="5145" xr:uid="{6DB07B86-EC84-41C2-8180-608E4190997B}"/>
    <cellStyle name="เครื่องหมายจุลภาค 3 2 2 2 2 3 2" xfId="12510" xr:uid="{294C66EF-93D5-4B2A-AE80-D6B35F9E7EDA}"/>
    <cellStyle name="เครื่องหมายจุลภาค 3 2 2 2 2 3 2 2" xfId="45128" xr:uid="{B699CAA3-3539-463F-AEF0-AA00B9D80DF0}"/>
    <cellStyle name="เครื่องหมายจุลภาค 3 2 2 2 2 3 2 3" xfId="32500" xr:uid="{673563E4-AAC6-4DAC-859A-4F3578656C00}"/>
    <cellStyle name="เครื่องหมายจุลภาค 3 2 2 2 2 3 3" xfId="19870" xr:uid="{2EB4ABD3-8905-4350-8DB8-9C0D7565FCAB}"/>
    <cellStyle name="เครื่องหมายจุลภาค 3 2 2 2 2 3 3 2" xfId="38847" xr:uid="{115A0451-B48F-4B67-BD6C-A300076AEB0A}"/>
    <cellStyle name="เครื่องหมายจุลภาค 3 2 2 2 2 3 4" xfId="26207" xr:uid="{CC306A15-ACC9-4355-ADFF-78D0C3335D98}"/>
    <cellStyle name="เครื่องหมายจุลภาค 3 2 2 2 2 4" xfId="11632" xr:uid="{BDEB5425-839A-4141-9114-4A5C011C4868}"/>
    <cellStyle name="เครื่องหมายจุลภาค 3 2 2 2 2 4 2" xfId="44249" xr:uid="{2C2AC0CC-4AD6-49B9-B6E3-42B3D25E0B1D}"/>
    <cellStyle name="เครื่องหมายจุลภาค 3 2 2 2 2 4 3" xfId="31621" xr:uid="{C351AF06-BBB3-45A7-B8B3-102439DAAEB0}"/>
    <cellStyle name="เครื่องหมายจุลภาค 3 2 2 2 2 5" xfId="18992" xr:uid="{3C15220C-9F3C-40B5-B284-51DD1728042E}"/>
    <cellStyle name="เครื่องหมายจุลภาค 3 2 2 2 2 5 2" xfId="37968" xr:uid="{55F1A442-8A91-464E-86F1-4073160195B4}"/>
    <cellStyle name="เครื่องหมายจุลภาค 3 2 2 2 2 6" xfId="25328" xr:uid="{69E08B87-EF68-46E5-A2BD-967A6982DFEF}"/>
    <cellStyle name="เครื่องหมายจุลภาค 3 2 2 2 3" xfId="3416" xr:uid="{DEB37957-7D2D-4246-B3E9-F3F658A578F0}"/>
    <cellStyle name="เครื่องหมายจุลภาค 3 2 2 2 3 2" xfId="6913" xr:uid="{E1D4E6A6-3919-4074-8CA8-5E2750961C8A}"/>
    <cellStyle name="เครื่องหมายจุลภาค 3 2 2 2 3 2 2" xfId="14278" xr:uid="{845D796E-9AA5-46CC-B54A-15F5E547A7EB}"/>
    <cellStyle name="เครื่องหมายจุลภาค 3 2 2 2 3 2 2 2" xfId="46896" xr:uid="{60D7E06B-7E1A-41EC-8AF8-58243B17A7A0}"/>
    <cellStyle name="เครื่องหมายจุลภาค 3 2 2 2 3 2 2 3" xfId="34268" xr:uid="{BDBD9ECA-1373-41A9-9302-1AC4230638E0}"/>
    <cellStyle name="เครื่องหมายจุลภาค 3 2 2 2 3 2 3" xfId="21638" xr:uid="{BAAE9568-E25B-4475-8FFF-6F1B0566912B}"/>
    <cellStyle name="เครื่องหมายจุลภาค 3 2 2 2 3 2 3 2" xfId="40615" xr:uid="{CA691971-0BDA-448E-9F4A-2B52D5EDEE91}"/>
    <cellStyle name="เครื่องหมายจุลภาค 3 2 2 2 3 2 4" xfId="27975" xr:uid="{B89382F9-A6E8-4D17-AD55-BD9D04B33C25}"/>
    <cellStyle name="เครื่องหมายจุลภาค 3 2 2 2 3 3" xfId="10782" xr:uid="{01B44D89-890D-4B41-817B-900D45117CE6}"/>
    <cellStyle name="เครื่องหมายจุลภาค 3 2 2 2 3 3 2" xfId="43399" xr:uid="{A3A60874-3C66-44D1-93F8-516ABE559052}"/>
    <cellStyle name="เครื่องหมายจุลภาค 3 2 2 2 3 3 3" xfId="30771" xr:uid="{04F2A334-9A9B-475B-8CB8-F69ACB08D262}"/>
    <cellStyle name="เครื่องหมายจุลภาค 3 2 2 2 3 4" xfId="18142" xr:uid="{18F2002A-C19F-4024-9BF9-5F42E7B2ADCE}"/>
    <cellStyle name="เครื่องหมายจุลภาค 3 2 2 2 3 4 2" xfId="37118" xr:uid="{E45B09E9-F118-477D-88E1-1CCC8AEB37C3}"/>
    <cellStyle name="เครื่องหมายจุลภาค 3 2 2 2 3 5" xfId="24478" xr:uid="{A4697AB9-3A7B-4F15-BD69-F34AF07190DF}"/>
    <cellStyle name="เครื่องหมายจุลภาค 3 2 2 2 4" xfId="6030" xr:uid="{34392701-531E-41D4-B365-760AD442B08A}"/>
    <cellStyle name="เครื่องหมายจุลภาค 3 2 2 2 4 2" xfId="13395" xr:uid="{B735B3D1-21E3-470E-BED8-428CF216EB86}"/>
    <cellStyle name="เครื่องหมายจุลภาค 3 2 2 2 4 2 2" xfId="46013" xr:uid="{61E7D7D6-4134-4808-A979-6B7E9CCACF13}"/>
    <cellStyle name="เครื่องหมายจุลภาค 3 2 2 2 4 2 3" xfId="33385" xr:uid="{687F15AA-DFA7-466D-8083-57AF0385E6E6}"/>
    <cellStyle name="เครื่องหมายจุลภาค 3 2 2 2 4 3" xfId="20755" xr:uid="{9D6B46E7-3DE9-4503-9850-5B9DB74C1DA6}"/>
    <cellStyle name="เครื่องหมายจุลภาค 3 2 2 2 4 3 2" xfId="39732" xr:uid="{53C08805-0573-476B-A5D2-214F8421D9DD}"/>
    <cellStyle name="เครื่องหมายจุลภาค 3 2 2 2 4 4" xfId="27092" xr:uid="{44B0E29A-F1E5-4866-B7EC-8F538F9320CC}"/>
    <cellStyle name="เครื่องหมายจุลภาค 3 2 2 2 5" xfId="2509" xr:uid="{A5C990E7-D60B-4113-927E-83DAE3331F0F}"/>
    <cellStyle name="เครื่องหมายจุลภาค 3 2 2 2 5 2" xfId="9903" xr:uid="{B5386327-14B4-4477-A4B9-05307BB65009}"/>
    <cellStyle name="เครื่องหมายจุลภาค 3 2 2 2 5 2 2" xfId="42518" xr:uid="{2F39E600-C35A-4678-80DE-132380FA165E}"/>
    <cellStyle name="เครื่องหมายจุลภาค 3 2 2 2 5 3" xfId="17263" xr:uid="{B4364D38-3878-457E-91FC-4A235799C113}"/>
    <cellStyle name="เครื่องหมายจุลภาค 3 2 2 2 5 4" xfId="29890" xr:uid="{022B53CB-0FD6-4D54-B513-5E32514D2837}"/>
    <cellStyle name="เครื่องหมายจุลภาค 3 2 2 2 6" xfId="9304" xr:uid="{157D976E-AB2F-4187-8062-9C7C021631F3}"/>
    <cellStyle name="เครื่องหมายจุลภาค 3 2 2 2 6 2" xfId="36215" xr:uid="{9ECD2649-BE6A-4F1E-A778-5A0E160AEE84}"/>
    <cellStyle name="เครื่องหมายจุลภาค 3 2 2 2 7" xfId="16664" xr:uid="{169CD21B-D56E-41B0-854A-6178D6A4C4B4}"/>
    <cellStyle name="เครื่องหมายจุลภาค 3 2 2 2 8" xfId="23595" xr:uid="{B00ACD77-C103-49C7-9102-48C2B9AC5D36}"/>
    <cellStyle name="เครื่องหมายจุลภาค 3 2 2 3" xfId="1863" xr:uid="{890919B4-3FF7-4EF2-A3E9-CD2B9693FFB6}"/>
    <cellStyle name="เครื่องหมายจุลภาค 3 2 2 3 2" xfId="7353" xr:uid="{82DC06B0-29EF-46E8-9516-2F28BEE9FBC3}"/>
    <cellStyle name="เครื่องหมายจุลภาค 3 2 2 3 2 2" xfId="14718" xr:uid="{E2233D93-64F1-42E1-8160-7678BB74D0A2}"/>
    <cellStyle name="เครื่องหมายจุลภาค 3 2 2 3 2 2 2" xfId="47336" xr:uid="{5FA01F06-F6C6-4C81-862C-1C6E13E9ACA1}"/>
    <cellStyle name="เครื่องหมายจุลภาค 3 2 2 3 2 2 3" xfId="34708" xr:uid="{81599D68-E63A-4DD1-B13E-5E7D589F36FB}"/>
    <cellStyle name="เครื่องหมายจุลภาค 3 2 2 3 2 3" xfId="22078" xr:uid="{3D4F4535-C267-47CC-B708-07FB59A37609}"/>
    <cellStyle name="เครื่องหมายจุลภาค 3 2 2 3 2 3 2" xfId="41055" xr:uid="{1AC50C14-161F-4564-9FF6-416F5C283F31}"/>
    <cellStyle name="เครื่องหมายจุลภาค 3 2 2 3 2 4" xfId="28415" xr:uid="{296C690F-C5B5-4243-B883-8E6C41366306}"/>
    <cellStyle name="เครื่องหมายจุลภาค 3 2 2 3 3" xfId="4731" xr:uid="{FB65AA63-F2CA-4504-A2EA-FE951B2401CF}"/>
    <cellStyle name="เครื่องหมายจุลภาค 3 2 2 3 3 2" xfId="12096" xr:uid="{FC7E64F0-4086-41BC-8E7B-6E08B83C8564}"/>
    <cellStyle name="เครื่องหมายจุลภาค 3 2 2 3 3 2 2" xfId="44714" xr:uid="{022E82CB-9F36-47BA-8D24-D5D55DC1282C}"/>
    <cellStyle name="เครื่องหมายจุลภาค 3 2 2 3 3 2 3" xfId="32086" xr:uid="{E614A8C1-558D-4B84-849D-A0211341119C}"/>
    <cellStyle name="เครื่องหมายจุลภาค 3 2 2 3 3 3" xfId="19456" xr:uid="{08F46E2D-5F52-425F-A7AB-29021F58518B}"/>
    <cellStyle name="เครื่องหมายจุลภาค 3 2 2 3 3 3 2" xfId="38433" xr:uid="{F4445F9E-3422-4292-8671-41EC76DDF816}"/>
    <cellStyle name="เครื่องหมายจุลภาค 3 2 2 3 3 4" xfId="25793" xr:uid="{F346BA11-495D-4D26-95FD-0E708A48F0AE}"/>
    <cellStyle name="เครื่องหมายจุลภาค 3 2 2 3 4" xfId="3856" xr:uid="{B7F82895-393B-4C89-969A-74CD73BC29D4}"/>
    <cellStyle name="เครื่องหมายจุลภาค 3 2 2 3 4 2" xfId="11222" xr:uid="{6D4FBB3A-F441-436E-AE7B-FAC6EAB492CD}"/>
    <cellStyle name="เครื่องหมายจุลภาค 3 2 2 3 4 2 2" xfId="43839" xr:uid="{CBB53221-EDBC-4765-8222-795C2F6DB5BD}"/>
    <cellStyle name="เครื่องหมายจุลภาค 3 2 2 3 4 3" xfId="18582" xr:uid="{FE372AF9-2C12-4B89-B65C-6299D3FD0EE5}"/>
    <cellStyle name="เครื่องหมายจุลภาค 3 2 2 3 4 4" xfId="31211" xr:uid="{A31887C4-FE8A-4682-AA55-AA052E11C626}"/>
    <cellStyle name="เครื่องหมายจุลภาค 3 2 2 3 5" xfId="9400" xr:uid="{CCC0B4DE-5C40-4C38-9B8B-CBD758D1B72E}"/>
    <cellStyle name="เครื่องหมายจุลภาค 3 2 2 3 5 2" xfId="37558" xr:uid="{8384C6B3-9C58-453C-9A82-D117EE19917F}"/>
    <cellStyle name="เครื่องหมายจุลภาค 3 2 2 3 6" xfId="16760" xr:uid="{8E44C4FC-BB18-4F21-9CAF-788A41DE0CD7}"/>
    <cellStyle name="เครื่องหมายจุลภาค 3 2 2 3 7" xfId="24918" xr:uid="{BA0BCEF6-3723-4572-A530-D2BBBD1E49DA}"/>
    <cellStyle name="เครื่องหมายจุลภาค 3 2 2 4" xfId="3008" xr:uid="{1C2ACF57-8208-43E7-B36D-012722552EBA}"/>
    <cellStyle name="เครื่องหมายจุลภาค 3 2 2 4 2" xfId="6505" xr:uid="{35914D5F-FE29-4472-BE77-5DDAFBEFCBB3}"/>
    <cellStyle name="เครื่องหมายจุลภาค 3 2 2 4 2 2" xfId="13870" xr:uid="{CB7CEAE5-0F16-4874-8CBB-3E8C6F3B3E5B}"/>
    <cellStyle name="เครื่องหมายจุลภาค 3 2 2 4 2 2 2" xfId="46488" xr:uid="{380AA956-8133-4ABD-95D7-D060C5298306}"/>
    <cellStyle name="เครื่องหมายจุลภาค 3 2 2 4 2 2 3" xfId="33860" xr:uid="{9B2ED19F-A12C-40A4-88A4-68382D34E773}"/>
    <cellStyle name="เครื่องหมายจุลภาค 3 2 2 4 2 3" xfId="21230" xr:uid="{BB58ED2E-A671-4666-93FD-A60C4FBD0F00}"/>
    <cellStyle name="เครื่องหมายจุลภาค 3 2 2 4 2 3 2" xfId="40207" xr:uid="{E653392F-15D2-4FB9-9F94-B5EEB0839B9C}"/>
    <cellStyle name="เครื่องหมายจุลภาค 3 2 2 4 2 4" xfId="27567" xr:uid="{873E0D78-2079-4BDD-9750-28585B4CD3E5}"/>
    <cellStyle name="เครื่องหมายจุลภาค 3 2 2 4 3" xfId="10374" xr:uid="{CF2AFC93-29C7-4AC8-A8E0-565DC5813490}"/>
    <cellStyle name="เครื่องหมายจุลภาค 3 2 2 4 3 2" xfId="42991" xr:uid="{625CD5AA-BDB6-42EE-8106-1B1BBE13CC35}"/>
    <cellStyle name="เครื่องหมายจุลภาค 3 2 2 4 3 3" xfId="30363" xr:uid="{EE8EDFDD-FC4C-44ED-BB51-CAD09BC8F729}"/>
    <cellStyle name="เครื่องหมายจุลภาค 3 2 2 4 4" xfId="17734" xr:uid="{4A843F99-2665-45E5-8DCF-40C4374E06B5}"/>
    <cellStyle name="เครื่องหมายจุลภาค 3 2 2 4 4 2" xfId="36710" xr:uid="{3FE18AE3-F2D8-4CD7-9E61-0D686FFA7F3C}"/>
    <cellStyle name="เครื่องหมายจุลภาค 3 2 2 4 5" xfId="24070" xr:uid="{41D51883-B43C-4814-90BD-0008C10B7C0B}"/>
    <cellStyle name="เครื่องหมายจุลภาค 3 2 2 5" xfId="5616" xr:uid="{57B781C9-2AF7-4EBF-B2F2-BB42C02FCECB}"/>
    <cellStyle name="เครื่องหมายจุลภาค 3 2 2 5 2" xfId="12981" xr:uid="{5CEFFD63-3DE2-450C-992C-9055E38B48D2}"/>
    <cellStyle name="เครื่องหมายจุลภาค 3 2 2 5 2 2" xfId="45599" xr:uid="{86E8FDE8-4E79-4BD3-A846-F372AF0015D4}"/>
    <cellStyle name="เครื่องหมายจุลภาค 3 2 2 5 2 3" xfId="32971" xr:uid="{27BB11D4-826F-4888-8E0A-5764820BEED3}"/>
    <cellStyle name="เครื่องหมายจุลภาค 3 2 2 5 3" xfId="20341" xr:uid="{26D0C2A3-BD2A-47B8-B4FD-AA886218B8C5}"/>
    <cellStyle name="เครื่องหมายจุลภาค 3 2 2 5 3 2" xfId="39318" xr:uid="{AC1283F8-E625-45C5-B270-6EFF2689E961}"/>
    <cellStyle name="เครื่องหมายจุลภาค 3 2 2 5 4" xfId="26678" xr:uid="{33CCAE90-072F-48C9-AF74-261BBED7A7F3}"/>
    <cellStyle name="เครื่องหมายจุลภาค 3 2 2 6" xfId="1950" xr:uid="{B83AC97A-02E6-46B1-AECC-122D76CCAA6C}"/>
    <cellStyle name="เครื่องหมายจุลภาค 3 2 2 6 2" xfId="9487" xr:uid="{D486972A-CA38-48C1-AEA4-66438C747197}"/>
    <cellStyle name="เครื่องหมายจุลภาค 3 2 2 6 2 2" xfId="42104" xr:uid="{3C8D1A4C-1F35-4BBC-974F-F94B16FB4042}"/>
    <cellStyle name="เครื่องหมายจุลภาค 3 2 2 6 3" xfId="16847" xr:uid="{294D72D5-538F-48B2-8F9B-0EEBF3218255}"/>
    <cellStyle name="เครื่องหมายจุลภาค 3 2 2 6 4" xfId="29476" xr:uid="{814D7449-5EFC-4D44-B0BB-9BCB77BAED7E}"/>
    <cellStyle name="เครื่องหมายจุลภาค 3 2 2 7" xfId="8263" xr:uid="{916996BD-FB3E-486E-BDFD-BF7356893995}"/>
    <cellStyle name="เครื่องหมายจุลภาค 3 2 2 7 2" xfId="15628" xr:uid="{DF7378CF-B81A-44BF-BBD7-2CCE07C860F6}"/>
    <cellStyle name="เครื่องหมายจุลภาค 3 2 2 7 3" xfId="22988" xr:uid="{6ED8D730-A96D-42B5-828D-7B11FFC89C4B}"/>
    <cellStyle name="เครื่องหมายจุลภาค 3 2 2 7 4" xfId="35717" xr:uid="{E8771878-52F2-45B3-A7EC-5CC5FA07F292}"/>
    <cellStyle name="เครื่องหมายจุลภาค 3 2 2 8" xfId="1633" xr:uid="{E6D6699D-18E8-4401-B4FE-8D183D985689}"/>
    <cellStyle name="เครื่องหมายจุลภาค 3 2 2 8 2" xfId="9214" xr:uid="{788FC0E8-8A23-4104-B3E7-EC02A1620DC1}"/>
    <cellStyle name="เครื่องหมายจุลภาค 3 2 2 8 3" xfId="16574" xr:uid="{2CF99A4D-2438-412C-A273-1513777611F1}"/>
    <cellStyle name="เครื่องหมายจุลภาค 3 2 2 9" xfId="9070" xr:uid="{3EF6DCAD-B841-4410-9C15-37BE5D754835}"/>
    <cellStyle name="เครื่องหมายจุลภาค 3 3" xfId="1319" xr:uid="{7EDA2FA1-B868-45C1-A2D2-CA535F89B5E0}"/>
    <cellStyle name="เครื่องหมายจุลภาค 3 4" xfId="1412" xr:uid="{4FF6E300-928D-4651-9DC6-D7EB6C15D672}"/>
    <cellStyle name="เครื่องหมายจุลภาค 3 5" xfId="1413" xr:uid="{EFBFEB92-DB80-4E39-9E1F-CC03E7AE4C7F}"/>
    <cellStyle name="เครื่องหมายจุลภาค 3 6" xfId="1414" xr:uid="{67CC27F4-7176-4F3E-8583-E8CDBDAF7937}"/>
    <cellStyle name="เครื่องหมายจุลภาค 3 7" xfId="1738" xr:uid="{C96FCA52-1298-4FA6-8B22-3564F445358E}"/>
    <cellStyle name="เครื่องหมายจุลภาค 3 7 2" xfId="4235" xr:uid="{64539370-94FC-4D1C-828A-3D58FF35CC89}"/>
    <cellStyle name="เครื่องหมายจุลภาค 3 7 2 2" xfId="7732" xr:uid="{91C9F548-18A0-45BC-BD52-C265C798BA31}"/>
    <cellStyle name="เครื่องหมายจุลภาค 3 7 2 2 2" xfId="15097" xr:uid="{D9CFD0E5-4432-43D9-B3FD-911EF2F85D5F}"/>
    <cellStyle name="เครื่องหมายจุลภาค 3 7 2 2 2 2" xfId="47715" xr:uid="{52FAF2CF-BA19-481E-A91B-73E541940E74}"/>
    <cellStyle name="เครื่องหมายจุลภาค 3 7 2 2 2 3" xfId="35087" xr:uid="{6DF1ED15-BF6F-403E-A105-E13C2ED8E8B7}"/>
    <cellStyle name="เครื่องหมายจุลภาค 3 7 2 2 3" xfId="22457" xr:uid="{87249E14-7786-4EE7-8897-323D008D7208}"/>
    <cellStyle name="เครื่องหมายจุลภาค 3 7 2 2 3 2" xfId="41434" xr:uid="{FA7E2D1D-76F2-4C40-8BD8-B726AFCA1F20}"/>
    <cellStyle name="เครื่องหมายจุลภาค 3 7 2 2 4" xfId="28794" xr:uid="{15EBC1B7-05F7-46DB-B38C-044CFFEBAE5E}"/>
    <cellStyle name="เครื่องหมายจุลภาค 3 7 2 3" xfId="5114" xr:uid="{4363BF55-BC60-437A-BF41-2F3F75CF5655}"/>
    <cellStyle name="เครื่องหมายจุลภาค 3 7 2 3 2" xfId="12479" xr:uid="{BF1BFF62-4D19-44A2-BC96-C311FC417964}"/>
    <cellStyle name="เครื่องหมายจุลภาค 3 7 2 3 2 2" xfId="45097" xr:uid="{A9A095E5-92DE-4F23-BE7C-CA71EDA08BAD}"/>
    <cellStyle name="เครื่องหมายจุลภาค 3 7 2 3 2 3" xfId="32469" xr:uid="{87CB4C33-DA18-477B-A2FD-98578D5235AE}"/>
    <cellStyle name="เครื่องหมายจุลภาค 3 7 2 3 3" xfId="19839" xr:uid="{72F04E74-0F68-4310-92CB-758B48B8B9BF}"/>
    <cellStyle name="เครื่องหมายจุลภาค 3 7 2 3 3 2" xfId="38816" xr:uid="{E45C9F6B-8461-496B-97AF-591C70C9A0DB}"/>
    <cellStyle name="เครื่องหมายจุลภาค 3 7 2 3 4" xfId="26176" xr:uid="{D7AA664E-E32F-440E-9D93-235E7F7D7F95}"/>
    <cellStyle name="เครื่องหมายจุลภาค 3 7 2 4" xfId="11601" xr:uid="{332C81E6-9D52-406B-9180-9A81450610F7}"/>
    <cellStyle name="เครื่องหมายจุลภาค 3 7 2 4 2" xfId="44218" xr:uid="{AB784AF1-2E9D-4457-86B7-407D00C2ED03}"/>
    <cellStyle name="เครื่องหมายจุลภาค 3 7 2 4 3" xfId="31590" xr:uid="{D51B7087-2C2E-4016-97E0-21C05CE8F4B1}"/>
    <cellStyle name="เครื่องหมายจุลภาค 3 7 2 5" xfId="18961" xr:uid="{F6F9AAAC-F891-4DF9-8C70-6D1982FD26D4}"/>
    <cellStyle name="เครื่องหมายจุลภาค 3 7 2 5 2" xfId="37937" xr:uid="{30BAA526-3953-4C8D-924C-358557E9E813}"/>
    <cellStyle name="เครื่องหมายจุลภาค 3 7 2 6" xfId="25297" xr:uid="{CD5760C0-A686-4EAB-822B-024ADC8A1155}"/>
    <cellStyle name="เครื่องหมายจุลภาค 3 7 3" xfId="3385" xr:uid="{35092490-0FD1-4E66-BA29-8A25A454F899}"/>
    <cellStyle name="เครื่องหมายจุลภาค 3 7 3 2" xfId="6882" xr:uid="{151205C3-3B49-4BB7-88CA-5765AFFB8B14}"/>
    <cellStyle name="เครื่องหมายจุลภาค 3 7 3 2 2" xfId="14247" xr:uid="{AED1E973-F08B-4913-964F-8E4DF4FEEB55}"/>
    <cellStyle name="เครื่องหมายจุลภาค 3 7 3 2 2 2" xfId="46865" xr:uid="{88F156E9-68ED-4678-8117-3C7F03DEDB67}"/>
    <cellStyle name="เครื่องหมายจุลภาค 3 7 3 2 2 3" xfId="34237" xr:uid="{A843836F-F379-4425-8CE3-B21E1E9AA0F8}"/>
    <cellStyle name="เครื่องหมายจุลภาค 3 7 3 2 3" xfId="21607" xr:uid="{FCC3C95E-D34F-492D-8001-C16FDD3A7F53}"/>
    <cellStyle name="เครื่องหมายจุลภาค 3 7 3 2 3 2" xfId="40584" xr:uid="{275F22DB-7468-49D0-8930-A3AC776A1113}"/>
    <cellStyle name="เครื่องหมายจุลภาค 3 7 3 2 4" xfId="27944" xr:uid="{E9082251-896C-456A-A007-1182A3231DE2}"/>
    <cellStyle name="เครื่องหมายจุลภาค 3 7 3 3" xfId="10751" xr:uid="{E8BDE621-5A41-44B0-B644-0628E07FBC01}"/>
    <cellStyle name="เครื่องหมายจุลภาค 3 7 3 3 2" xfId="43368" xr:uid="{0973059C-8850-4E29-8E33-383E7AD6E426}"/>
    <cellStyle name="เครื่องหมายจุลภาค 3 7 3 3 3" xfId="30740" xr:uid="{661E3886-655F-41A0-873A-37A549BF7085}"/>
    <cellStyle name="เครื่องหมายจุลภาค 3 7 3 4" xfId="18111" xr:uid="{68C0B910-1682-4E52-AB89-36816AF142E0}"/>
    <cellStyle name="เครื่องหมายจุลภาค 3 7 3 4 2" xfId="37087" xr:uid="{B399ECC5-96FE-4D34-8BF5-EC25B363C850}"/>
    <cellStyle name="เครื่องหมายจุลภาค 3 7 3 5" xfId="24447" xr:uid="{099B9E24-02FE-4571-B052-9FCE1B48A55F}"/>
    <cellStyle name="เครื่องหมายจุลภาค 3 7 4" xfId="5999" xr:uid="{8B0268FB-C1AA-401D-829A-7684613A45E8}"/>
    <cellStyle name="เครื่องหมายจุลภาค 3 7 4 2" xfId="13364" xr:uid="{23343B2D-5688-44AB-89E7-F7F32E229F23}"/>
    <cellStyle name="เครื่องหมายจุลภาค 3 7 4 2 2" xfId="45982" xr:uid="{6626E015-8C47-4886-8595-9DCE8646778D}"/>
    <cellStyle name="เครื่องหมายจุลภาค 3 7 4 2 3" xfId="33354" xr:uid="{4E093A89-A230-443D-9A64-5CF4FCD368F4}"/>
    <cellStyle name="เครื่องหมายจุลภาค 3 7 4 3" xfId="20724" xr:uid="{6FF989A4-4729-47A2-899F-254C187B6F4B}"/>
    <cellStyle name="เครื่องหมายจุลภาค 3 7 4 3 2" xfId="39701" xr:uid="{3F52D513-857D-4BDD-9358-741AC607DD68}"/>
    <cellStyle name="เครื่องหมายจุลภาค 3 7 4 4" xfId="27061" xr:uid="{8C502239-87E2-42A0-BD0D-FF6BCE3F2F4C}"/>
    <cellStyle name="เครื่องหมายจุลภาค 3 7 5" xfId="2475" xr:uid="{F38CE2D5-7909-46E6-BC4C-29B90F90FFFC}"/>
    <cellStyle name="เครื่องหมายจุลภาค 3 7 5 2" xfId="9872" xr:uid="{13F76910-29C8-41B8-A15F-A55E43BA60BB}"/>
    <cellStyle name="เครื่องหมายจุลภาค 3 7 5 2 2" xfId="42488" xr:uid="{CFAE78EE-1DD1-41F7-991C-2F41BEE15E1D}"/>
    <cellStyle name="เครื่องหมายจุลภาค 3 7 5 3" xfId="17232" xr:uid="{5E481A0D-A3C6-4C9A-8375-B2768567D9A3}"/>
    <cellStyle name="เครื่องหมายจุลภาค 3 7 5 4" xfId="29860" xr:uid="{FD6EA482-B8B2-42B5-9AEA-0720EE512E91}"/>
    <cellStyle name="เครื่องหมายจุลภาค 3 7 6" xfId="9276" xr:uid="{EBBC8B7C-620F-4E9E-914A-296E24C7CCF3}"/>
    <cellStyle name="เครื่องหมายจุลภาค 3 7 6 2" xfId="36183" xr:uid="{806F9E66-D854-499C-8DBE-26C7FD4D04F1}"/>
    <cellStyle name="เครื่องหมายจุลภาค 3 7 7" xfId="16636" xr:uid="{605C1F06-4817-4A3A-81E3-4699977ADE3D}"/>
    <cellStyle name="เครื่องหมายจุลภาค 3 7 8" xfId="23564" xr:uid="{DCDEF8F1-8220-44C2-96F9-03C8694DC71C}"/>
    <cellStyle name="เครื่องหมายจุลภาค 3 8" xfId="1835" xr:uid="{2A5B385D-D84F-4B49-BCD9-A94B06150D71}"/>
    <cellStyle name="เครื่องหมายจุลภาค 3 8 2" xfId="7326" xr:uid="{4F618068-B4A0-4F83-96D2-B8474A705C64}"/>
    <cellStyle name="เครื่องหมายจุลภาค 3 8 2 2" xfId="14691" xr:uid="{E20C8537-6837-4B7B-8309-1714AFBEDD54}"/>
    <cellStyle name="เครื่องหมายจุลภาค 3 8 2 2 2" xfId="47309" xr:uid="{71D7FC12-E831-4611-BE16-A9D85A74BAB0}"/>
    <cellStyle name="เครื่องหมายจุลภาค 3 8 2 2 3" xfId="34681" xr:uid="{44AEE0D1-5423-4902-87DD-C2D47259E8D1}"/>
    <cellStyle name="เครื่องหมายจุลภาค 3 8 2 3" xfId="22051" xr:uid="{B0697ECD-9699-44F0-A4FB-4A7650DBDF43}"/>
    <cellStyle name="เครื่องหมายจุลภาค 3 8 2 3 2" xfId="41028" xr:uid="{62CAC050-D270-4A47-903F-27612FE3FC0E}"/>
    <cellStyle name="เครื่องหมายจุลภาค 3 8 2 4" xfId="28388" xr:uid="{D6ED12E6-3875-4B4C-A718-106F5D2C8F83}"/>
    <cellStyle name="เครื่องหมายจุลภาค 3 8 3" xfId="4703" xr:uid="{39420964-9147-4206-AE14-0D3D9B5EE5F8}"/>
    <cellStyle name="เครื่องหมายจุลภาค 3 8 3 2" xfId="12068" xr:uid="{395ACCE5-A38A-478A-A40B-453085F89764}"/>
    <cellStyle name="เครื่องหมายจุลภาค 3 8 3 2 2" xfId="44686" xr:uid="{6D8CD587-6B6C-4B29-AEE3-A63F5346BB25}"/>
    <cellStyle name="เครื่องหมายจุลภาค 3 8 3 2 3" xfId="32058" xr:uid="{9F26A955-6572-45DB-8A26-899D5FD73294}"/>
    <cellStyle name="เครื่องหมายจุลภาค 3 8 3 3" xfId="19428" xr:uid="{238968C2-64FA-4789-911C-E700C9EFB1CA}"/>
    <cellStyle name="เครื่องหมายจุลภาค 3 8 3 3 2" xfId="38405" xr:uid="{8B5B8333-04F9-4F52-B73E-3859E38F482B}"/>
    <cellStyle name="เครื่องหมายจุลภาค 3 8 3 4" xfId="25765" xr:uid="{52EDEBCE-2223-46E1-A460-91552CA8A2EB}"/>
    <cellStyle name="เครื่องหมายจุลภาค 3 8 4" xfId="3829" xr:uid="{3C3400AA-F4B3-490D-9FEE-699160CF1C7E}"/>
    <cellStyle name="เครื่องหมายจุลภาค 3 8 4 2" xfId="11195" xr:uid="{76BC3501-2224-4A32-8F22-DF3FF1399ECE}"/>
    <cellStyle name="เครื่องหมายจุลภาค 3 8 4 2 2" xfId="43812" xr:uid="{40E88FF8-1707-4DCD-9E17-FB32311AC9F6}"/>
    <cellStyle name="เครื่องหมายจุลภาค 3 8 4 3" xfId="18555" xr:uid="{02A26286-FE05-4156-BC0E-D96FD70BD7FE}"/>
    <cellStyle name="เครื่องหมายจุลภาค 3 8 4 4" xfId="31184" xr:uid="{039BD9F0-CBC5-4309-ABEC-BAD19EAF222C}"/>
    <cellStyle name="เครื่องหมายจุลภาค 3 8 5" xfId="9372" xr:uid="{9C800B36-524B-4DE4-B4C5-94F26F1D872B}"/>
    <cellStyle name="เครื่องหมายจุลภาค 3 8 5 2" xfId="37531" xr:uid="{74200F8F-C38C-4D1C-80D8-1C31E9101C69}"/>
    <cellStyle name="เครื่องหมายจุลภาค 3 8 6" xfId="16732" xr:uid="{76A68FCD-1FC2-43F8-B731-77C7AE80BB49}"/>
    <cellStyle name="เครื่องหมายจุลภาค 3 8 7" xfId="24891" xr:uid="{CF1D5768-10DA-4D32-B044-1D3ECF18DA0B}"/>
    <cellStyle name="เครื่องหมายจุลภาค 3 9" xfId="2981" xr:uid="{9CD1E008-BCFE-4968-896A-7CB30F3CFAA6}"/>
    <cellStyle name="เครื่องหมายจุลภาค 3 9 2" xfId="6478" xr:uid="{41B418BC-9146-444A-B0F9-2C17C0D675BC}"/>
    <cellStyle name="เครื่องหมายจุลภาค 3 9 2 2" xfId="13843" xr:uid="{94AC47B9-A2EC-4F55-835C-D6A1EFE6051A}"/>
    <cellStyle name="เครื่องหมายจุลภาค 3 9 2 2 2" xfId="46461" xr:uid="{70C136EB-0869-4501-B6E5-1BE1DA0D74DF}"/>
    <cellStyle name="เครื่องหมายจุลภาค 3 9 2 2 3" xfId="33833" xr:uid="{9E1DFEB3-886E-4E8B-9073-480FBBE82D20}"/>
    <cellStyle name="เครื่องหมายจุลภาค 3 9 2 3" xfId="21203" xr:uid="{38EE935F-99D7-4420-B607-139ACD494477}"/>
    <cellStyle name="เครื่องหมายจุลภาค 3 9 2 3 2" xfId="40180" xr:uid="{07631C3A-9FDE-4E57-9FCE-779A953D5486}"/>
    <cellStyle name="เครื่องหมายจุลภาค 3 9 2 4" xfId="27540" xr:uid="{285676F2-B675-4FC3-990E-F5386CED91C4}"/>
    <cellStyle name="เครื่องหมายจุลภาค 3 9 3" xfId="10347" xr:uid="{8722FBA3-515D-4248-954C-493452EB5941}"/>
    <cellStyle name="เครื่องหมายจุลภาค 3 9 3 2" xfId="42964" xr:uid="{912700AF-0CD0-47E3-A878-06B6F010C91F}"/>
    <cellStyle name="เครื่องหมายจุลภาค 3 9 3 3" xfId="30336" xr:uid="{0E35693F-2ACC-47C0-9D08-312D886BB49B}"/>
    <cellStyle name="เครื่องหมายจุลภาค 3 9 4" xfId="17707" xr:uid="{4CCE2DF5-F862-4238-A621-9A9F8FC14B43}"/>
    <cellStyle name="เครื่องหมายจุลภาค 3 9 4 2" xfId="36683" xr:uid="{8D9C4433-7FF4-4C62-9787-EB09723F6BCA}"/>
    <cellStyle name="เครื่องหมายจุลภาค 3 9 5" xfId="24043" xr:uid="{F055A535-333A-42A4-B643-19A51C631113}"/>
    <cellStyle name="เครื่องหมายจุลภาค 4" xfId="1320" xr:uid="{A5922EF1-ABD8-4B93-88A6-18AAD7A49328}"/>
    <cellStyle name="เครื่องหมายจุลภาค 4 10" xfId="9046" xr:uid="{97A1BC4B-6D88-4F4C-BAFD-038D3EF91403}"/>
    <cellStyle name="เครื่องหมายจุลภาค 4 11" xfId="16406" xr:uid="{CBD2A285-7BD3-4391-A986-8E78A0FC0559}"/>
    <cellStyle name="เครื่องหมายจุลภาค 4 12" xfId="23145" xr:uid="{0446237A-4689-44DF-B4EF-50A7EB759579}"/>
    <cellStyle name="เครื่องหมายจุลภาค 4 2" xfId="1415" xr:uid="{CC0E7C27-9953-4156-B6AD-CDFED510DDB8}"/>
    <cellStyle name="เครื่องหมายจุลภาค 4 2 10" xfId="16431" xr:uid="{ADE6BA17-5AF3-4D92-9E54-974848B677A6}"/>
    <cellStyle name="เครื่องหมายจุลภาค 4 2 11" xfId="23172" xr:uid="{4A446041-6A03-4E83-AEE6-4CC2C469921E}"/>
    <cellStyle name="เครื่องหมายจุลภาค 4 2 2" xfId="1767" xr:uid="{31F9BD39-F5EB-4B31-B3D3-26EEFFEBC702}"/>
    <cellStyle name="เครื่องหมายจุลภาค 4 2 2 2" xfId="4267" xr:uid="{EE9DA075-1EC8-44C6-99F9-D004DFCA1E69}"/>
    <cellStyle name="เครื่องหมายจุลภาค 4 2 2 2 2" xfId="7764" xr:uid="{AC708931-B22A-4E27-B48D-6497CB71853C}"/>
    <cellStyle name="เครื่องหมายจุลภาค 4 2 2 2 2 2" xfId="15129" xr:uid="{B623409A-8E9B-41C9-AD3C-BE7072597CC3}"/>
    <cellStyle name="เครื่องหมายจุลภาค 4 2 2 2 2 2 2" xfId="47747" xr:uid="{DCD32745-18AB-4765-BC4D-F51A463F53A6}"/>
    <cellStyle name="เครื่องหมายจุลภาค 4 2 2 2 2 2 3" xfId="35119" xr:uid="{AA0B174E-FE22-4EF9-B425-E8B0E5A59A40}"/>
    <cellStyle name="เครื่องหมายจุลภาค 4 2 2 2 2 3" xfId="22489" xr:uid="{1E897D2C-506C-46FA-B097-4AEA82C20236}"/>
    <cellStyle name="เครื่องหมายจุลภาค 4 2 2 2 2 3 2" xfId="41466" xr:uid="{627D1E18-7F2D-4AD5-AD8D-610C6743EB70}"/>
    <cellStyle name="เครื่องหมายจุลภาค 4 2 2 2 2 4" xfId="28826" xr:uid="{6FD0A583-081D-4D0D-9AEC-4DB21A9F9A45}"/>
    <cellStyle name="เครื่องหมายจุลภาค 4 2 2 2 3" xfId="5146" xr:uid="{FFFB9A74-9A2A-410B-B94E-09032DA8A47F}"/>
    <cellStyle name="เครื่องหมายจุลภาค 4 2 2 2 3 2" xfId="12511" xr:uid="{8CDEC2BA-CA1C-4A5C-8BAB-CE5372B83086}"/>
    <cellStyle name="เครื่องหมายจุลภาค 4 2 2 2 3 2 2" xfId="45129" xr:uid="{D62E8FEF-6348-401F-9B0F-8A89BBCEEA29}"/>
    <cellStyle name="เครื่องหมายจุลภาค 4 2 2 2 3 2 3" xfId="32501" xr:uid="{7BCD0047-1CC9-42D9-AB3C-A6655E5CF95F}"/>
    <cellStyle name="เครื่องหมายจุลภาค 4 2 2 2 3 3" xfId="19871" xr:uid="{908ABB00-5096-44D5-A1C6-AA7FA5083B46}"/>
    <cellStyle name="เครื่องหมายจุลภาค 4 2 2 2 3 3 2" xfId="38848" xr:uid="{BFB56894-8D29-494C-9B80-9C2581423FB7}"/>
    <cellStyle name="เครื่องหมายจุลภาค 4 2 2 2 3 4" xfId="26208" xr:uid="{FB4D1B38-5E0B-4FDB-A40F-E1348FEBCE1A}"/>
    <cellStyle name="เครื่องหมายจุลภาค 4 2 2 2 4" xfId="11633" xr:uid="{4A7E6519-5BDE-44D2-AE06-4C0165D03ACE}"/>
    <cellStyle name="เครื่องหมายจุลภาค 4 2 2 2 4 2" xfId="44250" xr:uid="{039A994D-2FE2-4A34-992A-043BB0DD80C8}"/>
    <cellStyle name="เครื่องหมายจุลภาค 4 2 2 2 4 3" xfId="31622" xr:uid="{8FED0596-C8F6-4AEE-85F3-132225CEF4F1}"/>
    <cellStyle name="เครื่องหมายจุลภาค 4 2 2 2 5" xfId="18993" xr:uid="{9048A3A1-36C9-48A2-B40B-F4A5A83C98B6}"/>
    <cellStyle name="เครื่องหมายจุลภาค 4 2 2 2 5 2" xfId="37969" xr:uid="{C746DDC0-A7CF-478F-A118-E9B0EA4D10FD}"/>
    <cellStyle name="เครื่องหมายจุลภาค 4 2 2 2 6" xfId="25329" xr:uid="{E7475FFF-7F5F-45CB-8AD4-285772BFDCC6}"/>
    <cellStyle name="เครื่องหมายจุลภาค 4 2 2 3" xfId="3417" xr:uid="{F9581464-F6D8-4756-8EDE-61A457D15A5B}"/>
    <cellStyle name="เครื่องหมายจุลภาค 4 2 2 3 2" xfId="6914" xr:uid="{31FD3247-82CA-4383-83D6-87785BAC53D3}"/>
    <cellStyle name="เครื่องหมายจุลภาค 4 2 2 3 2 2" xfId="14279" xr:uid="{2EC62D4C-67A9-4419-8D03-4A3C7F708B8A}"/>
    <cellStyle name="เครื่องหมายจุลภาค 4 2 2 3 2 2 2" xfId="46897" xr:uid="{F3C7A118-8CA3-48D7-93D0-965857ABC938}"/>
    <cellStyle name="เครื่องหมายจุลภาค 4 2 2 3 2 2 3" xfId="34269" xr:uid="{6A0792D8-AC04-464A-B1E1-D5FF5FA65EED}"/>
    <cellStyle name="เครื่องหมายจุลภาค 4 2 2 3 2 3" xfId="21639" xr:uid="{CC32FD45-D2B6-412F-B7C6-2928567717E2}"/>
    <cellStyle name="เครื่องหมายจุลภาค 4 2 2 3 2 3 2" xfId="40616" xr:uid="{0158B220-B032-4D4D-A7C4-59A6EF423269}"/>
    <cellStyle name="เครื่องหมายจุลภาค 4 2 2 3 2 4" xfId="27976" xr:uid="{CEB61DB0-0075-4B5C-9E62-D799AEEAAA98}"/>
    <cellStyle name="เครื่องหมายจุลภาค 4 2 2 3 3" xfId="10783" xr:uid="{A54F4F2E-7B4F-4F65-8C1B-201105647E20}"/>
    <cellStyle name="เครื่องหมายจุลภาค 4 2 2 3 3 2" xfId="43400" xr:uid="{2FDE3E4D-5CB1-42DC-A4EF-8DD1B7441618}"/>
    <cellStyle name="เครื่องหมายจุลภาค 4 2 2 3 3 3" xfId="30772" xr:uid="{FF52B7C1-748F-4B92-B9F6-699614332C8D}"/>
    <cellStyle name="เครื่องหมายจุลภาค 4 2 2 3 4" xfId="18143" xr:uid="{9D25208E-1C6B-4482-96CD-89753DFEDE6C}"/>
    <cellStyle name="เครื่องหมายจุลภาค 4 2 2 3 4 2" xfId="37119" xr:uid="{90FB4B04-ADDC-4C49-A44B-C41483CF704D}"/>
    <cellStyle name="เครื่องหมายจุลภาค 4 2 2 3 5" xfId="24479" xr:uid="{CAB8E576-0C25-42CD-B846-70966E2E28ED}"/>
    <cellStyle name="เครื่องหมายจุลภาค 4 2 2 4" xfId="6031" xr:uid="{C1D539A5-08DA-4485-ADB9-4DEADF130590}"/>
    <cellStyle name="เครื่องหมายจุลภาค 4 2 2 4 2" xfId="13396" xr:uid="{BDB8283B-739E-4E3A-AF5C-11260500FAF0}"/>
    <cellStyle name="เครื่องหมายจุลภาค 4 2 2 4 2 2" xfId="46014" xr:uid="{DE55A8DA-8285-4166-9236-40C7D5FB8AF6}"/>
    <cellStyle name="เครื่องหมายจุลภาค 4 2 2 4 2 3" xfId="33386" xr:uid="{D785C926-E7CD-4BEC-9DB2-87F25B6579A1}"/>
    <cellStyle name="เครื่องหมายจุลภาค 4 2 2 4 3" xfId="20756" xr:uid="{8B7E22B7-EFAE-4F07-982B-6DF9080D3CC6}"/>
    <cellStyle name="เครื่องหมายจุลภาค 4 2 2 4 3 2" xfId="39733" xr:uid="{49522BB1-8827-4945-B233-BD4EF5CAD8D5}"/>
    <cellStyle name="เครื่องหมายจุลภาค 4 2 2 4 4" xfId="27093" xr:uid="{9D568C51-A3DB-4D9D-84AB-1C21F3D5F684}"/>
    <cellStyle name="เครื่องหมายจุลภาค 4 2 2 5" xfId="2510" xr:uid="{A0E54BD0-3699-40EE-84F9-5473013037B7}"/>
    <cellStyle name="เครื่องหมายจุลภาค 4 2 2 5 2" xfId="9904" xr:uid="{FDF28146-96C0-432B-B5EB-8D6E11B4477A}"/>
    <cellStyle name="เครื่องหมายจุลภาค 4 2 2 5 2 2" xfId="42519" xr:uid="{5B98F6A0-17F7-45AA-B83B-DB69E6B91EE5}"/>
    <cellStyle name="เครื่องหมายจุลภาค 4 2 2 5 3" xfId="17264" xr:uid="{DAD8FD79-9EF0-4E64-8070-2351058027D0}"/>
    <cellStyle name="เครื่องหมายจุลภาค 4 2 2 5 4" xfId="29891" xr:uid="{8E2FDE82-EAA4-4112-9C9E-FE36B4350BF1}"/>
    <cellStyle name="เครื่องหมายจุลภาค 4 2 2 6" xfId="9305" xr:uid="{4DF6BDE7-C9DD-4E13-857F-3D2228860630}"/>
    <cellStyle name="เครื่องหมายจุลภาค 4 2 2 6 2" xfId="36216" xr:uid="{38557928-3056-4C13-BF48-4349C54C47C8}"/>
    <cellStyle name="เครื่องหมายจุลภาค 4 2 2 7" xfId="16665" xr:uid="{544003C1-95E6-4B7D-94A8-7F04F3D70328}"/>
    <cellStyle name="เครื่องหมายจุลภาค 4 2 2 8" xfId="23596" xr:uid="{3082F538-E168-429E-807D-3DD221F17DF7}"/>
    <cellStyle name="เครื่องหมายจุลภาค 4 2 3" xfId="1864" xr:uid="{4B013625-498E-486C-8FFD-89E3C72376E4}"/>
    <cellStyle name="เครื่องหมายจุลภาค 4 2 3 2" xfId="7354" xr:uid="{3C3505A6-5AA8-449E-8AF1-1F348FB48A2E}"/>
    <cellStyle name="เครื่องหมายจุลภาค 4 2 3 2 2" xfId="14719" xr:uid="{8266695B-55D8-47AA-ADB6-8E69766DD9B0}"/>
    <cellStyle name="เครื่องหมายจุลภาค 4 2 3 2 2 2" xfId="47337" xr:uid="{032AE8B7-4B67-4398-A0E0-BB78DAAE22B9}"/>
    <cellStyle name="เครื่องหมายจุลภาค 4 2 3 2 2 3" xfId="34709" xr:uid="{4CB47FDD-C809-48C8-929F-D9A18FC9F142}"/>
    <cellStyle name="เครื่องหมายจุลภาค 4 2 3 2 3" xfId="22079" xr:uid="{05A7B1E4-DF70-436E-8A14-179B899335E6}"/>
    <cellStyle name="เครื่องหมายจุลภาค 4 2 3 2 3 2" xfId="41056" xr:uid="{EAD23352-91BC-4275-8D83-226A48E9B8CA}"/>
    <cellStyle name="เครื่องหมายจุลภาค 4 2 3 2 4" xfId="28416" xr:uid="{B9475B69-58A5-4106-A2F4-D98C4F177BB8}"/>
    <cellStyle name="เครื่องหมายจุลภาค 4 2 3 3" xfId="4732" xr:uid="{9BF6BE37-2EA1-41A6-A8FF-94EA15E10C06}"/>
    <cellStyle name="เครื่องหมายจุลภาค 4 2 3 3 2" xfId="12097" xr:uid="{8A5DE31C-DEE4-4394-B38F-D543DF2B80DF}"/>
    <cellStyle name="เครื่องหมายจุลภาค 4 2 3 3 2 2" xfId="44715" xr:uid="{526203E1-5B66-4E97-B261-E63B3284BF5D}"/>
    <cellStyle name="เครื่องหมายจุลภาค 4 2 3 3 2 3" xfId="32087" xr:uid="{84FDC5FD-20C2-4D25-894C-5636119BC924}"/>
    <cellStyle name="เครื่องหมายจุลภาค 4 2 3 3 3" xfId="19457" xr:uid="{CCB72DAB-5BB7-4E32-82C3-37576DE0E233}"/>
    <cellStyle name="เครื่องหมายจุลภาค 4 2 3 3 3 2" xfId="38434" xr:uid="{96D7432F-62AA-40A4-BC84-C5547028B44D}"/>
    <cellStyle name="เครื่องหมายจุลภาค 4 2 3 3 4" xfId="25794" xr:uid="{092DF7B7-4913-4A65-B48D-8B6619C948C1}"/>
    <cellStyle name="เครื่องหมายจุลภาค 4 2 3 4" xfId="3857" xr:uid="{8513CAE6-9AE5-47B1-86D7-80101690407B}"/>
    <cellStyle name="เครื่องหมายจุลภาค 4 2 3 4 2" xfId="11223" xr:uid="{2CDF0A48-4FAE-4653-84E7-D512A67D9537}"/>
    <cellStyle name="เครื่องหมายจุลภาค 4 2 3 4 2 2" xfId="43840" xr:uid="{3E6C0968-A556-4777-A1FD-131D519ABB64}"/>
    <cellStyle name="เครื่องหมายจุลภาค 4 2 3 4 3" xfId="18583" xr:uid="{FB424B0C-82BD-453E-AE39-C70B36C7C7BE}"/>
    <cellStyle name="เครื่องหมายจุลภาค 4 2 3 4 4" xfId="31212" xr:uid="{FEEFC4AF-23FE-4A28-8030-D4C6C8EBD3B6}"/>
    <cellStyle name="เครื่องหมายจุลภาค 4 2 3 5" xfId="9401" xr:uid="{D6A1DBC5-9AC9-4025-B6B0-A79113EF1674}"/>
    <cellStyle name="เครื่องหมายจุลภาค 4 2 3 5 2" xfId="37559" xr:uid="{8B2003A2-C199-4C65-B7FD-7ECD02449289}"/>
    <cellStyle name="เครื่องหมายจุลภาค 4 2 3 6" xfId="16761" xr:uid="{160F56D4-6B41-4963-AA3E-75415244F06D}"/>
    <cellStyle name="เครื่องหมายจุลภาค 4 2 3 7" xfId="24919" xr:uid="{1D90D69B-F384-437B-AA63-096F55D52414}"/>
    <cellStyle name="เครื่องหมายจุลภาค 4 2 4" xfId="3009" xr:uid="{3F6FE1FF-538B-4528-9F41-88624D243814}"/>
    <cellStyle name="เครื่องหมายจุลภาค 4 2 4 2" xfId="6506" xr:uid="{81A3A0F2-05D8-4388-BDBC-F2E156787364}"/>
    <cellStyle name="เครื่องหมายจุลภาค 4 2 4 2 2" xfId="13871" xr:uid="{5557BB26-460C-4820-8B35-FADED9FFBE70}"/>
    <cellStyle name="เครื่องหมายจุลภาค 4 2 4 2 2 2" xfId="46489" xr:uid="{BEE0A9EA-B40E-41AF-9181-08C1A2327CF3}"/>
    <cellStyle name="เครื่องหมายจุลภาค 4 2 4 2 2 3" xfId="33861" xr:uid="{2213B726-366E-4418-A9D5-7F6B36795723}"/>
    <cellStyle name="เครื่องหมายจุลภาค 4 2 4 2 3" xfId="21231" xr:uid="{AC512162-A8C7-47DA-9884-1B87257712D2}"/>
    <cellStyle name="เครื่องหมายจุลภาค 4 2 4 2 3 2" xfId="40208" xr:uid="{4D6AAD8F-2765-45AA-85C8-609DFF4988B8}"/>
    <cellStyle name="เครื่องหมายจุลภาค 4 2 4 2 4" xfId="27568" xr:uid="{158059A8-B0D8-4539-845E-90F533B703AA}"/>
    <cellStyle name="เครื่องหมายจุลภาค 4 2 4 3" xfId="10375" xr:uid="{3F3B95AE-ACDC-4B16-9C12-471A7F4E05D8}"/>
    <cellStyle name="เครื่องหมายจุลภาค 4 2 4 3 2" xfId="42992" xr:uid="{8C6416CD-9345-426C-B247-C34C27D91F57}"/>
    <cellStyle name="เครื่องหมายจุลภาค 4 2 4 3 3" xfId="30364" xr:uid="{2C0D6CFD-00B4-4435-80EA-57BB8D9288DD}"/>
    <cellStyle name="เครื่องหมายจุลภาค 4 2 4 4" xfId="17735" xr:uid="{A4337E40-6197-4E81-BB33-9B46F277BF2F}"/>
    <cellStyle name="เครื่องหมายจุลภาค 4 2 4 4 2" xfId="36711" xr:uid="{09AC126A-91CE-4BE2-8A1B-5448E05E03BC}"/>
    <cellStyle name="เครื่องหมายจุลภาค 4 2 4 5" xfId="24071" xr:uid="{06D0F096-3E7F-41DC-8F51-4CDBF53C6C71}"/>
    <cellStyle name="เครื่องหมายจุลภาค 4 2 5" xfId="5617" xr:uid="{07DAC3C3-4BE5-43A6-BBF2-B4903B07AFD1}"/>
    <cellStyle name="เครื่องหมายจุลภาค 4 2 5 2" xfId="12982" xr:uid="{C57D6C2F-E480-4CFC-AFD1-744E016EB214}"/>
    <cellStyle name="เครื่องหมายจุลภาค 4 2 5 2 2" xfId="45600" xr:uid="{28443D72-906D-408D-86B9-CD2C06482D29}"/>
    <cellStyle name="เครื่องหมายจุลภาค 4 2 5 2 3" xfId="32972" xr:uid="{8631214B-EF51-4894-96C2-CD69DE4365CD}"/>
    <cellStyle name="เครื่องหมายจุลภาค 4 2 5 3" xfId="20342" xr:uid="{8E7FD980-390F-4207-8A22-9A39691A36A8}"/>
    <cellStyle name="เครื่องหมายจุลภาค 4 2 5 3 2" xfId="39319" xr:uid="{EFC7E8C2-5B58-4ECB-91D5-935E723578BC}"/>
    <cellStyle name="เครื่องหมายจุลภาค 4 2 5 4" xfId="26679" xr:uid="{DE8A7FEC-83EB-4B47-B978-E8C3821E9C54}"/>
    <cellStyle name="เครื่องหมายจุลภาค 4 2 6" xfId="1951" xr:uid="{6531EFBE-326E-4AD1-A45D-11DA96225D38}"/>
    <cellStyle name="เครื่องหมายจุลภาค 4 2 6 2" xfId="9488" xr:uid="{418B0594-42C4-4D46-9F64-EEC9A8BE273E}"/>
    <cellStyle name="เครื่องหมายจุลภาค 4 2 6 2 2" xfId="42105" xr:uid="{95249E38-7211-4AE9-ABFC-0F7CC7E01387}"/>
    <cellStyle name="เครื่องหมายจุลภาค 4 2 6 3" xfId="16848" xr:uid="{B72C31B9-6FF5-43A4-965A-F299C40E246B}"/>
    <cellStyle name="เครื่องหมายจุลภาค 4 2 6 4" xfId="29477" xr:uid="{670F593D-EE0E-4E48-B485-079939CA6383}"/>
    <cellStyle name="เครื่องหมายจุลภาค 4 2 7" xfId="8264" xr:uid="{2D5B04BC-D4E9-4186-8228-FD6AB70E4F61}"/>
    <cellStyle name="เครื่องหมายจุลภาค 4 2 7 2" xfId="15629" xr:uid="{07D9285A-F12B-436A-9ADD-D2D55FB373D2}"/>
    <cellStyle name="เครื่องหมายจุลภาค 4 2 7 3" xfId="22989" xr:uid="{04382AFB-58AC-4A85-B605-54DE0F25FB53}"/>
    <cellStyle name="เครื่องหมายจุลภาค 4 2 7 4" xfId="35718" xr:uid="{CA98A45D-115C-4F04-9B0A-99DF7C4AC8E4}"/>
    <cellStyle name="เครื่องหมายจุลภาค 4 2 8" xfId="1634" xr:uid="{1949CF0D-844D-4D65-B2A5-8F650F1BA07A}"/>
    <cellStyle name="เครื่องหมายจุลภาค 4 2 8 2" xfId="9215" xr:uid="{B843FC5F-7036-44D9-B515-F54AEE0B09C9}"/>
    <cellStyle name="เครื่องหมายจุลภาค 4 2 8 3" xfId="16575" xr:uid="{1ADA264D-0F8E-4AF8-91D0-AF891F9CF389}"/>
    <cellStyle name="เครื่องหมายจุลภาค 4 2 9" xfId="9071" xr:uid="{9B3F9136-CB21-45B7-AA56-B24CBD6D6732}"/>
    <cellStyle name="เครื่องหมายจุลภาค 4 3" xfId="1742" xr:uid="{875EE520-9115-4776-A648-72B5AA86FE9B}"/>
    <cellStyle name="เครื่องหมายจุลภาค 4 3 2" xfId="4239" xr:uid="{12394333-9CBA-411A-876F-1EBAD5FD7178}"/>
    <cellStyle name="เครื่องหมายจุลภาค 4 3 2 2" xfId="7736" xr:uid="{87C8F442-4B96-46E7-9D1D-E4ABB2856D56}"/>
    <cellStyle name="เครื่องหมายจุลภาค 4 3 2 2 2" xfId="15101" xr:uid="{78E0084A-0EC9-4E71-8DDF-E5E0B27959AD}"/>
    <cellStyle name="เครื่องหมายจุลภาค 4 3 2 2 2 2" xfId="47719" xr:uid="{7ADCC2AD-3AF3-4A1A-ABDF-6A824C6C3513}"/>
    <cellStyle name="เครื่องหมายจุลภาค 4 3 2 2 2 3" xfId="35091" xr:uid="{79850711-4291-450E-9792-EDBB6FDAC288}"/>
    <cellStyle name="เครื่องหมายจุลภาค 4 3 2 2 3" xfId="22461" xr:uid="{75B35F8E-686E-4F29-A752-F423A722B205}"/>
    <cellStyle name="เครื่องหมายจุลภาค 4 3 2 2 3 2" xfId="41438" xr:uid="{44DD37CC-EBD1-4934-824A-3C3AD550550B}"/>
    <cellStyle name="เครื่องหมายจุลภาค 4 3 2 2 4" xfId="28798" xr:uid="{CBD47A7B-3CF7-4A96-A030-B2584EDC4239}"/>
    <cellStyle name="เครื่องหมายจุลภาค 4 3 2 3" xfId="5118" xr:uid="{C32B6B87-DB1B-4D10-A68E-4B0074EBC89C}"/>
    <cellStyle name="เครื่องหมายจุลภาค 4 3 2 3 2" xfId="12483" xr:uid="{C972488D-3C81-4DCA-B52A-C976A9B41A7D}"/>
    <cellStyle name="เครื่องหมายจุลภาค 4 3 2 3 2 2" xfId="45101" xr:uid="{DDD99F1C-4BA0-42FC-AB0B-9E16F3DF8AC9}"/>
    <cellStyle name="เครื่องหมายจุลภาค 4 3 2 3 2 3" xfId="32473" xr:uid="{905776EA-E143-4481-844B-9BE79AEC104A}"/>
    <cellStyle name="เครื่องหมายจุลภาค 4 3 2 3 3" xfId="19843" xr:uid="{90C0A00D-562E-4A0A-9F1F-DFBC286D4C9D}"/>
    <cellStyle name="เครื่องหมายจุลภาค 4 3 2 3 3 2" xfId="38820" xr:uid="{2ACE11D5-54C1-4EE6-8947-9E449AC11086}"/>
    <cellStyle name="เครื่องหมายจุลภาค 4 3 2 3 4" xfId="26180" xr:uid="{0A279381-1771-4BB0-82C2-2303B6187748}"/>
    <cellStyle name="เครื่องหมายจุลภาค 4 3 2 4" xfId="11605" xr:uid="{6A2A0F69-1EC7-4CAB-BEBB-7A45FE20751A}"/>
    <cellStyle name="เครื่องหมายจุลภาค 4 3 2 4 2" xfId="44222" xr:uid="{DA8B7E6D-139E-4EE8-97C9-C1C4FE2E954A}"/>
    <cellStyle name="เครื่องหมายจุลภาค 4 3 2 4 3" xfId="31594" xr:uid="{C2BEC77B-6AFE-46FE-AED3-46A7BF5E14B6}"/>
    <cellStyle name="เครื่องหมายจุลภาค 4 3 2 5" xfId="18965" xr:uid="{9F4A092B-FEA0-489D-9A6A-6C0BC03EF312}"/>
    <cellStyle name="เครื่องหมายจุลภาค 4 3 2 5 2" xfId="37941" xr:uid="{B3588D07-CFB1-4974-9FC7-7F017DB65FBD}"/>
    <cellStyle name="เครื่องหมายจุลภาค 4 3 2 6" xfId="25301" xr:uid="{72892DD0-AF4F-49EB-93C4-CFEEEF5454A9}"/>
    <cellStyle name="เครื่องหมายจุลภาค 4 3 3" xfId="3389" xr:uid="{3A385918-07A6-4816-A413-64187295CE10}"/>
    <cellStyle name="เครื่องหมายจุลภาค 4 3 3 2" xfId="6886" xr:uid="{EE4B3F86-0033-4ED8-8079-314834BC9542}"/>
    <cellStyle name="เครื่องหมายจุลภาค 4 3 3 2 2" xfId="14251" xr:uid="{FB2FB7C7-9E6B-41EA-B848-30B528E91DB9}"/>
    <cellStyle name="เครื่องหมายจุลภาค 4 3 3 2 2 2" xfId="46869" xr:uid="{75B8178F-F385-45C2-B71B-E29E9CD427CC}"/>
    <cellStyle name="เครื่องหมายจุลภาค 4 3 3 2 2 3" xfId="34241" xr:uid="{5E65D1FA-636E-47FD-952B-F784640155B8}"/>
    <cellStyle name="เครื่องหมายจุลภาค 4 3 3 2 3" xfId="21611" xr:uid="{CB2DD0CE-601D-4D82-A7D1-8A0635B1BCCA}"/>
    <cellStyle name="เครื่องหมายจุลภาค 4 3 3 2 3 2" xfId="40588" xr:uid="{04041A76-38E4-42D0-9E26-391DF41117CB}"/>
    <cellStyle name="เครื่องหมายจุลภาค 4 3 3 2 4" xfId="27948" xr:uid="{0BEB2B62-5B06-470A-981A-C2FB28B488D9}"/>
    <cellStyle name="เครื่องหมายจุลภาค 4 3 3 3" xfId="10755" xr:uid="{E9EAC4E9-4FDB-480D-AAB5-21562BBFA19D}"/>
    <cellStyle name="เครื่องหมายจุลภาค 4 3 3 3 2" xfId="43372" xr:uid="{0B7622F4-6F8A-463E-9EDA-275EF2B8CC94}"/>
    <cellStyle name="เครื่องหมายจุลภาค 4 3 3 3 3" xfId="30744" xr:uid="{C14788DB-C201-4D6E-8309-6C4664619880}"/>
    <cellStyle name="เครื่องหมายจุลภาค 4 3 3 4" xfId="18115" xr:uid="{EDDDC3EC-9792-4F52-8B5A-760AC9410589}"/>
    <cellStyle name="เครื่องหมายจุลภาค 4 3 3 4 2" xfId="37091" xr:uid="{95F2CBFB-647E-4AAE-A570-24563B1DAC56}"/>
    <cellStyle name="เครื่องหมายจุลภาค 4 3 3 5" xfId="24451" xr:uid="{227D0507-DE1F-4AE6-85EA-B4419821195C}"/>
    <cellStyle name="เครื่องหมายจุลภาค 4 3 4" xfId="6003" xr:uid="{559E7CEB-6C56-4653-9536-439F38973985}"/>
    <cellStyle name="เครื่องหมายจุลภาค 4 3 4 2" xfId="13368" xr:uid="{0D745031-2FB3-4A89-BBAE-ED2EA7DFFF0D}"/>
    <cellStyle name="เครื่องหมายจุลภาค 4 3 4 2 2" xfId="45986" xr:uid="{C7D30B6F-002F-4C17-9475-505FE2588ECC}"/>
    <cellStyle name="เครื่องหมายจุลภาค 4 3 4 2 3" xfId="33358" xr:uid="{62857946-EE2E-497E-A82E-4C88E7F06182}"/>
    <cellStyle name="เครื่องหมายจุลภาค 4 3 4 3" xfId="20728" xr:uid="{ED777AA6-1FDD-4037-9120-AD777F89BE31}"/>
    <cellStyle name="เครื่องหมายจุลภาค 4 3 4 3 2" xfId="39705" xr:uid="{4E9090AC-B5FC-4D4A-A916-41BE553B7655}"/>
    <cellStyle name="เครื่องหมายจุลภาค 4 3 4 4" xfId="27065" xr:uid="{F88ABD5C-B337-43A1-9365-01FEB87946B8}"/>
    <cellStyle name="เครื่องหมายจุลภาค 4 3 5" xfId="2479" xr:uid="{3E1F7C1B-1FB4-4B9D-903C-AA06FD571FA6}"/>
    <cellStyle name="เครื่องหมายจุลภาค 4 3 5 2" xfId="9876" xr:uid="{93F84298-80D9-43EE-93B2-06FD916DACD2}"/>
    <cellStyle name="เครื่องหมายจุลภาค 4 3 5 2 2" xfId="42492" xr:uid="{B7D571D2-CC8B-431E-AE03-AFA31EC2B06E}"/>
    <cellStyle name="เครื่องหมายจุลภาค 4 3 5 3" xfId="17236" xr:uid="{E9280505-333B-4E17-98BA-894FD31CA1FF}"/>
    <cellStyle name="เครื่องหมายจุลภาค 4 3 5 4" xfId="29864" xr:uid="{CE2DC24E-762A-406A-B583-CC2BD30D2B36}"/>
    <cellStyle name="เครื่องหมายจุลภาค 4 3 6" xfId="9280" xr:uid="{A78520B9-7D49-4D1F-914B-D910D2619AFA}"/>
    <cellStyle name="เครื่องหมายจุลภาค 4 3 6 2" xfId="36187" xr:uid="{A9ED48CE-F00B-48D9-8557-A5944178907E}"/>
    <cellStyle name="เครื่องหมายจุลภาค 4 3 7" xfId="16640" xr:uid="{87D70F01-3655-4841-9429-B511B07B036D}"/>
    <cellStyle name="เครื่องหมายจุลภาค 4 3 8" xfId="23568" xr:uid="{E3705B68-CF7B-4042-882E-F9D075E141D8}"/>
    <cellStyle name="เครื่องหมายจุลภาค 4 4" xfId="1839" xr:uid="{C3C0E568-4C1F-4848-96F8-9952D9177F14}"/>
    <cellStyle name="เครื่องหมายจุลภาค 4 4 2" xfId="7330" xr:uid="{E4590C92-0ADC-4937-8F2F-CE42E7B63232}"/>
    <cellStyle name="เครื่องหมายจุลภาค 4 4 2 2" xfId="14695" xr:uid="{F91DF342-6C6B-457B-B6E2-9C5A92985F8D}"/>
    <cellStyle name="เครื่องหมายจุลภาค 4 4 2 2 2" xfId="47313" xr:uid="{D888DFC8-4715-4A12-A8DB-CF3CE9B81E82}"/>
    <cellStyle name="เครื่องหมายจุลภาค 4 4 2 2 3" xfId="34685" xr:uid="{02C25F6E-2A02-4F12-BE27-E8345FD9C973}"/>
    <cellStyle name="เครื่องหมายจุลภาค 4 4 2 3" xfId="22055" xr:uid="{9F61285C-945E-4BF0-920B-8F6AA4D44251}"/>
    <cellStyle name="เครื่องหมายจุลภาค 4 4 2 3 2" xfId="41032" xr:uid="{F547FF1D-2A09-4F17-98EE-C50BCD0A7EEB}"/>
    <cellStyle name="เครื่องหมายจุลภาค 4 4 2 4" xfId="28392" xr:uid="{1D32177B-7183-4BDF-9D90-DD350ED82171}"/>
    <cellStyle name="เครื่องหมายจุลภาค 4 4 3" xfId="4707" xr:uid="{ED359C38-DA73-42A9-8E58-00391018E94E}"/>
    <cellStyle name="เครื่องหมายจุลภาค 4 4 3 2" xfId="12072" xr:uid="{36FC6818-5833-421A-B43D-D9614A5874D6}"/>
    <cellStyle name="เครื่องหมายจุลภาค 4 4 3 2 2" xfId="44690" xr:uid="{3BEFEF48-F96F-42E6-A800-986ED2FF702F}"/>
    <cellStyle name="เครื่องหมายจุลภาค 4 4 3 2 3" xfId="32062" xr:uid="{600C5F31-0A10-4A94-A1E1-4871B7B6CE0A}"/>
    <cellStyle name="เครื่องหมายจุลภาค 4 4 3 3" xfId="19432" xr:uid="{2BC9B420-1DC1-4C9A-9C82-82E25EEF5B6D}"/>
    <cellStyle name="เครื่องหมายจุลภาค 4 4 3 3 2" xfId="38409" xr:uid="{479D7830-194C-41AE-A375-4C71D771818D}"/>
    <cellStyle name="เครื่องหมายจุลภาค 4 4 3 4" xfId="25769" xr:uid="{48D7D1BD-D257-46C9-88B7-9458788A8AEA}"/>
    <cellStyle name="เครื่องหมายจุลภาค 4 4 4" xfId="3833" xr:uid="{90DE69C8-1AA6-4AB2-B654-562A8C5645BB}"/>
    <cellStyle name="เครื่องหมายจุลภาค 4 4 4 2" xfId="11199" xr:uid="{6409C5FD-5C01-49EC-8978-2C9BB5AADA8D}"/>
    <cellStyle name="เครื่องหมายจุลภาค 4 4 4 2 2" xfId="43816" xr:uid="{E0EED4DD-31FC-44A9-BA57-1A6F35BD50E6}"/>
    <cellStyle name="เครื่องหมายจุลภาค 4 4 4 3" xfId="18559" xr:uid="{B3F40CEB-7B91-46DC-98BF-D89F7A17B196}"/>
    <cellStyle name="เครื่องหมายจุลภาค 4 4 4 4" xfId="31188" xr:uid="{017DD19E-F399-4606-8225-DADCCF6BA87A}"/>
    <cellStyle name="เครื่องหมายจุลภาค 4 4 5" xfId="9376" xr:uid="{28B90288-524C-47F2-B01E-15C297E32FC9}"/>
    <cellStyle name="เครื่องหมายจุลภาค 4 4 5 2" xfId="37535" xr:uid="{848E7647-692C-4AB0-AB50-1B9FEB4FA1A3}"/>
    <cellStyle name="เครื่องหมายจุลภาค 4 4 6" xfId="16736" xr:uid="{12DE7285-BABA-43DD-A4F5-CFCBB5218AD3}"/>
    <cellStyle name="เครื่องหมายจุลภาค 4 4 7" xfId="24895" xr:uid="{43DA6FA0-1B0E-4673-8F8F-C0EF269493AA}"/>
    <cellStyle name="เครื่องหมายจุลภาค 4 5" xfId="2985" xr:uid="{59DD762B-AE90-49EF-BA96-147675BE5A6B}"/>
    <cellStyle name="เครื่องหมายจุลภาค 4 5 2" xfId="6482" xr:uid="{D54C9020-BB95-4727-A903-90A3649EF6A6}"/>
    <cellStyle name="เครื่องหมายจุลภาค 4 5 2 2" xfId="13847" xr:uid="{920E29EA-7D63-459D-ADB2-00A3520877CD}"/>
    <cellStyle name="เครื่องหมายจุลภาค 4 5 2 2 2" xfId="46465" xr:uid="{2B3F6E5A-AF66-4102-91E4-EABB6ED0AF97}"/>
    <cellStyle name="เครื่องหมายจุลภาค 4 5 2 2 3" xfId="33837" xr:uid="{BA886308-2DD6-452B-8CA0-590A704649A1}"/>
    <cellStyle name="เครื่องหมายจุลภาค 4 5 2 3" xfId="21207" xr:uid="{BA17562A-D733-4896-B53C-191D8F5F2B0B}"/>
    <cellStyle name="เครื่องหมายจุลภาค 4 5 2 3 2" xfId="40184" xr:uid="{8917702B-675A-4A52-8294-63AB83A4018B}"/>
    <cellStyle name="เครื่องหมายจุลภาค 4 5 2 4" xfId="27544" xr:uid="{02C4EC7A-F8D5-45C9-A561-19185231D363}"/>
    <cellStyle name="เครื่องหมายจุลภาค 4 5 3" xfId="10351" xr:uid="{C98FFF31-03A3-4E54-A00B-7B4D18E3B701}"/>
    <cellStyle name="เครื่องหมายจุลภาค 4 5 3 2" xfId="42968" xr:uid="{7E4455FE-C799-4383-8227-86F347A66736}"/>
    <cellStyle name="เครื่องหมายจุลภาค 4 5 3 3" xfId="30340" xr:uid="{0F0A337F-FAFD-4EF3-8C97-199A5E8F551C}"/>
    <cellStyle name="เครื่องหมายจุลภาค 4 5 4" xfId="17711" xr:uid="{8918D0DB-6A41-4581-81CF-2E7390565008}"/>
    <cellStyle name="เครื่องหมายจุลภาค 4 5 4 2" xfId="36687" xr:uid="{57B4A8AB-3425-4BA5-B8B4-8DB2BBA287F7}"/>
    <cellStyle name="เครื่องหมายจุลภาค 4 5 5" xfId="24047" xr:uid="{F9B6CF1A-1BDD-4750-9AEC-D30DF193F15A}"/>
    <cellStyle name="เครื่องหมายจุลภาค 4 6" xfId="5592" xr:uid="{F3266094-41CD-4533-8ADF-AEB905B18CC8}"/>
    <cellStyle name="เครื่องหมายจุลภาค 4 6 2" xfId="12957" xr:uid="{1E29B8E7-5807-4CE1-9CF8-D6ABE39DB267}"/>
    <cellStyle name="เครื่องหมายจุลภาค 4 6 2 2" xfId="45575" xr:uid="{0D4079D9-0145-485C-ABCB-86AB8A34A242}"/>
    <cellStyle name="เครื่องหมายจุลภาค 4 6 2 3" xfId="32947" xr:uid="{9B2C8998-0466-4031-9BD9-9DE76B393A27}"/>
    <cellStyle name="เครื่องหมายจุลภาค 4 6 3" xfId="20317" xr:uid="{D8ADAAD4-5447-4EBE-A65D-BB061FDA475E}"/>
    <cellStyle name="เครื่องหมายจุลภาค 4 6 3 2" xfId="39294" xr:uid="{0BE68827-9921-4CFC-A4B4-081AA6DC1061}"/>
    <cellStyle name="เครื่องหมายจุลภาค 4 6 4" xfId="26654" xr:uid="{5AA0AD88-6DE5-48C1-ADD4-5ADA2F819B73}"/>
    <cellStyle name="เครื่องหมายจุลภาค 4 7" xfId="1926" xr:uid="{74EEAEBB-527F-43A0-95E6-7446C9CC15AD}"/>
    <cellStyle name="เครื่องหมายจุลภาค 4 7 2" xfId="9463" xr:uid="{74701C4A-155B-4F30-97E3-E5A41865F35C}"/>
    <cellStyle name="เครื่องหมายจุลภาค 4 7 2 2" xfId="42081" xr:uid="{72B47DEC-897C-4A8C-9EB6-F8BB4F59B59A}"/>
    <cellStyle name="เครื่องหมายจุลภาค 4 7 3" xfId="16823" xr:uid="{A4113593-CFE3-4E92-8254-F924D4FE40F5}"/>
    <cellStyle name="เครื่องหมายจุลภาค 4 7 4" xfId="29453" xr:uid="{A42C3296-052A-46D7-99FF-B313F25D4F10}"/>
    <cellStyle name="เครื่องหมายจุลภาค 4 8" xfId="8239" xr:uid="{DA8AFA74-6741-4ADB-8F3F-BD843B067C73}"/>
    <cellStyle name="เครื่องหมายจุลภาค 4 8 2" xfId="15604" xr:uid="{26F10625-88A0-4EE3-8A56-5D36D1833DAF}"/>
    <cellStyle name="เครื่องหมายจุลภาค 4 8 3" xfId="22964" xr:uid="{E9B66BFC-D1BF-464F-B7E4-1A302EEDAEB1}"/>
    <cellStyle name="เครื่องหมายจุลภาค 4 8 4" xfId="35676" xr:uid="{7162F225-AD99-4BE3-9205-8CFB70D24914}"/>
    <cellStyle name="เครื่องหมายจุลภาค 4 9" xfId="1592" xr:uid="{AE0EDD38-D52B-491C-BDAC-CB3C12F7CA97}"/>
    <cellStyle name="เครื่องหมายจุลภาค 4 9 2" xfId="9191" xr:uid="{A11C4756-50A9-4156-A945-252518F0188D}"/>
    <cellStyle name="เครื่องหมายจุลภาค 4 9 3" xfId="16551" xr:uid="{B596197F-4F00-4B7E-9585-222104743DE6}"/>
    <cellStyle name="เครื่องหมายจุลภาค 5" xfId="1416" xr:uid="{F2988C53-81F2-4493-B235-58E9F2F5331B}"/>
    <cellStyle name="เครื่องหมายจุลภาค 5 10" xfId="16432" xr:uid="{AC42E05A-5268-41FF-B7FD-B0332A4697B2}"/>
    <cellStyle name="เครื่องหมายจุลภาค 5 11" xfId="23173" xr:uid="{0F3CBC1A-F106-45F1-B178-80DF4B3612C9}"/>
    <cellStyle name="เครื่องหมายจุลภาค 5 2" xfId="1768" xr:uid="{C37966B7-A305-4F8D-9148-D9A398BEA964}"/>
    <cellStyle name="เครื่องหมายจุลภาค 5 2 2" xfId="4268" xr:uid="{B76DA440-2EE1-47C8-8512-0C8EA844E059}"/>
    <cellStyle name="เครื่องหมายจุลภาค 5 2 2 2" xfId="7765" xr:uid="{2F9E4250-B734-4D07-88BD-A325034BEBDF}"/>
    <cellStyle name="เครื่องหมายจุลภาค 5 2 2 2 2" xfId="15130" xr:uid="{047477EC-77A2-47D2-A170-6DD469536ACF}"/>
    <cellStyle name="เครื่องหมายจุลภาค 5 2 2 2 2 2" xfId="47748" xr:uid="{E2D1B98B-41AF-4B44-BF2B-0A0F4437D1FE}"/>
    <cellStyle name="เครื่องหมายจุลภาค 5 2 2 2 2 3" xfId="35120" xr:uid="{3CB00647-A5FC-441C-ABF2-C48A9C6F9FAF}"/>
    <cellStyle name="เครื่องหมายจุลภาค 5 2 2 2 3" xfId="22490" xr:uid="{05D91D09-D483-4CDD-8DDF-4D37D0CBBB76}"/>
    <cellStyle name="เครื่องหมายจุลภาค 5 2 2 2 3 2" xfId="41467" xr:uid="{456DA08B-5632-43BF-9405-A97681CDD7F1}"/>
    <cellStyle name="เครื่องหมายจุลภาค 5 2 2 2 4" xfId="28827" xr:uid="{3401E6EF-5B76-46AB-BE5F-DB28F20D8BDE}"/>
    <cellStyle name="เครื่องหมายจุลภาค 5 2 2 3" xfId="5147" xr:uid="{A50EF130-037C-47F2-BFD3-EE178D3DED57}"/>
    <cellStyle name="เครื่องหมายจุลภาค 5 2 2 3 2" xfId="12512" xr:uid="{72231F9E-C15A-4C1B-92F5-9080A439573A}"/>
    <cellStyle name="เครื่องหมายจุลภาค 5 2 2 3 2 2" xfId="45130" xr:uid="{3C58BCE9-29C7-4A95-BF29-4BF42D0773D7}"/>
    <cellStyle name="เครื่องหมายจุลภาค 5 2 2 3 2 3" xfId="32502" xr:uid="{0AE30739-ECEA-441B-832D-6249844A5C06}"/>
    <cellStyle name="เครื่องหมายจุลภาค 5 2 2 3 3" xfId="19872" xr:uid="{036EDD42-84BF-482F-9F57-801868D89C1A}"/>
    <cellStyle name="เครื่องหมายจุลภาค 5 2 2 3 3 2" xfId="38849" xr:uid="{DDE3E31E-68F1-4206-B761-CAA703E9A0CE}"/>
    <cellStyle name="เครื่องหมายจุลภาค 5 2 2 3 4" xfId="26209" xr:uid="{1253FE5F-679D-43AC-98B9-7AFB33A78EDB}"/>
    <cellStyle name="เครื่องหมายจุลภาค 5 2 2 4" xfId="11634" xr:uid="{D39DCDDC-7A86-4E2D-9283-F1452E1D0655}"/>
    <cellStyle name="เครื่องหมายจุลภาค 5 2 2 4 2" xfId="44251" xr:uid="{A38B323F-DCC3-42E7-829A-C02F99872ED8}"/>
    <cellStyle name="เครื่องหมายจุลภาค 5 2 2 4 3" xfId="31623" xr:uid="{2813D52A-021E-4ED7-B33D-9DED96B597F6}"/>
    <cellStyle name="เครื่องหมายจุลภาค 5 2 2 5" xfId="18994" xr:uid="{018590E8-32A5-4B6E-857B-FBDF9E3A033E}"/>
    <cellStyle name="เครื่องหมายจุลภาค 5 2 2 5 2" xfId="37970" xr:uid="{E6036016-A857-41F5-B36A-5B396AD9EDE7}"/>
    <cellStyle name="เครื่องหมายจุลภาค 5 2 2 6" xfId="25330" xr:uid="{8DF39380-B1C9-4083-A1D9-AD828F145B43}"/>
    <cellStyle name="เครื่องหมายจุลภาค 5 2 3" xfId="3418" xr:uid="{9FFB721A-8463-4F82-A57A-39CF8CCB74C5}"/>
    <cellStyle name="เครื่องหมายจุลภาค 5 2 3 2" xfId="6915" xr:uid="{F5C95494-FC2E-4916-A31B-BDCA3ADC7D96}"/>
    <cellStyle name="เครื่องหมายจุลภาค 5 2 3 2 2" xfId="14280" xr:uid="{90546A0B-9B49-4BE1-B4CF-B4F49276B986}"/>
    <cellStyle name="เครื่องหมายจุลภาค 5 2 3 2 2 2" xfId="46898" xr:uid="{200D1103-30E0-4FC5-9C19-EDC54DF286D8}"/>
    <cellStyle name="เครื่องหมายจุลภาค 5 2 3 2 2 3" xfId="34270" xr:uid="{881B68EE-1484-42E6-A57A-5162BFF87317}"/>
    <cellStyle name="เครื่องหมายจุลภาค 5 2 3 2 3" xfId="21640" xr:uid="{CC12260A-E900-4B5E-B66C-24DACC4A95E1}"/>
    <cellStyle name="เครื่องหมายจุลภาค 5 2 3 2 3 2" xfId="40617" xr:uid="{27B19AFA-B7FA-443A-8AF5-0FF28C358D84}"/>
    <cellStyle name="เครื่องหมายจุลภาค 5 2 3 2 4" xfId="27977" xr:uid="{61A07D51-410A-4E7B-9D67-8E677F169456}"/>
    <cellStyle name="เครื่องหมายจุลภาค 5 2 3 3" xfId="10784" xr:uid="{F367D5DF-A5DA-4187-A631-686B27AC540A}"/>
    <cellStyle name="เครื่องหมายจุลภาค 5 2 3 3 2" xfId="43401" xr:uid="{F59711DA-9445-4D6C-B241-D41EF8F6AEE5}"/>
    <cellStyle name="เครื่องหมายจุลภาค 5 2 3 3 3" xfId="30773" xr:uid="{9C1DAA87-301F-4EFC-861E-56FABF0D76C0}"/>
    <cellStyle name="เครื่องหมายจุลภาค 5 2 3 4" xfId="18144" xr:uid="{8F23F867-CB96-47A2-A410-53FA15C0CF09}"/>
    <cellStyle name="เครื่องหมายจุลภาค 5 2 3 4 2" xfId="37120" xr:uid="{996AC2CE-8959-4031-AA98-68E779B6B4D1}"/>
    <cellStyle name="เครื่องหมายจุลภาค 5 2 3 5" xfId="24480" xr:uid="{BEE7F0DA-C8C8-45AD-B51E-00EBBC8F686C}"/>
    <cellStyle name="เครื่องหมายจุลภาค 5 2 4" xfId="6032" xr:uid="{39D9C56C-82F1-410B-8710-B22654E1456A}"/>
    <cellStyle name="เครื่องหมายจุลภาค 5 2 4 2" xfId="13397" xr:uid="{BE436197-3FC4-4FBD-AD77-B82C8EADCE21}"/>
    <cellStyle name="เครื่องหมายจุลภาค 5 2 4 2 2" xfId="46015" xr:uid="{16875C02-8947-453E-9B01-47BF8790DA4E}"/>
    <cellStyle name="เครื่องหมายจุลภาค 5 2 4 2 3" xfId="33387" xr:uid="{E4A6FCD6-1400-4CC2-97BE-FA92C0422846}"/>
    <cellStyle name="เครื่องหมายจุลภาค 5 2 4 3" xfId="20757" xr:uid="{10BF7EAA-1965-4703-A546-D2EDD5E8E7CF}"/>
    <cellStyle name="เครื่องหมายจุลภาค 5 2 4 3 2" xfId="39734" xr:uid="{A193510F-7160-49CD-9D2C-C814F90A9647}"/>
    <cellStyle name="เครื่องหมายจุลภาค 5 2 4 4" xfId="27094" xr:uid="{9572708A-1548-4B48-AB35-38412C2C04D6}"/>
    <cellStyle name="เครื่องหมายจุลภาค 5 2 5" xfId="2511" xr:uid="{F6215C8C-DB9F-4902-B4C7-FE95DFBA0578}"/>
    <cellStyle name="เครื่องหมายจุลภาค 5 2 5 2" xfId="9905" xr:uid="{8D6A2D63-1BA6-4D00-BFC0-E13398D5F23B}"/>
    <cellStyle name="เครื่องหมายจุลภาค 5 2 5 2 2" xfId="42520" xr:uid="{8BF200BA-415A-4F3D-A176-895F6697F696}"/>
    <cellStyle name="เครื่องหมายจุลภาค 5 2 5 3" xfId="17265" xr:uid="{E5D20410-2C3D-4A7C-AB48-03FA0B75D314}"/>
    <cellStyle name="เครื่องหมายจุลภาค 5 2 5 4" xfId="29892" xr:uid="{546F30E9-F246-4B2A-9B56-D5C068CE42BF}"/>
    <cellStyle name="เครื่องหมายจุลภาค 5 2 6" xfId="9306" xr:uid="{D16DF8C1-9C03-4F77-A98F-66BBB259EB1E}"/>
    <cellStyle name="เครื่องหมายจุลภาค 5 2 6 2" xfId="36217" xr:uid="{7E59DDE9-B5E8-4FE4-87B2-DA29A868995D}"/>
    <cellStyle name="เครื่องหมายจุลภาค 5 2 7" xfId="16666" xr:uid="{FDE09D6F-4678-4BDE-A1FC-E445D8C53A82}"/>
    <cellStyle name="เครื่องหมายจุลภาค 5 2 8" xfId="23597" xr:uid="{7728699B-B8A3-4F9A-A355-E9AA97048D16}"/>
    <cellStyle name="เครื่องหมายจุลภาค 5 3" xfId="1865" xr:uid="{797C3A6F-09C0-4F1D-A02D-F90D6C942277}"/>
    <cellStyle name="เครื่องหมายจุลภาค 5 3 2" xfId="7355" xr:uid="{5EF86FE5-7FE1-45FE-ABB9-87BA4A77B361}"/>
    <cellStyle name="เครื่องหมายจุลภาค 5 3 2 2" xfId="14720" xr:uid="{B0673777-6E5D-4FD7-9947-BF5EE7421899}"/>
    <cellStyle name="เครื่องหมายจุลภาค 5 3 2 2 2" xfId="47338" xr:uid="{8B1B53B6-1903-4A6C-BE0F-F6391F3B8AAB}"/>
    <cellStyle name="เครื่องหมายจุลภาค 5 3 2 2 3" xfId="34710" xr:uid="{72E8EEB9-9887-48D6-B300-CCC8335B9516}"/>
    <cellStyle name="เครื่องหมายจุลภาค 5 3 2 3" xfId="22080" xr:uid="{D0BB844B-F249-4386-B253-13933D181097}"/>
    <cellStyle name="เครื่องหมายจุลภาค 5 3 2 3 2" xfId="41057" xr:uid="{FE290375-F227-4FA9-9B12-71E77F89D573}"/>
    <cellStyle name="เครื่องหมายจุลภาค 5 3 2 4" xfId="28417" xr:uid="{08D84F55-8646-4237-B2EE-0D61B5D233D9}"/>
    <cellStyle name="เครื่องหมายจุลภาค 5 3 3" xfId="4733" xr:uid="{CFF71F6C-F761-4185-BDF3-41493BAAE555}"/>
    <cellStyle name="เครื่องหมายจุลภาค 5 3 3 2" xfId="12098" xr:uid="{9C650D14-9068-4E24-9D41-AE617E9B2C5A}"/>
    <cellStyle name="เครื่องหมายจุลภาค 5 3 3 2 2" xfId="44716" xr:uid="{BAE3B7BC-EEF1-4E21-94D6-80046124A9CA}"/>
    <cellStyle name="เครื่องหมายจุลภาค 5 3 3 2 3" xfId="32088" xr:uid="{3A8DCC45-CFFA-402A-9CBF-B03B3C2F2E31}"/>
    <cellStyle name="เครื่องหมายจุลภาค 5 3 3 3" xfId="19458" xr:uid="{9BD31504-A5C4-4159-9A16-1A25B3235C5C}"/>
    <cellStyle name="เครื่องหมายจุลภาค 5 3 3 3 2" xfId="38435" xr:uid="{0C9D526B-9926-4234-9961-563CCE5F29CE}"/>
    <cellStyle name="เครื่องหมายจุลภาค 5 3 3 4" xfId="25795" xr:uid="{FE4D6ECE-9242-4A75-8E24-B739BC97D1D4}"/>
    <cellStyle name="เครื่องหมายจุลภาค 5 3 4" xfId="3858" xr:uid="{819EDD3A-5B8D-41CA-A018-F2F5E9D3DA3A}"/>
    <cellStyle name="เครื่องหมายจุลภาค 5 3 4 2" xfId="11224" xr:uid="{891C1306-2A49-4D2B-A5D5-8E4104664A5E}"/>
    <cellStyle name="เครื่องหมายจุลภาค 5 3 4 2 2" xfId="43841" xr:uid="{7D787132-169A-4CB6-9B53-C56D4ADCF6EB}"/>
    <cellStyle name="เครื่องหมายจุลภาค 5 3 4 3" xfId="18584" xr:uid="{53D75CB1-A060-49B2-9011-BD1F3A7F5F3E}"/>
    <cellStyle name="เครื่องหมายจุลภาค 5 3 4 4" xfId="31213" xr:uid="{8B39E0D8-12DE-4116-859B-CE04DCE76197}"/>
    <cellStyle name="เครื่องหมายจุลภาค 5 3 5" xfId="9402" xr:uid="{DAEBDD05-F654-424A-8732-7929A0475368}"/>
    <cellStyle name="เครื่องหมายจุลภาค 5 3 5 2" xfId="37560" xr:uid="{EE2C3311-53BC-419F-818A-DE9348DDD235}"/>
    <cellStyle name="เครื่องหมายจุลภาค 5 3 6" xfId="16762" xr:uid="{E2602C15-F5C3-4497-B2B0-9738528BBC6C}"/>
    <cellStyle name="เครื่องหมายจุลภาค 5 3 7" xfId="24920" xr:uid="{1994E220-57F6-4805-A76C-EF200D4639F5}"/>
    <cellStyle name="เครื่องหมายจุลภาค 5 4" xfId="3010" xr:uid="{A92E1134-B057-4582-8467-5B3BCBF115DE}"/>
    <cellStyle name="เครื่องหมายจุลภาค 5 4 2" xfId="6507" xr:uid="{A8BCE391-8D1B-47B1-A015-35E2981F2B78}"/>
    <cellStyle name="เครื่องหมายจุลภาค 5 4 2 2" xfId="13872" xr:uid="{A1D4CD83-8A68-4625-AE10-9613FE932B26}"/>
    <cellStyle name="เครื่องหมายจุลภาค 5 4 2 2 2" xfId="46490" xr:uid="{93E0F036-DF3D-4B4D-B32A-E5751D175870}"/>
    <cellStyle name="เครื่องหมายจุลภาค 5 4 2 2 3" xfId="33862" xr:uid="{8B10FCBF-373D-4577-B48A-A7099B72F2C4}"/>
    <cellStyle name="เครื่องหมายจุลภาค 5 4 2 3" xfId="21232" xr:uid="{6D415DFC-13E0-48D4-857B-7FDAF628D9C5}"/>
    <cellStyle name="เครื่องหมายจุลภาค 5 4 2 3 2" xfId="40209" xr:uid="{6685FFC3-E9F0-41C7-8A39-06E25AF335CC}"/>
    <cellStyle name="เครื่องหมายจุลภาค 5 4 2 4" xfId="27569" xr:uid="{02B30A2A-69A6-421F-AF7D-3608F0A43A84}"/>
    <cellStyle name="เครื่องหมายจุลภาค 5 4 3" xfId="10376" xr:uid="{6A4D9B94-7057-480B-B77E-1DEE38E3A5BC}"/>
    <cellStyle name="เครื่องหมายจุลภาค 5 4 3 2" xfId="42993" xr:uid="{6C5FCB89-D4F3-46A8-B964-EABB82431ADC}"/>
    <cellStyle name="เครื่องหมายจุลภาค 5 4 3 3" xfId="30365" xr:uid="{FEB4CCF3-6EA5-445A-875E-26252A3D3602}"/>
    <cellStyle name="เครื่องหมายจุลภาค 5 4 4" xfId="17736" xr:uid="{A8579BCF-CA5B-4F5E-BB5E-3B447708958A}"/>
    <cellStyle name="เครื่องหมายจุลภาค 5 4 4 2" xfId="36712" xr:uid="{983002FB-1D28-4FA1-9ED1-B90FCD2A4E74}"/>
    <cellStyle name="เครื่องหมายจุลภาค 5 4 5" xfId="24072" xr:uid="{1D46D761-24C3-4388-8A38-487312BD3FA4}"/>
    <cellStyle name="เครื่องหมายจุลภาค 5 5" xfId="5618" xr:uid="{8AC3F0BB-0DCB-487A-8075-926CA961782F}"/>
    <cellStyle name="เครื่องหมายจุลภาค 5 5 2" xfId="12983" xr:uid="{1924AD54-5BE9-4EAA-A8AE-CD0ACC8071C0}"/>
    <cellStyle name="เครื่องหมายจุลภาค 5 5 2 2" xfId="45601" xr:uid="{DFC8AA9A-C3C6-4CCA-A6DF-E498D7FA063A}"/>
    <cellStyle name="เครื่องหมายจุลภาค 5 5 2 3" xfId="32973" xr:uid="{1728B5F2-1ED6-4AA0-9591-4A6CF6430B65}"/>
    <cellStyle name="เครื่องหมายจุลภาค 5 5 3" xfId="20343" xr:uid="{E7F7DFCF-C95B-409A-9238-EBDBE8500C6B}"/>
    <cellStyle name="เครื่องหมายจุลภาค 5 5 3 2" xfId="39320" xr:uid="{69C06986-94F6-4B56-B5E3-6FDC05F89FA9}"/>
    <cellStyle name="เครื่องหมายจุลภาค 5 5 4" xfId="26680" xr:uid="{4F882605-1EBA-41E3-B927-46B32B4F01B9}"/>
    <cellStyle name="เครื่องหมายจุลภาค 5 6" xfId="1952" xr:uid="{E989AAB6-42EB-424D-A7C5-27D5DDF910FE}"/>
    <cellStyle name="เครื่องหมายจุลภาค 5 6 2" xfId="9489" xr:uid="{EF8B3182-407E-48D3-AEB5-D01076391BA2}"/>
    <cellStyle name="เครื่องหมายจุลภาค 5 6 2 2" xfId="42106" xr:uid="{0B294883-1F82-4031-B18C-65586048B313}"/>
    <cellStyle name="เครื่องหมายจุลภาค 5 6 3" xfId="16849" xr:uid="{88452187-2CDB-40F9-AE90-101AB155E7C3}"/>
    <cellStyle name="เครื่องหมายจุลภาค 5 6 4" xfId="29478" xr:uid="{79B14A6B-802F-4F11-8488-620ACD714A61}"/>
    <cellStyle name="เครื่องหมายจุลภาค 5 7" xfId="8265" xr:uid="{07D70D6A-D783-4749-8CF5-0C39D0D690B8}"/>
    <cellStyle name="เครื่องหมายจุลภาค 5 7 2" xfId="15630" xr:uid="{1AD16AFB-54C6-435F-9DAB-523F130CB624}"/>
    <cellStyle name="เครื่องหมายจุลภาค 5 7 3" xfId="22990" xr:uid="{708A5DA0-0E84-4DD2-A6F3-AFB7504D9CE9}"/>
    <cellStyle name="เครื่องหมายจุลภาค 5 7 4" xfId="35719" xr:uid="{0DC12788-CDA0-4305-8AAA-4AE7090783C6}"/>
    <cellStyle name="เครื่องหมายจุลภาค 5 8" xfId="1635" xr:uid="{D373380E-8313-4F45-A27D-8D25BB567FD3}"/>
    <cellStyle name="เครื่องหมายจุลภาค 5 8 2" xfId="9216" xr:uid="{08EFE937-25B5-4B0F-9505-A8A111E3A33A}"/>
    <cellStyle name="เครื่องหมายจุลภาค 5 8 3" xfId="16576" xr:uid="{55210A0B-0A2D-4DD7-BE22-E3789DBDB549}"/>
    <cellStyle name="เครื่องหมายจุลภาค 5 9" xfId="9072" xr:uid="{603E02E6-5892-4FE7-9FE8-F7A237B1FEB6}"/>
    <cellStyle name="เครื่องหมายจุลภาค_1" xfId="1221" xr:uid="{D76CFD60-0A4E-47D3-B3F3-C748854CAECB}"/>
    <cellStyle name="เครื่องหมายสกุลเงิน [0]_1" xfId="1222" xr:uid="{FA299EB4-B5A4-4164-9C00-5C6A71BF8FB7}"/>
    <cellStyle name="เครื่องหมายสกุลเงิน_1" xfId="1223" xr:uid="{47EC5BD8-80D1-4FF7-98A4-BFE584D7F25F}"/>
    <cellStyle name="เปอร์เซ็นต์ 2" xfId="1417" xr:uid="{7E52A980-4351-4E6D-9BF9-9DCBA158EBDE}"/>
    <cellStyle name="เปอร์เซ็นต์ 2 2" xfId="1418" xr:uid="{8D82A883-3353-4546-AE7A-F119F814AE0C}"/>
    <cellStyle name="เปอร์เซ็นต์ 2 2 2" xfId="35721" xr:uid="{27D5575A-3E88-4FD4-9A9F-4972825E7C83}"/>
    <cellStyle name="เปอร์เซ็นต์ 2 3" xfId="1419" xr:uid="{A5413478-62BE-42EC-A237-08D0B33E6C65}"/>
    <cellStyle name="เปอร์เซ็นต์ 2 3 2" xfId="35722" xr:uid="{22EDE702-D6E9-4FA3-B325-6346D8C280B6}"/>
    <cellStyle name="เปอร์เซ็นต์ 2 4" xfId="35720" xr:uid="{40F59E19-719D-4E1D-9F36-99CD6236A611}"/>
    <cellStyle name="เปอร์เซ็นต์ 3" xfId="1420" xr:uid="{8FF6BD72-D44F-4D74-B726-5378C887EC61}"/>
    <cellStyle name="เปอร์เซ็นต์ 3 2" xfId="35723" xr:uid="{1670014C-AE72-4DF9-AC94-0F21830FEB19}"/>
    <cellStyle name="ปกติ 2" xfId="1321" xr:uid="{98BB4513-C157-4108-BE2D-A0A46069EEE9}"/>
    <cellStyle name="ปกติ 2 2" xfId="1312" xr:uid="{5C44A711-1C56-4C2A-9C3E-170201470AFB}"/>
    <cellStyle name="ปกติ 3" xfId="1421" xr:uid="{DA394950-922D-4822-AD6E-DB6E3E604388}"/>
    <cellStyle name="ปกติ 3 2" xfId="1422" xr:uid="{49EBB272-014C-4B0F-8143-A7CA983230F9}"/>
    <cellStyle name="ปกติ 3 2 2" xfId="1423" xr:uid="{18DDD428-2888-4C2C-8E1E-CE028A782FAA}"/>
    <cellStyle name="ปกติ 3 2 2 2" xfId="35726" xr:uid="{C89C2839-EC33-4C34-A558-048136CDA5DF}"/>
    <cellStyle name="ปกติ 3 2 3" xfId="35725" xr:uid="{397DD602-D3DE-41FD-AFBD-FF6A7F1381B3}"/>
    <cellStyle name="ปกติ 3 3" xfId="1424" xr:uid="{4D6A296B-3CA9-4866-B95C-1531AC5980A1}"/>
    <cellStyle name="ปกติ 3 3 2" xfId="35727" xr:uid="{310F7ABC-8169-4CCC-8B84-FA2ABC1AE58F}"/>
    <cellStyle name="ปกติ 3 4" xfId="35724" xr:uid="{C154A489-844E-40A4-914F-FE0C88A86322}"/>
    <cellStyle name="ปกติ 4" xfId="1425" xr:uid="{8B29503F-72C5-4409-B952-4066F3870F30}"/>
    <cellStyle name="ปกติ 4 2" xfId="1426" xr:uid="{D1833CAC-E4B0-4CF5-A833-B58FCBDEC444}"/>
    <cellStyle name="ปกติ 4 2 2" xfId="35728" xr:uid="{23E50A44-2926-4D0A-9803-EB3EC6C8EE9A}"/>
    <cellStyle name="ปกติ 5" xfId="1427" xr:uid="{64649C6C-2052-4ACC-877D-C7C2F7BF6862}"/>
    <cellStyle name="ปกติ 6" xfId="1428" xr:uid="{D2C7A248-477D-4E95-81F9-F8BED56E9180}"/>
    <cellStyle name="ปกติ 6 2" xfId="35729" xr:uid="{1DF48F15-4786-4909-838A-4815EAFC5B40}"/>
    <cellStyle name="ปกติ_1" xfId="1224" xr:uid="{44893E9A-F9DF-4DA6-A155-C6A568B57B00}"/>
  </cellStyles>
  <dxfs count="19">
    <dxf>
      <font>
        <b/>
        <i val="0"/>
      </font>
      <fill>
        <patternFill>
          <bgColor rgb="FFD7D7D7"/>
        </patternFill>
      </fill>
    </dxf>
    <dxf>
      <font>
        <b val="0"/>
        <i val="0"/>
      </font>
      <fill>
        <patternFill patternType="none">
          <bgColor indexed="65"/>
        </patternFill>
      </fill>
    </dxf>
    <dxf>
      <font>
        <color rgb="FF000000"/>
      </font>
      <fill>
        <patternFill patternType="solid">
          <fgColor rgb="FFF3F3F3"/>
          <bgColor rgb="FFF3F3F3"/>
        </patternFill>
      </fill>
      <border>
        <right style="thin">
          <color rgb="FFFFFFFF"/>
        </right>
      </border>
    </dxf>
    <dxf>
      <font>
        <color rgb="FF000000"/>
      </font>
      <fill>
        <patternFill patternType="solid">
          <fgColor rgb="FFF3F3F3"/>
          <bgColor rgb="FFF3F3F3"/>
        </patternFill>
      </fill>
      <border>
        <right style="thin">
          <color rgb="FFFFFFFF"/>
        </right>
      </border>
    </dxf>
    <dxf>
      <font>
        <color rgb="FF000000"/>
      </font>
      <fill>
        <patternFill patternType="solid">
          <fgColor rgb="FFF3F3F3"/>
          <bgColor rgb="FFF3F3F3"/>
        </patternFill>
      </fill>
      <border>
        <right style="thin">
          <color rgb="FFFFFFFF"/>
        </right>
      </border>
    </dxf>
    <dxf>
      <font>
        <color rgb="FFFFFFFF"/>
      </font>
      <fill>
        <patternFill patternType="solid">
          <fgColor rgb="FF666666"/>
          <bgColor rgb="FF666666"/>
        </patternFill>
      </fill>
      <border>
        <bottom style="thin">
          <color rgb="FFFFFFFF"/>
        </bottom>
      </border>
    </dxf>
    <dxf>
      <font>
        <color rgb="FFFFFFFF"/>
      </font>
      <fill>
        <patternFill patternType="solid">
          <fgColor rgb="FF666666"/>
          <bgColor rgb="FF666666"/>
        </patternFill>
      </fill>
      <border>
        <bottom style="thin">
          <color rgb="FFFFFFFF"/>
        </bottom>
      </border>
    </dxf>
    <dxf>
      <font>
        <color rgb="FFFFFFFF"/>
      </font>
      <fill>
        <patternFill patternType="solid">
          <fgColor rgb="FF666666"/>
          <bgColor rgb="FF666666"/>
        </patternFill>
      </fill>
      <border>
        <bottom style="thin">
          <color rgb="FFFFFFFF"/>
        </bottom>
      </border>
    </dxf>
    <dxf>
      <font>
        <color rgb="FF000000"/>
      </font>
      <fill>
        <patternFill patternType="solid">
          <fgColor rgb="FFD9D9D9"/>
          <bgColor rgb="FFD9D9D9"/>
        </patternFill>
      </fill>
      <border>
        <top style="thin">
          <color rgb="FFFFFFFF"/>
        </top>
      </border>
    </dxf>
    <dxf>
      <font>
        <color rgb="FF000000"/>
      </font>
      <fill>
        <patternFill patternType="solid">
          <fgColor rgb="FFD9D9D9"/>
          <bgColor rgb="FFD9D9D9"/>
        </patternFill>
      </fill>
      <border>
        <top style="thin">
          <color rgb="FFFFFFFF"/>
        </top>
      </border>
    </dxf>
    <dxf>
      <font>
        <color rgb="FF000000"/>
      </font>
      <fill>
        <patternFill patternType="solid">
          <fgColor rgb="FFD9D9D9"/>
          <bgColor rgb="FFD9D9D9"/>
        </patternFill>
      </fill>
      <border>
        <top style="thin">
          <color rgb="FFFFFFFF"/>
        </top>
      </border>
    </dxf>
    <dxf>
      <font>
        <b/>
        <color rgb="FF000000"/>
      </font>
      <fill>
        <patternFill patternType="solid">
          <fgColor rgb="FFD9D9D9"/>
          <bgColor rgb="FFD9D9D9"/>
        </patternFill>
      </fill>
      <border>
        <top style="double">
          <color rgb="FF000000"/>
        </top>
      </border>
    </dxf>
    <dxf>
      <font>
        <color rgb="FFFFFFFF"/>
      </font>
      <fill>
        <patternFill patternType="solid">
          <fgColor rgb="FF666666"/>
          <bgColor rgb="FF666666"/>
        </patternFill>
      </fill>
      <border>
        <bottom style="thin">
          <color rgb="FFFFFFFF"/>
        </bottom>
      </border>
    </dxf>
    <dxf>
      <font>
        <color rgb="FF000000"/>
      </font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BDBDBD"/>
          <bgColor rgb="FFBDBDBD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</dxfs>
  <tableStyles count="6" defaultTableStyle="TableStyleMedium2" defaultPivotStyle="PivotStyleLight16">
    <tableStyle name="Tax-style" pivot="0" count="2" xr9:uid="{77B6CB69-D00E-4ED6-8D0D-6BF732828052}">
      <tableStyleElement type="firstRowStripe" dxfId="18"/>
      <tableStyleElement type="secondRowStripe" dxfId="17"/>
    </tableStyle>
    <tableStyle name="AP,CL,Tax,Commitment-style" pivot="0" count="3" xr9:uid="{A463D4F7-398D-4841-979D-37C2188B8F2C}">
      <tableStyleElement type="headerRow" dxfId="16"/>
      <tableStyleElement type="firstRowStripe" dxfId="15"/>
      <tableStyleElement type="secondRowStripe" dxfId="14"/>
    </tableStyle>
    <tableStyle name="Google Sheets Pivot Table Style" table="0" count="12" xr9:uid="{910FBBE0-537F-43A3-A841-7B564828783E}">
      <tableStyleElement type="wholeTable" dxfId="13"/>
      <tableStyleElement type="headerRow" dxfId="12"/>
      <tableStyleElement type="totalRow" dxfId="11"/>
      <tableStyleElement type="firstSubtotalRow" dxfId="10"/>
      <tableStyleElement type="secondSubtotalRow" dxfId="9"/>
      <tableStyleElement type="thirdSubtotalRow" dxfId="8"/>
      <tableStyleElement type="firstColumnSubheading" dxfId="7"/>
      <tableStyleElement type="secondColumnSubheading" dxfId="6"/>
      <tableStyleElement type="thirdColumnSubheading" dxfId="5"/>
      <tableStyleElement type="firstRowSubheading" dxfId="4"/>
      <tableStyleElement type="secondRowSubheading" dxfId="3"/>
      <tableStyleElement type="thirdRowSubheading" dxfId="2"/>
    </tableStyle>
    <tableStyle name="Table Style 1" pivot="0" count="0" xr9:uid="{73AD74F2-1861-41CF-9B68-B02677CB54FD}"/>
    <tableStyle name="MySqlDefault" pivot="0" table="0" count="2" xr9:uid="{FB78648C-71DA-46CE-8786-DA75BF288A8B}">
      <tableStyleElement type="wholeTable" dxfId="1"/>
      <tableStyleElement type="headerRow" dxfId="0"/>
    </tableStyle>
    <tableStyle name="Invisible" pivot="0" table="0" count="0" xr9:uid="{9F062039-29A8-4B7E-8DCC-19B3C0C85FBC}"/>
  </tableStyles>
  <colors>
    <mruColors>
      <color rgb="FFFAFAFA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327DCF-8FC6-4772-8DD8-6A5942CD4A1B}">
  <dimension ref="A1:M134"/>
  <sheetViews>
    <sheetView topLeftCell="A54" zoomScaleNormal="100" zoomScaleSheetLayoutView="85" workbookViewId="0">
      <selection activeCell="T65" sqref="T65"/>
    </sheetView>
  </sheetViews>
  <sheetFormatPr defaultColWidth="9.109375" defaultRowHeight="21.75" customHeight="1"/>
  <cols>
    <col min="1" max="3" width="1.5546875" style="12" customWidth="1"/>
    <col min="4" max="4" width="31.6640625" style="12" customWidth="1"/>
    <col min="5" max="5" width="8.44140625" style="67" customWidth="1"/>
    <col min="6" max="6" width="0.6640625" style="12" customWidth="1"/>
    <col min="7" max="7" width="13.6640625" style="14" customWidth="1"/>
    <col min="8" max="8" width="0.6640625" style="14" customWidth="1"/>
    <col min="9" max="9" width="12.33203125" style="14" customWidth="1"/>
    <col min="10" max="10" width="0.6640625" style="12" customWidth="1"/>
    <col min="11" max="11" width="13.6640625" style="14" customWidth="1"/>
    <col min="12" max="12" width="0.6640625" style="15" customWidth="1"/>
    <col min="13" max="13" width="12.33203125" style="14" customWidth="1"/>
    <col min="14" max="16384" width="9.109375" style="12"/>
  </cols>
  <sheetData>
    <row r="1" spans="1:13" s="1" customFormat="1" ht="21.75" customHeight="1">
      <c r="A1" s="1" t="s">
        <v>0</v>
      </c>
      <c r="C1" s="2"/>
      <c r="E1" s="3"/>
      <c r="G1" s="4"/>
      <c r="H1" s="4"/>
      <c r="I1" s="4"/>
      <c r="K1" s="4"/>
      <c r="L1" s="5"/>
      <c r="M1" s="4"/>
    </row>
    <row r="2" spans="1:13" s="1" customFormat="1" ht="21.75" customHeight="1">
      <c r="A2" s="1" t="s">
        <v>1</v>
      </c>
      <c r="C2" s="2"/>
      <c r="D2" s="2"/>
      <c r="E2" s="3"/>
      <c r="G2" s="4"/>
      <c r="H2" s="4"/>
      <c r="I2" s="4"/>
      <c r="K2" s="4"/>
      <c r="L2" s="5"/>
      <c r="M2" s="4"/>
    </row>
    <row r="3" spans="1:13" s="1" customFormat="1" ht="21.75" customHeight="1">
      <c r="A3" s="6" t="s">
        <v>2</v>
      </c>
      <c r="B3" s="6"/>
      <c r="C3" s="7"/>
      <c r="D3" s="7"/>
      <c r="E3" s="8"/>
      <c r="F3" s="6"/>
      <c r="G3" s="9"/>
      <c r="H3" s="9"/>
      <c r="I3" s="9"/>
      <c r="J3" s="6"/>
      <c r="K3" s="9"/>
      <c r="L3" s="10"/>
      <c r="M3" s="9"/>
    </row>
    <row r="4" spans="1:13" ht="21.75" customHeight="1">
      <c r="A4" s="11"/>
      <c r="C4" s="13"/>
      <c r="D4" s="13"/>
    </row>
    <row r="5" spans="1:13" ht="21.75" customHeight="1">
      <c r="A5" s="11"/>
      <c r="C5" s="13"/>
      <c r="D5" s="13"/>
      <c r="G5" s="121" t="s">
        <v>3</v>
      </c>
      <c r="H5" s="121"/>
      <c r="I5" s="121"/>
      <c r="K5" s="121" t="s">
        <v>4</v>
      </c>
      <c r="L5" s="121"/>
      <c r="M5" s="121"/>
    </row>
    <row r="6" spans="1:13" ht="21.75" customHeight="1">
      <c r="A6" s="11"/>
      <c r="C6" s="13"/>
      <c r="D6" s="13"/>
      <c r="G6" s="4" t="s">
        <v>5</v>
      </c>
      <c r="H6" s="4"/>
      <c r="I6" s="4" t="s">
        <v>6</v>
      </c>
      <c r="K6" s="4" t="s">
        <v>5</v>
      </c>
      <c r="L6" s="4"/>
      <c r="M6" s="4" t="s">
        <v>6</v>
      </c>
    </row>
    <row r="7" spans="1:13" ht="21.75" customHeight="1">
      <c r="A7" s="11"/>
      <c r="C7" s="13"/>
      <c r="D7" s="13"/>
      <c r="G7" s="4" t="s">
        <v>7</v>
      </c>
      <c r="H7" s="16"/>
      <c r="I7" s="4" t="s">
        <v>8</v>
      </c>
      <c r="K7" s="4" t="s">
        <v>7</v>
      </c>
      <c r="M7" s="4" t="s">
        <v>8</v>
      </c>
    </row>
    <row r="8" spans="1:13" ht="21.75" customHeight="1">
      <c r="A8" s="11"/>
      <c r="C8" s="13"/>
      <c r="D8" s="13"/>
      <c r="G8" s="4" t="s">
        <v>9</v>
      </c>
      <c r="H8" s="4"/>
      <c r="I8" s="4" t="s">
        <v>10</v>
      </c>
      <c r="K8" s="4" t="s">
        <v>9</v>
      </c>
      <c r="M8" s="4" t="s">
        <v>10</v>
      </c>
    </row>
    <row r="9" spans="1:13" ht="21.75" customHeight="1">
      <c r="A9" s="11"/>
      <c r="C9" s="13"/>
      <c r="D9" s="13"/>
      <c r="E9" s="8" t="s">
        <v>11</v>
      </c>
      <c r="F9" s="17"/>
      <c r="G9" s="9" t="s">
        <v>12</v>
      </c>
      <c r="H9" s="4"/>
      <c r="I9" s="9" t="s">
        <v>12</v>
      </c>
      <c r="J9" s="17"/>
      <c r="K9" s="9" t="s">
        <v>12</v>
      </c>
      <c r="L9" s="18"/>
      <c r="M9" s="9" t="s">
        <v>12</v>
      </c>
    </row>
    <row r="10" spans="1:13" ht="21.75" customHeight="1">
      <c r="A10" s="11"/>
      <c r="C10" s="13"/>
      <c r="D10" s="13"/>
      <c r="E10" s="3"/>
      <c r="F10" s="17"/>
      <c r="G10" s="19"/>
      <c r="H10" s="4"/>
      <c r="I10" s="4"/>
      <c r="J10" s="17"/>
      <c r="K10" s="19"/>
      <c r="L10" s="18"/>
      <c r="M10" s="4"/>
    </row>
    <row r="11" spans="1:13" ht="21.75" customHeight="1">
      <c r="A11" s="20" t="s">
        <v>13</v>
      </c>
      <c r="B11" s="21"/>
      <c r="C11" s="22"/>
      <c r="D11" s="22"/>
      <c r="E11" s="23"/>
      <c r="F11" s="24"/>
      <c r="G11" s="25"/>
      <c r="H11" s="26"/>
      <c r="I11" s="27"/>
      <c r="J11" s="24"/>
      <c r="K11" s="25"/>
      <c r="L11" s="24"/>
      <c r="M11" s="27"/>
    </row>
    <row r="12" spans="1:13" s="31" customFormat="1" ht="6" customHeight="1">
      <c r="A12" s="24"/>
      <c r="B12" s="21"/>
      <c r="C12" s="22"/>
      <c r="D12" s="22"/>
      <c r="E12" s="28"/>
      <c r="F12" s="29"/>
      <c r="G12" s="30"/>
      <c r="H12" s="16"/>
      <c r="I12" s="16"/>
      <c r="J12" s="29"/>
      <c r="K12" s="30"/>
      <c r="L12" s="29"/>
      <c r="M12" s="16"/>
    </row>
    <row r="13" spans="1:13" ht="21.75" customHeight="1">
      <c r="A13" s="20" t="s">
        <v>14</v>
      </c>
      <c r="B13" s="21"/>
      <c r="C13" s="22"/>
      <c r="D13" s="22"/>
      <c r="E13" s="32"/>
      <c r="F13" s="21"/>
      <c r="G13" s="33"/>
      <c r="H13" s="34"/>
      <c r="I13" s="35"/>
      <c r="J13" s="21"/>
      <c r="K13" s="33"/>
      <c r="L13" s="21"/>
      <c r="M13" s="35"/>
    </row>
    <row r="14" spans="1:13" s="31" customFormat="1" ht="6" customHeight="1">
      <c r="A14" s="20"/>
      <c r="B14" s="21"/>
      <c r="C14" s="22"/>
      <c r="D14" s="22"/>
      <c r="E14" s="32"/>
      <c r="F14" s="21"/>
      <c r="G14" s="33"/>
      <c r="H14" s="34"/>
      <c r="I14" s="35"/>
      <c r="J14" s="21"/>
      <c r="K14" s="33"/>
      <c r="L14" s="21"/>
      <c r="M14" s="35"/>
    </row>
    <row r="15" spans="1:13" ht="21.75" customHeight="1">
      <c r="A15" s="21" t="s">
        <v>15</v>
      </c>
      <c r="B15" s="21"/>
      <c r="C15" s="22"/>
      <c r="D15" s="22"/>
      <c r="E15" s="32"/>
      <c r="F15" s="21"/>
      <c r="G15" s="36">
        <v>28691822</v>
      </c>
      <c r="H15" s="34"/>
      <c r="I15" s="34">
        <v>23755615</v>
      </c>
      <c r="J15" s="21"/>
      <c r="K15" s="36">
        <v>26924425</v>
      </c>
      <c r="L15" s="21"/>
      <c r="M15" s="34">
        <v>23532639</v>
      </c>
    </row>
    <row r="16" spans="1:13" ht="21.75" customHeight="1">
      <c r="A16" s="21" t="s">
        <v>16</v>
      </c>
      <c r="B16" s="21"/>
      <c r="C16" s="22"/>
      <c r="D16" s="37"/>
      <c r="E16" s="32">
        <v>6</v>
      </c>
      <c r="F16" s="21"/>
      <c r="G16" s="36">
        <v>81545586</v>
      </c>
      <c r="H16" s="34"/>
      <c r="I16" s="34">
        <v>68577473</v>
      </c>
      <c r="J16" s="21"/>
      <c r="K16" s="36">
        <v>80964757</v>
      </c>
      <c r="L16" s="21"/>
      <c r="M16" s="34">
        <v>67482854</v>
      </c>
    </row>
    <row r="17" spans="1:13" ht="21.75" customHeight="1">
      <c r="A17" s="21" t="s">
        <v>17</v>
      </c>
      <c r="B17" s="21"/>
      <c r="C17" s="22"/>
      <c r="D17" s="37"/>
      <c r="E17" s="32">
        <v>7</v>
      </c>
      <c r="F17" s="21"/>
      <c r="G17" s="36">
        <v>116756242</v>
      </c>
      <c r="H17" s="34"/>
      <c r="I17" s="34">
        <v>422754029</v>
      </c>
      <c r="J17" s="21"/>
      <c r="K17" s="36">
        <v>116756242</v>
      </c>
      <c r="L17" s="21"/>
      <c r="M17" s="34">
        <v>422754029</v>
      </c>
    </row>
    <row r="18" spans="1:13" ht="21.75" customHeight="1">
      <c r="A18" s="21" t="s">
        <v>18</v>
      </c>
      <c r="B18" s="21"/>
      <c r="C18" s="22"/>
      <c r="D18" s="37"/>
      <c r="E18" s="32">
        <v>8</v>
      </c>
      <c r="F18" s="21"/>
      <c r="G18" s="36">
        <v>32328851</v>
      </c>
      <c r="H18" s="34"/>
      <c r="I18" s="34">
        <v>38755298</v>
      </c>
      <c r="J18" s="21"/>
      <c r="K18" s="36">
        <v>32167983</v>
      </c>
      <c r="L18" s="21"/>
      <c r="M18" s="34">
        <v>38699129</v>
      </c>
    </row>
    <row r="19" spans="1:13" ht="21.75" customHeight="1">
      <c r="A19" s="21" t="s">
        <v>19</v>
      </c>
      <c r="B19" s="21"/>
      <c r="C19" s="22"/>
      <c r="D19" s="37"/>
      <c r="E19" s="32">
        <v>9</v>
      </c>
      <c r="F19" s="21"/>
      <c r="G19" s="38">
        <v>52458324</v>
      </c>
      <c r="H19" s="34"/>
      <c r="I19" s="39">
        <v>41553732</v>
      </c>
      <c r="J19" s="21"/>
      <c r="K19" s="38">
        <v>52429465</v>
      </c>
      <c r="L19" s="21"/>
      <c r="M19" s="39">
        <v>41514978</v>
      </c>
    </row>
    <row r="20" spans="1:13" s="31" customFormat="1" ht="6" customHeight="1">
      <c r="A20" s="20"/>
      <c r="B20" s="21"/>
      <c r="C20" s="22"/>
      <c r="D20" s="22"/>
      <c r="E20" s="32"/>
      <c r="F20" s="21"/>
      <c r="G20" s="33"/>
      <c r="H20" s="34"/>
      <c r="I20" s="35"/>
      <c r="J20" s="21"/>
      <c r="K20" s="33"/>
      <c r="L20" s="21"/>
      <c r="M20" s="35"/>
    </row>
    <row r="21" spans="1:13" s="31" customFormat="1" ht="21.75" customHeight="1">
      <c r="A21" s="40" t="s">
        <v>20</v>
      </c>
      <c r="B21" s="21"/>
      <c r="C21" s="40"/>
      <c r="D21" s="22"/>
      <c r="E21" s="32"/>
      <c r="F21" s="21"/>
      <c r="G21" s="38">
        <f>+SUM(G15:G19)</f>
        <v>311780825</v>
      </c>
      <c r="H21" s="34"/>
      <c r="I21" s="39">
        <f>+SUM(I15:I19)</f>
        <v>595396147</v>
      </c>
      <c r="J21" s="21"/>
      <c r="K21" s="38">
        <f>+SUM(K15:K19)</f>
        <v>309242872</v>
      </c>
      <c r="L21" s="21"/>
      <c r="M21" s="39">
        <f>+SUM(M15:M19)</f>
        <v>593983629</v>
      </c>
    </row>
    <row r="22" spans="1:13" ht="21.75" customHeight="1">
      <c r="A22" s="24"/>
      <c r="B22" s="21"/>
      <c r="C22" s="22"/>
      <c r="D22" s="22"/>
      <c r="E22" s="28"/>
      <c r="F22" s="29"/>
      <c r="G22" s="30"/>
      <c r="H22" s="16"/>
      <c r="I22" s="16"/>
      <c r="J22" s="29"/>
      <c r="K22" s="30"/>
      <c r="L22" s="29"/>
      <c r="M22" s="16"/>
    </row>
    <row r="23" spans="1:13" s="31" customFormat="1" ht="21.75" customHeight="1">
      <c r="A23" s="20" t="s">
        <v>21</v>
      </c>
      <c r="B23" s="21"/>
      <c r="C23" s="21"/>
      <c r="D23" s="21"/>
      <c r="E23" s="32"/>
      <c r="F23" s="21"/>
      <c r="G23" s="33"/>
      <c r="H23" s="34"/>
      <c r="I23" s="35"/>
      <c r="J23" s="21"/>
      <c r="K23" s="33"/>
      <c r="L23" s="21"/>
      <c r="M23" s="35"/>
    </row>
    <row r="24" spans="1:13" s="31" customFormat="1" ht="6" customHeight="1">
      <c r="A24" s="20"/>
      <c r="B24" s="21"/>
      <c r="C24" s="22"/>
      <c r="D24" s="22"/>
      <c r="E24" s="32"/>
      <c r="F24" s="21"/>
      <c r="G24" s="33"/>
      <c r="H24" s="34"/>
      <c r="I24" s="35"/>
      <c r="J24" s="21"/>
      <c r="K24" s="33"/>
      <c r="L24" s="21"/>
      <c r="M24" s="35"/>
    </row>
    <row r="25" spans="1:13" s="31" customFormat="1" ht="21.75" customHeight="1">
      <c r="A25" s="24" t="s">
        <v>22</v>
      </c>
      <c r="B25" s="21"/>
      <c r="C25" s="22"/>
      <c r="D25" s="22"/>
      <c r="E25" s="32"/>
      <c r="F25" s="29"/>
      <c r="G25" s="36">
        <v>18927598</v>
      </c>
      <c r="H25" s="34"/>
      <c r="I25" s="34">
        <v>23828151</v>
      </c>
      <c r="J25" s="29"/>
      <c r="K25" s="36">
        <v>18927598</v>
      </c>
      <c r="L25" s="29"/>
      <c r="M25" s="34">
        <v>23828151</v>
      </c>
    </row>
    <row r="26" spans="1:13" ht="21.75" customHeight="1">
      <c r="A26" s="24" t="s">
        <v>23</v>
      </c>
      <c r="B26" s="21"/>
      <c r="C26" s="22"/>
      <c r="D26" s="22"/>
      <c r="E26" s="32">
        <v>10</v>
      </c>
      <c r="F26" s="29"/>
      <c r="G26" s="36">
        <v>0</v>
      </c>
      <c r="H26" s="34"/>
      <c r="I26" s="34">
        <v>0</v>
      </c>
      <c r="J26" s="29"/>
      <c r="K26" s="36">
        <v>4999700</v>
      </c>
      <c r="L26" s="29"/>
      <c r="M26" s="34">
        <v>4999700</v>
      </c>
    </row>
    <row r="27" spans="1:13" ht="21.75" customHeight="1">
      <c r="A27" s="41" t="s">
        <v>24</v>
      </c>
      <c r="B27" s="21"/>
      <c r="C27" s="22"/>
      <c r="D27" s="22"/>
      <c r="E27" s="32">
        <v>11</v>
      </c>
      <c r="F27" s="21"/>
      <c r="G27" s="36">
        <v>19354487</v>
      </c>
      <c r="H27" s="34"/>
      <c r="I27" s="34">
        <v>9262430</v>
      </c>
      <c r="J27" s="21"/>
      <c r="K27" s="36">
        <v>19246320</v>
      </c>
      <c r="L27" s="21"/>
      <c r="M27" s="34">
        <v>9130003</v>
      </c>
    </row>
    <row r="28" spans="1:13" ht="21.75" customHeight="1">
      <c r="A28" s="41" t="s">
        <v>25</v>
      </c>
      <c r="B28" s="21"/>
      <c r="C28" s="22"/>
      <c r="D28" s="22"/>
      <c r="E28" s="32"/>
      <c r="F28" s="21"/>
      <c r="G28" s="36">
        <v>57186</v>
      </c>
      <c r="H28" s="34"/>
      <c r="I28" s="34">
        <v>146328</v>
      </c>
      <c r="J28" s="21"/>
      <c r="K28" s="36">
        <v>52464</v>
      </c>
      <c r="L28" s="21"/>
      <c r="M28" s="34">
        <v>141606</v>
      </c>
    </row>
    <row r="29" spans="1:13" ht="21.75" customHeight="1">
      <c r="A29" s="41" t="s">
        <v>26</v>
      </c>
      <c r="B29" s="21"/>
      <c r="C29" s="22"/>
      <c r="D29" s="22"/>
      <c r="E29" s="32">
        <v>11</v>
      </c>
      <c r="F29" s="21"/>
      <c r="G29" s="36">
        <v>20781840</v>
      </c>
      <c r="H29" s="34"/>
      <c r="I29" s="34">
        <v>23648532</v>
      </c>
      <c r="J29" s="21"/>
      <c r="K29" s="36">
        <v>20781840</v>
      </c>
      <c r="L29" s="21"/>
      <c r="M29" s="34">
        <v>23648532</v>
      </c>
    </row>
    <row r="30" spans="1:13" ht="21.75" customHeight="1">
      <c r="A30" s="41" t="s">
        <v>27</v>
      </c>
      <c r="B30" s="21"/>
      <c r="C30" s="22"/>
      <c r="D30" s="22"/>
      <c r="E30" s="32">
        <v>12</v>
      </c>
      <c r="F30" s="21"/>
      <c r="G30" s="36">
        <v>74233535</v>
      </c>
      <c r="H30" s="34"/>
      <c r="I30" s="34">
        <v>12784435</v>
      </c>
      <c r="J30" s="21"/>
      <c r="K30" s="36">
        <v>74144750</v>
      </c>
      <c r="L30" s="21"/>
      <c r="M30" s="34">
        <v>12537815</v>
      </c>
    </row>
    <row r="31" spans="1:13" ht="21.75" customHeight="1">
      <c r="A31" s="41" t="s">
        <v>28</v>
      </c>
      <c r="B31" s="21"/>
      <c r="C31" s="22"/>
      <c r="D31" s="22"/>
      <c r="E31" s="32"/>
      <c r="F31" s="21"/>
      <c r="G31" s="38">
        <v>91718083</v>
      </c>
      <c r="H31" s="34"/>
      <c r="I31" s="39">
        <v>92940366</v>
      </c>
      <c r="J31" s="21"/>
      <c r="K31" s="38">
        <v>91718383</v>
      </c>
      <c r="L31" s="21"/>
      <c r="M31" s="39">
        <v>92940666</v>
      </c>
    </row>
    <row r="32" spans="1:13" s="31" customFormat="1" ht="6" customHeight="1">
      <c r="A32" s="20"/>
      <c r="B32" s="21"/>
      <c r="C32" s="22"/>
      <c r="D32" s="22"/>
      <c r="E32" s="32"/>
      <c r="F32" s="21"/>
      <c r="G32" s="33"/>
      <c r="H32" s="34"/>
      <c r="I32" s="35"/>
      <c r="J32" s="21"/>
      <c r="K32" s="33"/>
      <c r="L32" s="21"/>
      <c r="M32" s="35"/>
    </row>
    <row r="33" spans="1:13" s="31" customFormat="1" ht="21.75" customHeight="1">
      <c r="A33" s="20" t="s">
        <v>29</v>
      </c>
      <c r="B33" s="24"/>
      <c r="C33" s="22"/>
      <c r="D33" s="22"/>
      <c r="E33" s="32"/>
      <c r="F33" s="21"/>
      <c r="G33" s="38">
        <f>SUM(G25:G31)</f>
        <v>225072729</v>
      </c>
      <c r="H33" s="34"/>
      <c r="I33" s="39">
        <f>SUM(I25:I31)</f>
        <v>162610242</v>
      </c>
      <c r="J33" s="21"/>
      <c r="K33" s="38">
        <f>SUM(K25:K31)</f>
        <v>229871055</v>
      </c>
      <c r="L33" s="21"/>
      <c r="M33" s="39">
        <f>SUM(M25:M31)</f>
        <v>167226473</v>
      </c>
    </row>
    <row r="34" spans="1:13" s="31" customFormat="1" ht="6" customHeight="1">
      <c r="A34" s="20"/>
      <c r="B34" s="21"/>
      <c r="C34" s="22"/>
      <c r="D34" s="22"/>
      <c r="E34" s="32"/>
      <c r="F34" s="21"/>
      <c r="G34" s="33"/>
      <c r="H34" s="34"/>
      <c r="I34" s="35"/>
      <c r="J34" s="21"/>
      <c r="K34" s="33"/>
      <c r="L34" s="21"/>
      <c r="M34" s="35"/>
    </row>
    <row r="35" spans="1:13" s="31" customFormat="1" ht="21.75" customHeight="1">
      <c r="A35" s="20" t="s">
        <v>30</v>
      </c>
      <c r="B35" s="24"/>
      <c r="C35" s="22"/>
      <c r="D35" s="22"/>
      <c r="E35" s="32"/>
      <c r="F35" s="21"/>
      <c r="G35" s="42">
        <f>SUM(G21+G33)</f>
        <v>536853554</v>
      </c>
      <c r="H35" s="34"/>
      <c r="I35" s="43">
        <f>SUM(I21+I33)</f>
        <v>758006389</v>
      </c>
      <c r="J35" s="21"/>
      <c r="K35" s="42">
        <f>SUM(K21+K33)</f>
        <v>539113927</v>
      </c>
      <c r="L35" s="21"/>
      <c r="M35" s="43">
        <f>SUM(M21+M33)</f>
        <v>761210102</v>
      </c>
    </row>
    <row r="36" spans="1:13" ht="21.75" customHeight="1">
      <c r="A36" s="1"/>
      <c r="B36" s="11"/>
      <c r="C36" s="13"/>
      <c r="D36" s="13"/>
    </row>
    <row r="37" spans="1:13" ht="21.75" customHeight="1">
      <c r="A37" s="1"/>
      <c r="B37" s="11"/>
      <c r="C37" s="13"/>
      <c r="D37" s="13"/>
    </row>
    <row r="38" spans="1:13" ht="21.75" customHeight="1">
      <c r="A38" s="1"/>
      <c r="B38" s="11"/>
      <c r="C38" s="13"/>
      <c r="D38" s="13"/>
    </row>
    <row r="39" spans="1:13" ht="21.75" customHeight="1">
      <c r="A39" s="1"/>
      <c r="B39" s="11"/>
      <c r="C39" s="13"/>
      <c r="D39" s="13"/>
    </row>
    <row r="40" spans="1:13" ht="21.75" customHeight="1">
      <c r="A40" s="1"/>
      <c r="B40" s="11"/>
      <c r="C40" s="13"/>
      <c r="D40" s="13"/>
    </row>
    <row r="41" spans="1:13" ht="21.75" customHeight="1">
      <c r="A41" s="122" t="s">
        <v>31</v>
      </c>
      <c r="B41" s="122"/>
      <c r="C41" s="122"/>
      <c r="D41" s="122"/>
      <c r="E41" s="122"/>
      <c r="F41" s="122"/>
      <c r="G41" s="122"/>
      <c r="H41" s="122"/>
      <c r="I41" s="122"/>
      <c r="J41" s="122"/>
      <c r="K41" s="122"/>
      <c r="L41" s="122"/>
      <c r="M41" s="122"/>
    </row>
    <row r="42" spans="1:13" ht="21.75" customHeight="1">
      <c r="A42" s="67"/>
      <c r="B42" s="67"/>
      <c r="C42" s="67"/>
      <c r="D42" s="67"/>
      <c r="E42" s="67" t="s">
        <v>32</v>
      </c>
      <c r="F42" s="67"/>
      <c r="G42" s="67"/>
      <c r="H42" s="67"/>
      <c r="I42" s="67"/>
      <c r="J42" s="67"/>
      <c r="K42" s="67"/>
      <c r="L42" s="67"/>
      <c r="M42" s="67"/>
    </row>
    <row r="43" spans="1:13" ht="21.75" customHeight="1">
      <c r="A43" s="67"/>
      <c r="B43" s="67"/>
      <c r="C43" s="67"/>
      <c r="D43" s="67"/>
      <c r="F43" s="67"/>
      <c r="G43" s="67"/>
      <c r="H43" s="67"/>
      <c r="I43" s="67"/>
      <c r="J43" s="67"/>
      <c r="K43" s="67"/>
      <c r="L43" s="67"/>
      <c r="M43" s="67"/>
    </row>
    <row r="44" spans="1:13" ht="19.5" customHeight="1">
      <c r="A44" s="67"/>
      <c r="B44" s="67"/>
      <c r="C44" s="67"/>
      <c r="D44" s="67"/>
      <c r="F44" s="67"/>
      <c r="G44" s="67"/>
      <c r="H44" s="67"/>
      <c r="I44" s="67"/>
      <c r="J44" s="67"/>
      <c r="K44" s="67"/>
      <c r="L44" s="67"/>
      <c r="M44" s="67"/>
    </row>
    <row r="45" spans="1:13" ht="21.9" customHeight="1">
      <c r="A45" s="120" t="s">
        <v>33</v>
      </c>
      <c r="B45" s="120"/>
      <c r="C45" s="120"/>
      <c r="D45" s="120"/>
      <c r="E45" s="120"/>
      <c r="F45" s="120"/>
      <c r="G45" s="120"/>
      <c r="H45" s="120"/>
      <c r="I45" s="120"/>
      <c r="J45" s="120"/>
      <c r="K45" s="120"/>
      <c r="L45" s="120"/>
      <c r="M45" s="120"/>
    </row>
    <row r="46" spans="1:13" s="1" customFormat="1" ht="21.75" customHeight="1">
      <c r="A46" s="1" t="s">
        <v>0</v>
      </c>
      <c r="C46" s="2"/>
      <c r="E46" s="3"/>
      <c r="G46" s="4"/>
      <c r="H46" s="4"/>
      <c r="I46" s="4"/>
      <c r="K46" s="4"/>
      <c r="L46" s="5"/>
      <c r="M46" s="4"/>
    </row>
    <row r="47" spans="1:13" s="1" customFormat="1" ht="21.75" customHeight="1">
      <c r="A47" s="1" t="s">
        <v>34</v>
      </c>
      <c r="C47" s="2"/>
      <c r="D47" s="2"/>
      <c r="E47" s="3"/>
      <c r="G47" s="4"/>
      <c r="H47" s="4"/>
      <c r="I47" s="4"/>
      <c r="K47" s="4"/>
      <c r="L47" s="5"/>
      <c r="M47" s="4"/>
    </row>
    <row r="48" spans="1:13" s="1" customFormat="1" ht="21.75" customHeight="1">
      <c r="A48" s="6" t="str">
        <f>A3</f>
        <v>ณ วันที่ 30 กันยายน พ.ศ. 2567</v>
      </c>
      <c r="B48" s="6"/>
      <c r="C48" s="7"/>
      <c r="D48" s="7"/>
      <c r="E48" s="8"/>
      <c r="F48" s="6"/>
      <c r="G48" s="9"/>
      <c r="H48" s="9"/>
      <c r="I48" s="9"/>
      <c r="J48" s="6"/>
      <c r="K48" s="9"/>
      <c r="L48" s="10"/>
      <c r="M48" s="9"/>
    </row>
    <row r="49" spans="1:13" ht="21.75" customHeight="1">
      <c r="A49" s="1"/>
      <c r="B49" s="1"/>
      <c r="C49" s="13"/>
      <c r="D49" s="13"/>
    </row>
    <row r="50" spans="1:13" ht="21.75" customHeight="1">
      <c r="A50" s="11"/>
      <c r="C50" s="13"/>
      <c r="D50" s="13"/>
      <c r="G50" s="121" t="s">
        <v>3</v>
      </c>
      <c r="H50" s="121"/>
      <c r="I50" s="121"/>
      <c r="K50" s="121" t="s">
        <v>4</v>
      </c>
      <c r="L50" s="121"/>
      <c r="M50" s="121"/>
    </row>
    <row r="51" spans="1:13" ht="21.75" customHeight="1">
      <c r="A51" s="1"/>
      <c r="B51" s="1"/>
      <c r="C51" s="13"/>
      <c r="D51" s="13"/>
      <c r="G51" s="4" t="s">
        <v>5</v>
      </c>
      <c r="H51" s="4"/>
      <c r="I51" s="4" t="s">
        <v>6</v>
      </c>
      <c r="K51" s="4" t="s">
        <v>5</v>
      </c>
      <c r="L51" s="4"/>
      <c r="M51" s="4" t="s">
        <v>6</v>
      </c>
    </row>
    <row r="52" spans="1:13" ht="21.75" customHeight="1">
      <c r="A52" s="1"/>
      <c r="B52" s="1"/>
      <c r="C52" s="13"/>
      <c r="D52" s="13"/>
      <c r="G52" s="4" t="s">
        <v>7</v>
      </c>
      <c r="H52" s="16"/>
      <c r="I52" s="4" t="s">
        <v>8</v>
      </c>
      <c r="K52" s="4" t="s">
        <v>7</v>
      </c>
      <c r="M52" s="4" t="s">
        <v>8</v>
      </c>
    </row>
    <row r="53" spans="1:13" ht="21.75" customHeight="1">
      <c r="A53" s="1"/>
      <c r="B53" s="1"/>
      <c r="C53" s="13"/>
      <c r="D53" s="13"/>
      <c r="G53" s="4" t="s">
        <v>9</v>
      </c>
      <c r="H53" s="4"/>
      <c r="I53" s="4" t="s">
        <v>10</v>
      </c>
      <c r="K53" s="4" t="s">
        <v>9</v>
      </c>
      <c r="M53" s="4" t="s">
        <v>10</v>
      </c>
    </row>
    <row r="54" spans="1:13" ht="21.75" customHeight="1">
      <c r="A54" s="11"/>
      <c r="C54" s="13"/>
      <c r="D54" s="13"/>
      <c r="E54" s="8" t="s">
        <v>11</v>
      </c>
      <c r="F54" s="17"/>
      <c r="G54" s="9" t="s">
        <v>12</v>
      </c>
      <c r="H54" s="4"/>
      <c r="I54" s="9" t="s">
        <v>12</v>
      </c>
      <c r="J54" s="17"/>
      <c r="K54" s="9" t="s">
        <v>12</v>
      </c>
      <c r="L54" s="18"/>
      <c r="M54" s="9" t="s">
        <v>12</v>
      </c>
    </row>
    <row r="55" spans="1:13" ht="21.75" customHeight="1">
      <c r="A55" s="11"/>
      <c r="C55" s="13"/>
      <c r="D55" s="13"/>
      <c r="E55" s="3"/>
      <c r="F55" s="17"/>
      <c r="G55" s="19"/>
      <c r="H55" s="4"/>
      <c r="I55" s="4"/>
      <c r="J55" s="17"/>
      <c r="K55" s="19"/>
      <c r="L55" s="18"/>
      <c r="M55" s="4"/>
    </row>
    <row r="56" spans="1:13" ht="21.75" customHeight="1">
      <c r="A56" s="20" t="s">
        <v>35</v>
      </c>
      <c r="B56" s="21"/>
      <c r="C56" s="40"/>
      <c r="D56" s="22"/>
      <c r="E56" s="32"/>
      <c r="F56" s="21"/>
      <c r="G56" s="44"/>
      <c r="H56" s="21"/>
      <c r="I56" s="21"/>
      <c r="J56" s="21"/>
      <c r="K56" s="44"/>
      <c r="L56" s="21"/>
      <c r="M56" s="21"/>
    </row>
    <row r="57" spans="1:13" s="31" customFormat="1" ht="6" customHeight="1">
      <c r="A57" s="24"/>
      <c r="B57" s="21"/>
      <c r="C57" s="22"/>
      <c r="D57" s="22"/>
      <c r="E57" s="28"/>
      <c r="F57" s="29"/>
      <c r="G57" s="36"/>
      <c r="H57" s="34"/>
      <c r="I57" s="34"/>
      <c r="J57" s="29"/>
      <c r="K57" s="36"/>
      <c r="L57" s="29"/>
      <c r="M57" s="34"/>
    </row>
    <row r="58" spans="1:13" ht="21.75" customHeight="1">
      <c r="A58" s="20" t="s">
        <v>36</v>
      </c>
      <c r="B58" s="21"/>
      <c r="C58" s="22"/>
      <c r="D58" s="22"/>
      <c r="E58" s="32"/>
      <c r="F58" s="21"/>
      <c r="G58" s="36"/>
      <c r="H58" s="34"/>
      <c r="I58" s="34"/>
      <c r="J58" s="21"/>
      <c r="K58" s="36"/>
      <c r="L58" s="21"/>
      <c r="M58" s="34"/>
    </row>
    <row r="59" spans="1:13" s="31" customFormat="1" ht="6" customHeight="1">
      <c r="A59" s="24"/>
      <c r="B59" s="21"/>
      <c r="C59" s="22"/>
      <c r="D59" s="22"/>
      <c r="E59" s="28"/>
      <c r="F59" s="29"/>
      <c r="G59" s="30"/>
      <c r="H59" s="16"/>
      <c r="I59" s="16"/>
      <c r="J59" s="29"/>
      <c r="K59" s="30"/>
      <c r="L59" s="29"/>
      <c r="M59" s="16"/>
    </row>
    <row r="60" spans="1:13" ht="21.75" customHeight="1">
      <c r="A60" s="24" t="s">
        <v>163</v>
      </c>
      <c r="B60" s="21"/>
      <c r="C60" s="22"/>
      <c r="D60" s="22"/>
      <c r="E60" s="12"/>
      <c r="G60" s="36"/>
      <c r="H60" s="34"/>
      <c r="I60" s="34"/>
      <c r="J60" s="21"/>
      <c r="K60" s="36"/>
      <c r="L60" s="12"/>
      <c r="M60" s="12"/>
    </row>
    <row r="61" spans="1:13" ht="21.75" customHeight="1">
      <c r="A61" s="24"/>
      <c r="B61" s="21" t="s">
        <v>164</v>
      </c>
      <c r="C61" s="22"/>
      <c r="D61" s="22"/>
      <c r="E61" s="32">
        <v>13</v>
      </c>
      <c r="F61" s="29"/>
      <c r="G61" s="36">
        <v>6506940</v>
      </c>
      <c r="H61" s="34"/>
      <c r="I61" s="34">
        <v>7655859</v>
      </c>
      <c r="J61" s="29"/>
      <c r="K61" s="36">
        <v>6506940</v>
      </c>
      <c r="L61" s="29"/>
      <c r="M61" s="34">
        <v>7655859</v>
      </c>
    </row>
    <row r="62" spans="1:13" ht="21.75" customHeight="1">
      <c r="A62" s="24" t="s">
        <v>152</v>
      </c>
      <c r="B62" s="21"/>
      <c r="C62" s="22"/>
      <c r="D62" s="22"/>
      <c r="F62" s="29"/>
      <c r="G62" s="36"/>
      <c r="H62" s="34"/>
      <c r="I62" s="34"/>
      <c r="J62" s="29"/>
      <c r="K62" s="36"/>
      <c r="L62" s="29"/>
      <c r="M62" s="34"/>
    </row>
    <row r="63" spans="1:13" ht="21.75" customHeight="1">
      <c r="A63" s="24"/>
      <c r="B63" s="45" t="s">
        <v>37</v>
      </c>
      <c r="C63" s="22"/>
      <c r="D63" s="22"/>
      <c r="E63" s="32">
        <v>13</v>
      </c>
      <c r="F63" s="29"/>
      <c r="G63" s="36">
        <v>4129348</v>
      </c>
      <c r="H63" s="34"/>
      <c r="I63" s="34">
        <v>10301844</v>
      </c>
      <c r="J63" s="29"/>
      <c r="K63" s="36">
        <v>4129348</v>
      </c>
      <c r="L63" s="29"/>
      <c r="M63" s="34">
        <v>10301844</v>
      </c>
    </row>
    <row r="64" spans="1:13" ht="21.75" customHeight="1">
      <c r="A64" s="12" t="s">
        <v>38</v>
      </c>
      <c r="B64" s="21"/>
      <c r="C64" s="22"/>
      <c r="D64" s="22"/>
      <c r="E64" s="32">
        <v>14</v>
      </c>
      <c r="F64" s="21"/>
      <c r="G64" s="36">
        <v>96913065</v>
      </c>
      <c r="H64" s="34"/>
      <c r="I64" s="34">
        <v>98251391</v>
      </c>
      <c r="J64" s="21"/>
      <c r="K64" s="36">
        <v>95293284</v>
      </c>
      <c r="L64" s="21"/>
      <c r="M64" s="34">
        <v>97183943</v>
      </c>
    </row>
    <row r="65" spans="1:13" ht="21.75" customHeight="1">
      <c r="A65" s="12" t="s">
        <v>121</v>
      </c>
      <c r="B65" s="21"/>
      <c r="C65" s="22"/>
      <c r="D65" s="22"/>
      <c r="E65" s="32">
        <v>15</v>
      </c>
      <c r="F65" s="21"/>
      <c r="G65" s="36">
        <v>40709136</v>
      </c>
      <c r="H65" s="34"/>
      <c r="I65" s="34">
        <v>11652362</v>
      </c>
      <c r="J65" s="21"/>
      <c r="K65" s="36">
        <v>40699906</v>
      </c>
      <c r="L65" s="21"/>
      <c r="M65" s="34">
        <v>11442100</v>
      </c>
    </row>
    <row r="66" spans="1:13" ht="21.75" customHeight="1">
      <c r="A66" s="12" t="s">
        <v>39</v>
      </c>
      <c r="B66" s="21"/>
      <c r="C66" s="22"/>
      <c r="D66" s="22"/>
      <c r="E66" s="32">
        <v>13</v>
      </c>
      <c r="F66" s="21"/>
      <c r="G66" s="36">
        <v>4581456</v>
      </c>
      <c r="H66" s="34"/>
      <c r="I66" s="34">
        <v>5552874</v>
      </c>
      <c r="J66" s="21"/>
      <c r="K66" s="36">
        <v>4581456</v>
      </c>
      <c r="L66" s="21"/>
      <c r="M66" s="34">
        <v>5552874</v>
      </c>
    </row>
    <row r="67" spans="1:13" ht="21.75" customHeight="1">
      <c r="A67" s="12" t="s">
        <v>40</v>
      </c>
      <c r="B67" s="21"/>
      <c r="C67" s="22"/>
      <c r="D67" s="22"/>
      <c r="E67" s="32" t="s">
        <v>155</v>
      </c>
      <c r="F67" s="21"/>
      <c r="G67" s="36">
        <v>0</v>
      </c>
      <c r="H67" s="34"/>
      <c r="I67" s="34" t="s">
        <v>41</v>
      </c>
      <c r="J67" s="21"/>
      <c r="K67" s="36">
        <v>3500000</v>
      </c>
      <c r="L67" s="21"/>
      <c r="M67" s="34">
        <v>3500000</v>
      </c>
    </row>
    <row r="68" spans="1:13" ht="21.75" customHeight="1">
      <c r="A68" s="12" t="s">
        <v>42</v>
      </c>
      <c r="B68" s="21"/>
      <c r="C68" s="22"/>
      <c r="D68" s="22"/>
      <c r="E68" s="32"/>
      <c r="F68" s="21"/>
      <c r="G68" s="36">
        <v>1741140</v>
      </c>
      <c r="H68" s="34"/>
      <c r="I68" s="34">
        <v>864658</v>
      </c>
      <c r="J68" s="21"/>
      <c r="K68" s="36">
        <v>1741140</v>
      </c>
      <c r="L68" s="21"/>
      <c r="M68" s="34">
        <v>864658</v>
      </c>
    </row>
    <row r="69" spans="1:13" ht="21.75" customHeight="1">
      <c r="A69" s="21" t="s">
        <v>43</v>
      </c>
      <c r="C69" s="21"/>
      <c r="D69" s="21"/>
      <c r="E69" s="32"/>
      <c r="F69" s="21"/>
      <c r="G69" s="38">
        <v>7806712</v>
      </c>
      <c r="H69" s="34"/>
      <c r="I69" s="39">
        <v>9761041</v>
      </c>
      <c r="J69" s="21"/>
      <c r="K69" s="38">
        <v>7775748</v>
      </c>
      <c r="L69" s="21"/>
      <c r="M69" s="39">
        <v>9753287</v>
      </c>
    </row>
    <row r="70" spans="1:13" s="31" customFormat="1" ht="6" customHeight="1">
      <c r="A70" s="24"/>
      <c r="B70" s="21"/>
      <c r="C70" s="22"/>
      <c r="D70" s="22"/>
      <c r="E70" s="28"/>
      <c r="F70" s="29"/>
      <c r="G70" s="30"/>
      <c r="H70" s="16"/>
      <c r="I70" s="16"/>
      <c r="J70" s="29"/>
      <c r="K70" s="30"/>
      <c r="L70" s="29"/>
      <c r="M70" s="16"/>
    </row>
    <row r="71" spans="1:13" ht="21.75" customHeight="1">
      <c r="A71" s="20" t="s">
        <v>44</v>
      </c>
      <c r="B71" s="21"/>
      <c r="C71" s="21"/>
      <c r="D71" s="21"/>
      <c r="E71" s="32"/>
      <c r="F71" s="21"/>
      <c r="G71" s="46">
        <f>SUM(G61:G69)</f>
        <v>162387797</v>
      </c>
      <c r="H71" s="26"/>
      <c r="I71" s="47">
        <f>SUM(I61:I69)</f>
        <v>144040029</v>
      </c>
      <c r="J71" s="21"/>
      <c r="K71" s="46">
        <f>SUM(K61:K69)</f>
        <v>164227822</v>
      </c>
      <c r="L71" s="21"/>
      <c r="M71" s="47">
        <f>SUM(M61:M69)</f>
        <v>146254565</v>
      </c>
    </row>
    <row r="72" spans="1:13" s="31" customFormat="1" ht="21.75" customHeight="1">
      <c r="A72" s="21"/>
      <c r="B72" s="21"/>
      <c r="C72" s="22"/>
      <c r="D72" s="22"/>
      <c r="E72" s="32"/>
      <c r="F72" s="21"/>
      <c r="G72" s="36"/>
      <c r="H72" s="34"/>
      <c r="I72" s="34"/>
      <c r="J72" s="21"/>
      <c r="K72" s="36"/>
      <c r="L72" s="21"/>
      <c r="M72" s="34"/>
    </row>
    <row r="73" spans="1:13" ht="21.75" customHeight="1">
      <c r="A73" s="20" t="s">
        <v>45</v>
      </c>
      <c r="B73" s="21"/>
      <c r="C73" s="22"/>
      <c r="D73" s="22"/>
      <c r="E73" s="32"/>
      <c r="F73" s="21"/>
      <c r="G73" s="33"/>
      <c r="H73" s="34"/>
      <c r="I73" s="35"/>
      <c r="J73" s="21"/>
      <c r="K73" s="33"/>
      <c r="L73" s="21"/>
      <c r="M73" s="35"/>
    </row>
    <row r="74" spans="1:13" s="31" customFormat="1" ht="6" customHeight="1">
      <c r="A74" s="20"/>
      <c r="B74" s="21"/>
      <c r="C74" s="22"/>
      <c r="D74" s="22"/>
      <c r="E74" s="32"/>
      <c r="F74" s="21"/>
      <c r="G74" s="33"/>
      <c r="H74" s="34"/>
      <c r="I74" s="35"/>
      <c r="J74" s="21"/>
      <c r="K74" s="33"/>
      <c r="L74" s="21"/>
      <c r="M74" s="35"/>
    </row>
    <row r="75" spans="1:13" ht="21.75" customHeight="1">
      <c r="A75" s="21" t="s">
        <v>152</v>
      </c>
      <c r="B75" s="21"/>
      <c r="C75" s="22"/>
      <c r="D75" s="22"/>
      <c r="E75" s="32">
        <v>13</v>
      </c>
      <c r="F75" s="21"/>
      <c r="G75" s="33">
        <v>7281410</v>
      </c>
      <c r="H75" s="34"/>
      <c r="I75" s="35">
        <v>3929248</v>
      </c>
      <c r="J75" s="21"/>
      <c r="K75" s="33">
        <v>7281410</v>
      </c>
      <c r="L75" s="21"/>
      <c r="M75" s="35">
        <v>3929248</v>
      </c>
    </row>
    <row r="76" spans="1:13" ht="21.75" customHeight="1">
      <c r="A76" s="12" t="s">
        <v>46</v>
      </c>
      <c r="C76" s="21"/>
      <c r="D76" s="21"/>
      <c r="E76" s="32">
        <v>13</v>
      </c>
      <c r="F76" s="21"/>
      <c r="G76" s="36">
        <v>12411223</v>
      </c>
      <c r="H76" s="34"/>
      <c r="I76" s="34">
        <v>13681172</v>
      </c>
      <c r="J76" s="21"/>
      <c r="K76" s="36">
        <v>12411223</v>
      </c>
      <c r="L76" s="21"/>
      <c r="M76" s="34">
        <v>13681172</v>
      </c>
    </row>
    <row r="77" spans="1:13" ht="21.75" customHeight="1">
      <c r="A77" s="12" t="s">
        <v>47</v>
      </c>
      <c r="C77" s="21"/>
      <c r="D77" s="21"/>
      <c r="E77" s="32"/>
      <c r="F77" s="21"/>
      <c r="G77" s="36"/>
      <c r="H77" s="34"/>
      <c r="I77" s="34"/>
      <c r="J77" s="21"/>
      <c r="K77" s="36"/>
      <c r="L77" s="21"/>
      <c r="M77" s="34"/>
    </row>
    <row r="78" spans="1:13" ht="21.75" customHeight="1">
      <c r="B78" s="12" t="s">
        <v>48</v>
      </c>
      <c r="C78" s="21"/>
      <c r="D78" s="21"/>
      <c r="E78" s="32"/>
      <c r="F78" s="21"/>
      <c r="G78" s="36">
        <v>5942414</v>
      </c>
      <c r="H78" s="34"/>
      <c r="I78" s="34">
        <v>4938412</v>
      </c>
      <c r="J78" s="21"/>
      <c r="K78" s="36">
        <v>5942414</v>
      </c>
      <c r="L78" s="21"/>
      <c r="M78" s="34">
        <v>4938412</v>
      </c>
    </row>
    <row r="79" spans="1:13" ht="21.75" customHeight="1">
      <c r="A79" s="12" t="s">
        <v>49</v>
      </c>
      <c r="C79" s="21"/>
      <c r="D79" s="21"/>
      <c r="E79" s="32"/>
      <c r="F79" s="21"/>
      <c r="G79" s="38">
        <v>32636763</v>
      </c>
      <c r="H79" s="34"/>
      <c r="I79" s="39">
        <v>27418641</v>
      </c>
      <c r="J79" s="21"/>
      <c r="K79" s="38">
        <v>32636763</v>
      </c>
      <c r="L79" s="21"/>
      <c r="M79" s="39">
        <v>27418641</v>
      </c>
    </row>
    <row r="80" spans="1:13" s="31" customFormat="1" ht="6" customHeight="1">
      <c r="A80" s="24"/>
      <c r="B80" s="21"/>
      <c r="C80" s="22"/>
      <c r="D80" s="22"/>
      <c r="E80" s="28"/>
      <c r="F80" s="29"/>
      <c r="G80" s="30"/>
      <c r="H80" s="16"/>
      <c r="I80" s="16"/>
      <c r="J80" s="29"/>
      <c r="K80" s="30"/>
      <c r="L80" s="29"/>
      <c r="M80" s="16"/>
    </row>
    <row r="81" spans="1:13" ht="21.75" customHeight="1">
      <c r="A81" s="20" t="s">
        <v>50</v>
      </c>
      <c r="B81" s="21"/>
      <c r="C81" s="21"/>
      <c r="D81" s="22"/>
      <c r="E81" s="32"/>
      <c r="F81" s="21"/>
      <c r="G81" s="38">
        <f>SUM(G75:G79)</f>
        <v>58271810</v>
      </c>
      <c r="H81" s="34"/>
      <c r="I81" s="39">
        <f>SUM(I75:I79)</f>
        <v>49967473</v>
      </c>
      <c r="J81" s="21"/>
      <c r="K81" s="38">
        <f>SUM(K75:K79)</f>
        <v>58271810</v>
      </c>
      <c r="L81" s="21"/>
      <c r="M81" s="39">
        <f>SUM(M75:M79)</f>
        <v>49967473</v>
      </c>
    </row>
    <row r="82" spans="1:13" s="31" customFormat="1" ht="6" customHeight="1">
      <c r="A82" s="24"/>
      <c r="B82" s="21"/>
      <c r="C82" s="22"/>
      <c r="D82" s="22"/>
      <c r="E82" s="28"/>
      <c r="F82" s="29"/>
      <c r="G82" s="30"/>
      <c r="H82" s="16"/>
      <c r="I82" s="16"/>
      <c r="J82" s="29"/>
      <c r="K82" s="30"/>
      <c r="L82" s="29"/>
      <c r="M82" s="16"/>
    </row>
    <row r="83" spans="1:13" ht="21.75" customHeight="1">
      <c r="A83" s="20" t="s">
        <v>51</v>
      </c>
      <c r="B83" s="21"/>
      <c r="C83" s="21"/>
      <c r="D83" s="21"/>
      <c r="E83" s="32"/>
      <c r="F83" s="21"/>
      <c r="G83" s="38">
        <f>SUM(G71+G81)</f>
        <v>220659607</v>
      </c>
      <c r="H83" s="34"/>
      <c r="I83" s="39">
        <f>SUM(I71+I81)</f>
        <v>194007502</v>
      </c>
      <c r="J83" s="21"/>
      <c r="K83" s="38">
        <f>SUM(K71+K81)</f>
        <v>222499632</v>
      </c>
      <c r="L83" s="21"/>
      <c r="M83" s="39">
        <f>SUM(M71+M81)</f>
        <v>196222038</v>
      </c>
    </row>
    <row r="84" spans="1:13" ht="21.75" customHeight="1">
      <c r="C84" s="13"/>
      <c r="D84" s="13"/>
    </row>
    <row r="85" spans="1:13" ht="21.75" customHeight="1">
      <c r="C85" s="13"/>
      <c r="D85" s="13"/>
    </row>
    <row r="86" spans="1:13" ht="21.75" customHeight="1">
      <c r="C86" s="13"/>
      <c r="D86" s="13"/>
    </row>
    <row r="87" spans="1:13" ht="21.75" customHeight="1">
      <c r="C87" s="13"/>
      <c r="D87" s="13"/>
    </row>
    <row r="88" spans="1:13" ht="21.75" customHeight="1">
      <c r="C88" s="13"/>
      <c r="D88" s="13"/>
    </row>
    <row r="89" spans="1:13" ht="20.100000000000001" customHeight="1">
      <c r="C89" s="13"/>
      <c r="D89" s="13"/>
    </row>
    <row r="90" spans="1:13" ht="21.75" customHeight="1">
      <c r="A90" s="120" t="s">
        <v>33</v>
      </c>
      <c r="B90" s="120"/>
      <c r="C90" s="120"/>
      <c r="D90" s="120"/>
      <c r="E90" s="120"/>
      <c r="F90" s="120"/>
      <c r="G90" s="120"/>
      <c r="H90" s="120"/>
      <c r="I90" s="120"/>
      <c r="J90" s="120"/>
      <c r="K90" s="120"/>
      <c r="L90" s="120"/>
      <c r="M90" s="120"/>
    </row>
    <row r="91" spans="1:13" s="1" customFormat="1" ht="21.75" customHeight="1">
      <c r="A91" s="1" t="s">
        <v>0</v>
      </c>
      <c r="C91" s="2"/>
      <c r="E91" s="3"/>
      <c r="G91" s="4"/>
      <c r="H91" s="4"/>
      <c r="I91" s="4"/>
      <c r="K91" s="4"/>
      <c r="L91" s="5"/>
      <c r="M91" s="4"/>
    </row>
    <row r="92" spans="1:13" s="1" customFormat="1" ht="21.75" customHeight="1">
      <c r="A92" s="1" t="s">
        <v>52</v>
      </c>
      <c r="C92" s="2"/>
      <c r="D92" s="2"/>
      <c r="E92" s="3"/>
      <c r="G92" s="4"/>
      <c r="H92" s="4"/>
      <c r="I92" s="4"/>
      <c r="K92" s="4"/>
      <c r="L92" s="5"/>
      <c r="M92" s="4"/>
    </row>
    <row r="93" spans="1:13" s="1" customFormat="1" ht="21.75" customHeight="1">
      <c r="A93" s="6" t="str">
        <f>A3</f>
        <v>ณ วันที่ 30 กันยายน พ.ศ. 2567</v>
      </c>
      <c r="B93" s="6"/>
      <c r="C93" s="7"/>
      <c r="D93" s="7"/>
      <c r="E93" s="8"/>
      <c r="F93" s="6"/>
      <c r="G93" s="9"/>
      <c r="H93" s="9"/>
      <c r="I93" s="9"/>
      <c r="J93" s="6"/>
      <c r="K93" s="9"/>
      <c r="L93" s="10"/>
      <c r="M93" s="9"/>
    </row>
    <row r="94" spans="1:13" ht="21.75" customHeight="1">
      <c r="A94" s="11"/>
      <c r="C94" s="13"/>
      <c r="D94" s="13"/>
    </row>
    <row r="95" spans="1:13" ht="21.75" customHeight="1">
      <c r="A95" s="11"/>
      <c r="C95" s="13"/>
      <c r="D95" s="13"/>
      <c r="G95" s="121" t="s">
        <v>3</v>
      </c>
      <c r="H95" s="121"/>
      <c r="I95" s="121"/>
      <c r="K95" s="121" t="s">
        <v>4</v>
      </c>
      <c r="L95" s="121"/>
      <c r="M95" s="121"/>
    </row>
    <row r="96" spans="1:13" ht="21.75" customHeight="1">
      <c r="A96" s="11"/>
      <c r="C96" s="13"/>
      <c r="D96" s="13"/>
      <c r="G96" s="4" t="s">
        <v>5</v>
      </c>
      <c r="H96" s="4"/>
      <c r="I96" s="4" t="s">
        <v>6</v>
      </c>
      <c r="K96" s="4" t="s">
        <v>5</v>
      </c>
      <c r="L96" s="4"/>
      <c r="M96" s="4" t="s">
        <v>6</v>
      </c>
    </row>
    <row r="97" spans="1:13" ht="21.75" customHeight="1">
      <c r="A97" s="11"/>
      <c r="C97" s="13"/>
      <c r="D97" s="13"/>
      <c r="G97" s="4" t="s">
        <v>7</v>
      </c>
      <c r="H97" s="16"/>
      <c r="I97" s="4" t="s">
        <v>8</v>
      </c>
      <c r="K97" s="4" t="s">
        <v>7</v>
      </c>
      <c r="M97" s="4" t="s">
        <v>8</v>
      </c>
    </row>
    <row r="98" spans="1:13" ht="21.75" customHeight="1">
      <c r="A98" s="11"/>
      <c r="C98" s="13"/>
      <c r="D98" s="13"/>
      <c r="G98" s="4" t="s">
        <v>9</v>
      </c>
      <c r="H98" s="4"/>
      <c r="I98" s="4" t="s">
        <v>10</v>
      </c>
      <c r="K98" s="4" t="s">
        <v>9</v>
      </c>
      <c r="M98" s="4" t="s">
        <v>10</v>
      </c>
    </row>
    <row r="99" spans="1:13" ht="21.75" customHeight="1">
      <c r="A99" s="11"/>
      <c r="C99" s="13"/>
      <c r="D99" s="13"/>
      <c r="E99" s="119"/>
      <c r="F99" s="17"/>
      <c r="G99" s="9" t="s">
        <v>12</v>
      </c>
      <c r="H99" s="4"/>
      <c r="I99" s="9" t="s">
        <v>12</v>
      </c>
      <c r="J99" s="17"/>
      <c r="K99" s="9" t="s">
        <v>12</v>
      </c>
      <c r="L99" s="18"/>
      <c r="M99" s="9" t="s">
        <v>12</v>
      </c>
    </row>
    <row r="100" spans="1:13" ht="21.75" customHeight="1">
      <c r="C100" s="13"/>
      <c r="D100" s="13"/>
      <c r="G100" s="48"/>
      <c r="K100" s="48"/>
    </row>
    <row r="101" spans="1:13" ht="21.75" customHeight="1">
      <c r="A101" s="20" t="s">
        <v>53</v>
      </c>
      <c r="B101" s="21"/>
      <c r="C101" s="40"/>
      <c r="D101" s="22"/>
      <c r="E101" s="32"/>
      <c r="F101" s="21"/>
      <c r="G101" s="44"/>
      <c r="H101" s="21"/>
      <c r="I101" s="21"/>
      <c r="J101" s="21"/>
      <c r="K101" s="44"/>
      <c r="L101" s="21"/>
      <c r="M101" s="21"/>
    </row>
    <row r="102" spans="1:13" ht="6" customHeight="1">
      <c r="A102" s="20"/>
      <c r="B102" s="21"/>
      <c r="C102" s="40"/>
      <c r="D102" s="22"/>
      <c r="E102" s="32"/>
      <c r="F102" s="21"/>
      <c r="G102" s="44"/>
      <c r="H102" s="21"/>
      <c r="I102" s="21"/>
      <c r="J102" s="21"/>
      <c r="K102" s="44"/>
      <c r="L102" s="21"/>
      <c r="M102" s="21"/>
    </row>
    <row r="103" spans="1:13" ht="21.75" customHeight="1">
      <c r="A103" s="20" t="s">
        <v>54</v>
      </c>
      <c r="B103" s="21"/>
      <c r="C103" s="22"/>
      <c r="D103" s="22"/>
      <c r="E103" s="32"/>
      <c r="F103" s="21"/>
      <c r="G103" s="36"/>
      <c r="H103" s="34"/>
      <c r="I103" s="34"/>
      <c r="J103" s="21"/>
      <c r="K103" s="36"/>
      <c r="L103" s="21"/>
      <c r="M103" s="34"/>
    </row>
    <row r="104" spans="1:13" ht="6" customHeight="1">
      <c r="A104" s="20"/>
      <c r="B104" s="21"/>
      <c r="C104" s="22"/>
      <c r="D104" s="22"/>
      <c r="E104" s="32"/>
      <c r="F104" s="21"/>
      <c r="G104" s="33"/>
      <c r="H104" s="34"/>
      <c r="I104" s="35"/>
      <c r="J104" s="21"/>
      <c r="K104" s="33"/>
      <c r="L104" s="21"/>
      <c r="M104" s="35"/>
    </row>
    <row r="105" spans="1:13" ht="21.75" customHeight="1">
      <c r="A105" s="12" t="s">
        <v>55</v>
      </c>
      <c r="C105" s="13"/>
      <c r="D105" s="13"/>
      <c r="E105" s="32"/>
      <c r="F105" s="21"/>
      <c r="G105" s="36"/>
      <c r="H105" s="34"/>
      <c r="I105" s="34"/>
      <c r="J105" s="21"/>
      <c r="K105" s="36"/>
      <c r="L105" s="21"/>
      <c r="M105" s="34"/>
    </row>
    <row r="106" spans="1:13" ht="21.75" customHeight="1">
      <c r="B106" s="12" t="s">
        <v>56</v>
      </c>
      <c r="C106" s="13"/>
      <c r="D106" s="13"/>
      <c r="E106" s="32"/>
      <c r="F106" s="21"/>
      <c r="G106" s="36"/>
      <c r="H106" s="34"/>
      <c r="I106" s="34"/>
      <c r="J106" s="21"/>
      <c r="K106" s="36"/>
      <c r="L106" s="21"/>
      <c r="M106" s="34"/>
    </row>
    <row r="107" spans="1:13" ht="21.75" customHeight="1">
      <c r="B107" s="13" t="s">
        <v>57</v>
      </c>
      <c r="C107" s="21"/>
      <c r="D107" s="13"/>
      <c r="E107" s="32"/>
      <c r="F107" s="21"/>
      <c r="G107" s="44"/>
      <c r="H107" s="21"/>
      <c r="I107" s="21"/>
      <c r="J107" s="21"/>
      <c r="K107" s="44"/>
      <c r="L107" s="21"/>
      <c r="M107" s="21"/>
    </row>
    <row r="108" spans="1:13" ht="21.75" customHeight="1">
      <c r="B108" s="13"/>
      <c r="C108" s="21" t="s">
        <v>58</v>
      </c>
      <c r="D108" s="13"/>
      <c r="E108" s="32"/>
      <c r="F108" s="21"/>
      <c r="G108" s="118">
        <v>215000000</v>
      </c>
      <c r="H108" s="34"/>
      <c r="I108" s="43">
        <v>215000000</v>
      </c>
      <c r="J108" s="21"/>
      <c r="K108" s="118">
        <v>215000000</v>
      </c>
      <c r="L108" s="21"/>
      <c r="M108" s="43">
        <v>215000000</v>
      </c>
    </row>
    <row r="109" spans="1:13" s="31" customFormat="1" ht="6" customHeight="1">
      <c r="A109" s="24"/>
      <c r="B109" s="21"/>
      <c r="C109" s="22"/>
      <c r="D109" s="22"/>
      <c r="E109" s="28"/>
      <c r="F109" s="29"/>
      <c r="G109" s="30"/>
      <c r="H109" s="16"/>
      <c r="I109" s="16"/>
      <c r="J109" s="29"/>
      <c r="K109" s="30"/>
      <c r="L109" s="29"/>
      <c r="M109" s="16"/>
    </row>
    <row r="110" spans="1:13" ht="21.75" customHeight="1">
      <c r="B110" s="12" t="s">
        <v>59</v>
      </c>
      <c r="C110" s="13"/>
      <c r="D110" s="13"/>
      <c r="E110" s="32"/>
      <c r="F110" s="21"/>
      <c r="G110" s="36"/>
      <c r="H110" s="34"/>
      <c r="I110" s="34"/>
      <c r="J110" s="21"/>
      <c r="K110" s="36"/>
      <c r="L110" s="21"/>
      <c r="M110" s="34"/>
    </row>
    <row r="111" spans="1:13" ht="21.75" customHeight="1">
      <c r="B111" s="13" t="s">
        <v>57</v>
      </c>
      <c r="C111" s="13"/>
      <c r="D111" s="13"/>
      <c r="E111" s="32"/>
      <c r="F111" s="21"/>
      <c r="G111" s="36"/>
      <c r="H111" s="34"/>
      <c r="I111" s="34"/>
      <c r="J111" s="21"/>
      <c r="K111" s="36"/>
      <c r="L111" s="21"/>
      <c r="M111" s="34"/>
    </row>
    <row r="112" spans="1:13" ht="21.75" customHeight="1">
      <c r="B112" s="13"/>
      <c r="C112" s="21" t="s">
        <v>60</v>
      </c>
      <c r="D112" s="13"/>
      <c r="E112" s="32"/>
      <c r="F112" s="21"/>
      <c r="G112" s="36">
        <v>215000000</v>
      </c>
      <c r="H112" s="34"/>
      <c r="I112" s="34">
        <v>215000000</v>
      </c>
      <c r="J112" s="21"/>
      <c r="K112" s="36">
        <v>215000000</v>
      </c>
      <c r="L112" s="21"/>
      <c r="M112" s="34">
        <v>215000000</v>
      </c>
    </row>
    <row r="113" spans="1:13" ht="21.75" customHeight="1">
      <c r="A113" s="12" t="s">
        <v>61</v>
      </c>
      <c r="B113" s="13"/>
      <c r="C113" s="21"/>
      <c r="D113" s="13"/>
      <c r="E113" s="32"/>
      <c r="F113" s="21"/>
      <c r="G113" s="36">
        <v>365378656</v>
      </c>
      <c r="H113" s="34"/>
      <c r="I113" s="34">
        <v>365378656</v>
      </c>
      <c r="J113" s="21"/>
      <c r="K113" s="36">
        <v>365378656</v>
      </c>
      <c r="L113" s="21"/>
      <c r="M113" s="34">
        <v>365378656</v>
      </c>
    </row>
    <row r="114" spans="1:13" ht="21.75" customHeight="1">
      <c r="A114" s="12" t="s">
        <v>62</v>
      </c>
      <c r="E114" s="32"/>
      <c r="F114" s="21"/>
      <c r="G114" s="36"/>
      <c r="H114" s="34"/>
      <c r="I114" s="34"/>
      <c r="J114" s="21"/>
      <c r="K114" s="36"/>
      <c r="L114" s="21"/>
      <c r="M114" s="34"/>
    </row>
    <row r="115" spans="1:13" ht="21.75" customHeight="1">
      <c r="B115" s="12" t="s">
        <v>63</v>
      </c>
      <c r="E115" s="32"/>
      <c r="F115" s="21"/>
      <c r="G115" s="36">
        <v>2675000</v>
      </c>
      <c r="H115" s="34"/>
      <c r="I115" s="34">
        <v>2675000</v>
      </c>
      <c r="J115" s="21"/>
      <c r="K115" s="36">
        <v>2675000</v>
      </c>
      <c r="L115" s="21"/>
      <c r="M115" s="34">
        <v>2675000</v>
      </c>
    </row>
    <row r="116" spans="1:13" ht="21.75" customHeight="1">
      <c r="B116" s="12" t="s">
        <v>64</v>
      </c>
      <c r="E116" s="32"/>
      <c r="F116" s="21"/>
      <c r="G116" s="36">
        <f>Thai7!J23</f>
        <v>-269590324</v>
      </c>
      <c r="H116" s="34"/>
      <c r="I116" s="34">
        <v>-21785384</v>
      </c>
      <c r="J116" s="21"/>
      <c r="K116" s="36">
        <f>Thai8!J22</f>
        <v>-269169976</v>
      </c>
      <c r="L116" s="21"/>
      <c r="M116" s="34">
        <v>-20796207</v>
      </c>
    </row>
    <row r="117" spans="1:13" ht="21.75" customHeight="1">
      <c r="A117" s="12" t="s">
        <v>65</v>
      </c>
      <c r="E117" s="32"/>
      <c r="F117" s="21"/>
      <c r="G117" s="38">
        <v>2730615</v>
      </c>
      <c r="H117" s="34"/>
      <c r="I117" s="39">
        <v>2730615</v>
      </c>
      <c r="J117" s="21"/>
      <c r="K117" s="38">
        <v>2730615</v>
      </c>
      <c r="L117" s="21"/>
      <c r="M117" s="39">
        <v>2730615</v>
      </c>
    </row>
    <row r="118" spans="1:13" s="31" customFormat="1" ht="6" customHeight="1">
      <c r="A118" s="24"/>
      <c r="B118" s="13"/>
      <c r="C118" s="22"/>
      <c r="D118" s="22"/>
      <c r="E118" s="28"/>
      <c r="F118" s="29"/>
      <c r="G118" s="30"/>
      <c r="H118" s="16"/>
      <c r="I118" s="16"/>
      <c r="J118" s="29"/>
      <c r="K118" s="30"/>
      <c r="L118" s="29"/>
      <c r="M118" s="16"/>
    </row>
    <row r="119" spans="1:13" ht="21.75" customHeight="1">
      <c r="A119" s="20" t="s">
        <v>66</v>
      </c>
      <c r="B119" s="21"/>
      <c r="C119" s="22"/>
      <c r="D119" s="22"/>
      <c r="E119" s="32"/>
      <c r="F119" s="21"/>
      <c r="G119" s="38">
        <f>SUM(G112:G117)</f>
        <v>316193947</v>
      </c>
      <c r="H119" s="34"/>
      <c r="I119" s="39">
        <f>SUM(I112:I117)</f>
        <v>563998887</v>
      </c>
      <c r="J119" s="21"/>
      <c r="K119" s="38">
        <f>SUM(K112:K117)</f>
        <v>316614295</v>
      </c>
      <c r="L119" s="21"/>
      <c r="M119" s="39">
        <f>SUM(M112:M117)</f>
        <v>564988064</v>
      </c>
    </row>
    <row r="120" spans="1:13" s="31" customFormat="1" ht="6" customHeight="1">
      <c r="A120" s="24"/>
      <c r="B120" s="21"/>
      <c r="C120" s="22"/>
      <c r="D120" s="22"/>
      <c r="E120" s="28"/>
      <c r="F120" s="29"/>
      <c r="G120" s="30"/>
      <c r="H120" s="16"/>
      <c r="I120" s="16"/>
      <c r="J120" s="29"/>
      <c r="K120" s="30"/>
      <c r="L120" s="29"/>
      <c r="M120" s="16"/>
    </row>
    <row r="121" spans="1:13" ht="21.75" customHeight="1">
      <c r="A121" s="20" t="s">
        <v>67</v>
      </c>
      <c r="B121" s="20"/>
      <c r="C121" s="22"/>
      <c r="D121" s="22"/>
      <c r="E121" s="32"/>
      <c r="F121" s="21"/>
      <c r="G121" s="42">
        <f>SUM(G83+G119)</f>
        <v>536853554</v>
      </c>
      <c r="H121" s="34"/>
      <c r="I121" s="43">
        <f>SUM(I83+I119)</f>
        <v>758006389</v>
      </c>
      <c r="J121" s="21"/>
      <c r="K121" s="42">
        <f>SUM(K83+K119)</f>
        <v>539113927</v>
      </c>
      <c r="L121" s="21"/>
      <c r="M121" s="43">
        <f>SUM(M83+M119)</f>
        <v>761210102</v>
      </c>
    </row>
    <row r="122" spans="1:13" ht="21.75" customHeight="1">
      <c r="A122" s="1"/>
      <c r="B122" s="1"/>
      <c r="C122" s="13"/>
      <c r="D122" s="13"/>
    </row>
    <row r="124" spans="1:13" ht="21.75" customHeight="1">
      <c r="L124" s="14"/>
    </row>
    <row r="132" spans="1:13" ht="22.5" customHeight="1"/>
    <row r="133" spans="1:13" ht="24" customHeight="1"/>
    <row r="134" spans="1:13" ht="21.9" customHeight="1">
      <c r="A134" s="120" t="str">
        <f>A45</f>
        <v>หมายเหตุประกอบข้อมูลทางการเงินเป็นส่วนหนึ่งของข้อมูลทางการเงินระหว่างกาลนี้</v>
      </c>
      <c r="B134" s="120"/>
      <c r="C134" s="120"/>
      <c r="D134" s="120"/>
      <c r="E134" s="120"/>
      <c r="F134" s="120"/>
      <c r="G134" s="120"/>
      <c r="H134" s="120"/>
      <c r="I134" s="120"/>
      <c r="J134" s="120"/>
      <c r="K134" s="120"/>
      <c r="L134" s="120"/>
      <c r="M134" s="120"/>
    </row>
  </sheetData>
  <mergeCells count="10">
    <mergeCell ref="A90:M90"/>
    <mergeCell ref="G95:I95"/>
    <mergeCell ref="K95:M95"/>
    <mergeCell ref="A134:M134"/>
    <mergeCell ref="G5:I5"/>
    <mergeCell ref="K5:M5"/>
    <mergeCell ref="A41:M41"/>
    <mergeCell ref="A45:M45"/>
    <mergeCell ref="G50:I50"/>
    <mergeCell ref="K50:M50"/>
  </mergeCells>
  <pageMargins left="0.8" right="0.5" top="0.5" bottom="0.6" header="0.49" footer="0.4"/>
  <pageSetup paperSize="9" scale="90" firstPageNumber="2" orientation="portrait" useFirstPageNumber="1" horizontalDpi="1200" verticalDpi="1200" r:id="rId1"/>
  <headerFooter>
    <oddFooter>&amp;R&amp;"Browallia New,Regular"&amp;13&amp;P</oddFooter>
  </headerFooter>
  <rowBreaks count="2" manualBreakCount="2">
    <brk id="45" max="8" man="1"/>
    <brk id="90" max="10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822E16-9567-490A-BF4D-A29AB1512354}">
  <dimension ref="A1:L47"/>
  <sheetViews>
    <sheetView zoomScaleNormal="100" zoomScaleSheetLayoutView="99" workbookViewId="0">
      <selection activeCell="C9" sqref="C9"/>
    </sheetView>
  </sheetViews>
  <sheetFormatPr defaultRowHeight="21.75" customHeight="1"/>
  <cols>
    <col min="1" max="2" width="1.6640625" style="73" customWidth="1"/>
    <col min="3" max="3" width="29.109375" style="73" customWidth="1"/>
    <col min="4" max="4" width="7.5546875" style="80" customWidth="1"/>
    <col min="5" max="5" width="0.88671875" style="73" customWidth="1"/>
    <col min="6" max="6" width="12.6640625" style="73" customWidth="1"/>
    <col min="7" max="7" width="0.88671875" style="73" customWidth="1"/>
    <col min="8" max="8" width="12.6640625" style="83" customWidth="1"/>
    <col min="9" max="9" width="0.88671875" style="73" customWidth="1"/>
    <col min="10" max="10" width="12.6640625" style="83" customWidth="1"/>
    <col min="11" max="11" width="0.88671875" style="72" customWidth="1"/>
    <col min="12" max="12" width="12.6640625" style="83" customWidth="1"/>
    <col min="13" max="224" width="9.109375" style="73"/>
    <col min="225" max="228" width="2.5546875" style="73" customWidth="1"/>
    <col min="229" max="229" width="38" style="73" customWidth="1"/>
    <col min="230" max="230" width="9.109375" style="73"/>
    <col min="231" max="231" width="1.5546875" style="73" customWidth="1"/>
    <col min="232" max="232" width="13.5546875" style="73" customWidth="1"/>
    <col min="233" max="233" width="1.5546875" style="73" customWidth="1"/>
    <col min="234" max="234" width="13.5546875" style="73" customWidth="1"/>
    <col min="235" max="235" width="9.109375" style="73"/>
    <col min="236" max="236" width="16.44140625" style="73" customWidth="1"/>
    <col min="237" max="237" width="13.88671875" style="73" customWidth="1"/>
    <col min="238" max="238" width="9.44140625" style="73" bestFit="1" customWidth="1"/>
    <col min="239" max="480" width="9.109375" style="73"/>
    <col min="481" max="484" width="2.5546875" style="73" customWidth="1"/>
    <col min="485" max="485" width="38" style="73" customWidth="1"/>
    <col min="486" max="486" width="9.109375" style="73"/>
    <col min="487" max="487" width="1.5546875" style="73" customWidth="1"/>
    <col min="488" max="488" width="13.5546875" style="73" customWidth="1"/>
    <col min="489" max="489" width="1.5546875" style="73" customWidth="1"/>
    <col min="490" max="490" width="13.5546875" style="73" customWidth="1"/>
    <col min="491" max="491" width="9.109375" style="73"/>
    <col min="492" max="492" width="16.44140625" style="73" customWidth="1"/>
    <col min="493" max="493" width="13.88671875" style="73" customWidth="1"/>
    <col min="494" max="494" width="9.44140625" style="73" bestFit="1" customWidth="1"/>
    <col min="495" max="736" width="9.109375" style="73"/>
    <col min="737" max="740" width="2.5546875" style="73" customWidth="1"/>
    <col min="741" max="741" width="38" style="73" customWidth="1"/>
    <col min="742" max="742" width="9.109375" style="73"/>
    <col min="743" max="743" width="1.5546875" style="73" customWidth="1"/>
    <col min="744" max="744" width="13.5546875" style="73" customWidth="1"/>
    <col min="745" max="745" width="1.5546875" style="73" customWidth="1"/>
    <col min="746" max="746" width="13.5546875" style="73" customWidth="1"/>
    <col min="747" max="747" width="9.109375" style="73"/>
    <col min="748" max="748" width="16.44140625" style="73" customWidth="1"/>
    <col min="749" max="749" width="13.88671875" style="73" customWidth="1"/>
    <col min="750" max="750" width="9.44140625" style="73" bestFit="1" customWidth="1"/>
    <col min="751" max="992" width="9.109375" style="73"/>
    <col min="993" max="996" width="2.5546875" style="73" customWidth="1"/>
    <col min="997" max="997" width="38" style="73" customWidth="1"/>
    <col min="998" max="998" width="9.109375" style="73"/>
    <col min="999" max="999" width="1.5546875" style="73" customWidth="1"/>
    <col min="1000" max="1000" width="13.5546875" style="73" customWidth="1"/>
    <col min="1001" max="1001" width="1.5546875" style="73" customWidth="1"/>
    <col min="1002" max="1002" width="13.5546875" style="73" customWidth="1"/>
    <col min="1003" max="1003" width="9.109375" style="73"/>
    <col min="1004" max="1004" width="16.44140625" style="73" customWidth="1"/>
    <col min="1005" max="1005" width="13.88671875" style="73" customWidth="1"/>
    <col min="1006" max="1006" width="9.44140625" style="73" bestFit="1" customWidth="1"/>
    <col min="1007" max="1248" width="9.109375" style="73"/>
    <col min="1249" max="1252" width="2.5546875" style="73" customWidth="1"/>
    <col min="1253" max="1253" width="38" style="73" customWidth="1"/>
    <col min="1254" max="1254" width="9.109375" style="73"/>
    <col min="1255" max="1255" width="1.5546875" style="73" customWidth="1"/>
    <col min="1256" max="1256" width="13.5546875" style="73" customWidth="1"/>
    <col min="1257" max="1257" width="1.5546875" style="73" customWidth="1"/>
    <col min="1258" max="1258" width="13.5546875" style="73" customWidth="1"/>
    <col min="1259" max="1259" width="9.109375" style="73"/>
    <col min="1260" max="1260" width="16.44140625" style="73" customWidth="1"/>
    <col min="1261" max="1261" width="13.88671875" style="73" customWidth="1"/>
    <col min="1262" max="1262" width="9.44140625" style="73" bestFit="1" customWidth="1"/>
    <col min="1263" max="1504" width="9.109375" style="73"/>
    <col min="1505" max="1508" width="2.5546875" style="73" customWidth="1"/>
    <col min="1509" max="1509" width="38" style="73" customWidth="1"/>
    <col min="1510" max="1510" width="9.109375" style="73"/>
    <col min="1511" max="1511" width="1.5546875" style="73" customWidth="1"/>
    <col min="1512" max="1512" width="13.5546875" style="73" customWidth="1"/>
    <col min="1513" max="1513" width="1.5546875" style="73" customWidth="1"/>
    <col min="1514" max="1514" width="13.5546875" style="73" customWidth="1"/>
    <col min="1515" max="1515" width="9.109375" style="73"/>
    <col min="1516" max="1516" width="16.44140625" style="73" customWidth="1"/>
    <col min="1517" max="1517" width="13.88671875" style="73" customWidth="1"/>
    <col min="1518" max="1518" width="9.44140625" style="73" bestFit="1" customWidth="1"/>
    <col min="1519" max="1760" width="9.109375" style="73"/>
    <col min="1761" max="1764" width="2.5546875" style="73" customWidth="1"/>
    <col min="1765" max="1765" width="38" style="73" customWidth="1"/>
    <col min="1766" max="1766" width="9.109375" style="73"/>
    <col min="1767" max="1767" width="1.5546875" style="73" customWidth="1"/>
    <col min="1768" max="1768" width="13.5546875" style="73" customWidth="1"/>
    <col min="1769" max="1769" width="1.5546875" style="73" customWidth="1"/>
    <col min="1770" max="1770" width="13.5546875" style="73" customWidth="1"/>
    <col min="1771" max="1771" width="9.109375" style="73"/>
    <col min="1772" max="1772" width="16.44140625" style="73" customWidth="1"/>
    <col min="1773" max="1773" width="13.88671875" style="73" customWidth="1"/>
    <col min="1774" max="1774" width="9.44140625" style="73" bestFit="1" customWidth="1"/>
    <col min="1775" max="2016" width="9.109375" style="73"/>
    <col min="2017" max="2020" width="2.5546875" style="73" customWidth="1"/>
    <col min="2021" max="2021" width="38" style="73" customWidth="1"/>
    <col min="2022" max="2022" width="9.109375" style="73"/>
    <col min="2023" max="2023" width="1.5546875" style="73" customWidth="1"/>
    <col min="2024" max="2024" width="13.5546875" style="73" customWidth="1"/>
    <col min="2025" max="2025" width="1.5546875" style="73" customWidth="1"/>
    <col min="2026" max="2026" width="13.5546875" style="73" customWidth="1"/>
    <col min="2027" max="2027" width="9.109375" style="73"/>
    <col min="2028" max="2028" width="16.44140625" style="73" customWidth="1"/>
    <col min="2029" max="2029" width="13.88671875" style="73" customWidth="1"/>
    <col min="2030" max="2030" width="9.44140625" style="73" bestFit="1" customWidth="1"/>
    <col min="2031" max="2272" width="9.109375" style="73"/>
    <col min="2273" max="2276" width="2.5546875" style="73" customWidth="1"/>
    <col min="2277" max="2277" width="38" style="73" customWidth="1"/>
    <col min="2278" max="2278" width="9.109375" style="73"/>
    <col min="2279" max="2279" width="1.5546875" style="73" customWidth="1"/>
    <col min="2280" max="2280" width="13.5546875" style="73" customWidth="1"/>
    <col min="2281" max="2281" width="1.5546875" style="73" customWidth="1"/>
    <col min="2282" max="2282" width="13.5546875" style="73" customWidth="1"/>
    <col min="2283" max="2283" width="9.109375" style="73"/>
    <col min="2284" max="2284" width="16.44140625" style="73" customWidth="1"/>
    <col min="2285" max="2285" width="13.88671875" style="73" customWidth="1"/>
    <col min="2286" max="2286" width="9.44140625" style="73" bestFit="1" customWidth="1"/>
    <col min="2287" max="2528" width="9.109375" style="73"/>
    <col min="2529" max="2532" width="2.5546875" style="73" customWidth="1"/>
    <col min="2533" max="2533" width="38" style="73" customWidth="1"/>
    <col min="2534" max="2534" width="9.109375" style="73"/>
    <col min="2535" max="2535" width="1.5546875" style="73" customWidth="1"/>
    <col min="2536" max="2536" width="13.5546875" style="73" customWidth="1"/>
    <col min="2537" max="2537" width="1.5546875" style="73" customWidth="1"/>
    <col min="2538" max="2538" width="13.5546875" style="73" customWidth="1"/>
    <col min="2539" max="2539" width="9.109375" style="73"/>
    <col min="2540" max="2540" width="16.44140625" style="73" customWidth="1"/>
    <col min="2541" max="2541" width="13.88671875" style="73" customWidth="1"/>
    <col min="2542" max="2542" width="9.44140625" style="73" bestFit="1" customWidth="1"/>
    <col min="2543" max="2784" width="9.109375" style="73"/>
    <col min="2785" max="2788" width="2.5546875" style="73" customWidth="1"/>
    <col min="2789" max="2789" width="38" style="73" customWidth="1"/>
    <col min="2790" max="2790" width="9.109375" style="73"/>
    <col min="2791" max="2791" width="1.5546875" style="73" customWidth="1"/>
    <col min="2792" max="2792" width="13.5546875" style="73" customWidth="1"/>
    <col min="2793" max="2793" width="1.5546875" style="73" customWidth="1"/>
    <col min="2794" max="2794" width="13.5546875" style="73" customWidth="1"/>
    <col min="2795" max="2795" width="9.109375" style="73"/>
    <col min="2796" max="2796" width="16.44140625" style="73" customWidth="1"/>
    <col min="2797" max="2797" width="13.88671875" style="73" customWidth="1"/>
    <col min="2798" max="2798" width="9.44140625" style="73" bestFit="1" customWidth="1"/>
    <col min="2799" max="3040" width="9.109375" style="73"/>
    <col min="3041" max="3044" width="2.5546875" style="73" customWidth="1"/>
    <col min="3045" max="3045" width="38" style="73" customWidth="1"/>
    <col min="3046" max="3046" width="9.109375" style="73"/>
    <col min="3047" max="3047" width="1.5546875" style="73" customWidth="1"/>
    <col min="3048" max="3048" width="13.5546875" style="73" customWidth="1"/>
    <col min="3049" max="3049" width="1.5546875" style="73" customWidth="1"/>
    <col min="3050" max="3050" width="13.5546875" style="73" customWidth="1"/>
    <col min="3051" max="3051" width="9.109375" style="73"/>
    <col min="3052" max="3052" width="16.44140625" style="73" customWidth="1"/>
    <col min="3053" max="3053" width="13.88671875" style="73" customWidth="1"/>
    <col min="3054" max="3054" width="9.44140625" style="73" bestFit="1" customWidth="1"/>
    <col min="3055" max="3296" width="9.109375" style="73"/>
    <col min="3297" max="3300" width="2.5546875" style="73" customWidth="1"/>
    <col min="3301" max="3301" width="38" style="73" customWidth="1"/>
    <col min="3302" max="3302" width="9.109375" style="73"/>
    <col min="3303" max="3303" width="1.5546875" style="73" customWidth="1"/>
    <col min="3304" max="3304" width="13.5546875" style="73" customWidth="1"/>
    <col min="3305" max="3305" width="1.5546875" style="73" customWidth="1"/>
    <col min="3306" max="3306" width="13.5546875" style="73" customWidth="1"/>
    <col min="3307" max="3307" width="9.109375" style="73"/>
    <col min="3308" max="3308" width="16.44140625" style="73" customWidth="1"/>
    <col min="3309" max="3309" width="13.88671875" style="73" customWidth="1"/>
    <col min="3310" max="3310" width="9.44140625" style="73" bestFit="1" customWidth="1"/>
    <col min="3311" max="3552" width="9.109375" style="73"/>
    <col min="3553" max="3556" width="2.5546875" style="73" customWidth="1"/>
    <col min="3557" max="3557" width="38" style="73" customWidth="1"/>
    <col min="3558" max="3558" width="9.109375" style="73"/>
    <col min="3559" max="3559" width="1.5546875" style="73" customWidth="1"/>
    <col min="3560" max="3560" width="13.5546875" style="73" customWidth="1"/>
    <col min="3561" max="3561" width="1.5546875" style="73" customWidth="1"/>
    <col min="3562" max="3562" width="13.5546875" style="73" customWidth="1"/>
    <col min="3563" max="3563" width="9.109375" style="73"/>
    <col min="3564" max="3564" width="16.44140625" style="73" customWidth="1"/>
    <col min="3565" max="3565" width="13.88671875" style="73" customWidth="1"/>
    <col min="3566" max="3566" width="9.44140625" style="73" bestFit="1" customWidth="1"/>
    <col min="3567" max="3808" width="9.109375" style="73"/>
    <col min="3809" max="3812" width="2.5546875" style="73" customWidth="1"/>
    <col min="3813" max="3813" width="38" style="73" customWidth="1"/>
    <col min="3814" max="3814" width="9.109375" style="73"/>
    <col min="3815" max="3815" width="1.5546875" style="73" customWidth="1"/>
    <col min="3816" max="3816" width="13.5546875" style="73" customWidth="1"/>
    <col min="3817" max="3817" width="1.5546875" style="73" customWidth="1"/>
    <col min="3818" max="3818" width="13.5546875" style="73" customWidth="1"/>
    <col min="3819" max="3819" width="9.109375" style="73"/>
    <col min="3820" max="3820" width="16.44140625" style="73" customWidth="1"/>
    <col min="3821" max="3821" width="13.88671875" style="73" customWidth="1"/>
    <col min="3822" max="3822" width="9.44140625" style="73" bestFit="1" customWidth="1"/>
    <col min="3823" max="4064" width="9.109375" style="73"/>
    <col min="4065" max="4068" width="2.5546875" style="73" customWidth="1"/>
    <col min="4069" max="4069" width="38" style="73" customWidth="1"/>
    <col min="4070" max="4070" width="9.109375" style="73"/>
    <col min="4071" max="4071" width="1.5546875" style="73" customWidth="1"/>
    <col min="4072" max="4072" width="13.5546875" style="73" customWidth="1"/>
    <col min="4073" max="4073" width="1.5546875" style="73" customWidth="1"/>
    <col min="4074" max="4074" width="13.5546875" style="73" customWidth="1"/>
    <col min="4075" max="4075" width="9.109375" style="73"/>
    <col min="4076" max="4076" width="16.44140625" style="73" customWidth="1"/>
    <col min="4077" max="4077" width="13.88671875" style="73" customWidth="1"/>
    <col min="4078" max="4078" width="9.44140625" style="73" bestFit="1" customWidth="1"/>
    <col min="4079" max="4320" width="9.109375" style="73"/>
    <col min="4321" max="4324" width="2.5546875" style="73" customWidth="1"/>
    <col min="4325" max="4325" width="38" style="73" customWidth="1"/>
    <col min="4326" max="4326" width="9.109375" style="73"/>
    <col min="4327" max="4327" width="1.5546875" style="73" customWidth="1"/>
    <col min="4328" max="4328" width="13.5546875" style="73" customWidth="1"/>
    <col min="4329" max="4329" width="1.5546875" style="73" customWidth="1"/>
    <col min="4330" max="4330" width="13.5546875" style="73" customWidth="1"/>
    <col min="4331" max="4331" width="9.109375" style="73"/>
    <col min="4332" max="4332" width="16.44140625" style="73" customWidth="1"/>
    <col min="4333" max="4333" width="13.88671875" style="73" customWidth="1"/>
    <col min="4334" max="4334" width="9.44140625" style="73" bestFit="1" customWidth="1"/>
    <col min="4335" max="4576" width="9.109375" style="73"/>
    <col min="4577" max="4580" width="2.5546875" style="73" customWidth="1"/>
    <col min="4581" max="4581" width="38" style="73" customWidth="1"/>
    <col min="4582" max="4582" width="9.109375" style="73"/>
    <col min="4583" max="4583" width="1.5546875" style="73" customWidth="1"/>
    <col min="4584" max="4584" width="13.5546875" style="73" customWidth="1"/>
    <col min="4585" max="4585" width="1.5546875" style="73" customWidth="1"/>
    <col min="4586" max="4586" width="13.5546875" style="73" customWidth="1"/>
    <col min="4587" max="4587" width="9.109375" style="73"/>
    <col min="4588" max="4588" width="16.44140625" style="73" customWidth="1"/>
    <col min="4589" max="4589" width="13.88671875" style="73" customWidth="1"/>
    <col min="4590" max="4590" width="9.44140625" style="73" bestFit="1" customWidth="1"/>
    <col min="4591" max="4832" width="9.109375" style="73"/>
    <col min="4833" max="4836" width="2.5546875" style="73" customWidth="1"/>
    <col min="4837" max="4837" width="38" style="73" customWidth="1"/>
    <col min="4838" max="4838" width="9.109375" style="73"/>
    <col min="4839" max="4839" width="1.5546875" style="73" customWidth="1"/>
    <col min="4840" max="4840" width="13.5546875" style="73" customWidth="1"/>
    <col min="4841" max="4841" width="1.5546875" style="73" customWidth="1"/>
    <col min="4842" max="4842" width="13.5546875" style="73" customWidth="1"/>
    <col min="4843" max="4843" width="9.109375" style="73"/>
    <col min="4844" max="4844" width="16.44140625" style="73" customWidth="1"/>
    <col min="4845" max="4845" width="13.88671875" style="73" customWidth="1"/>
    <col min="4846" max="4846" width="9.44140625" style="73" bestFit="1" customWidth="1"/>
    <col min="4847" max="5088" width="9.109375" style="73"/>
    <col min="5089" max="5092" width="2.5546875" style="73" customWidth="1"/>
    <col min="5093" max="5093" width="38" style="73" customWidth="1"/>
    <col min="5094" max="5094" width="9.109375" style="73"/>
    <col min="5095" max="5095" width="1.5546875" style="73" customWidth="1"/>
    <col min="5096" max="5096" width="13.5546875" style="73" customWidth="1"/>
    <col min="5097" max="5097" width="1.5546875" style="73" customWidth="1"/>
    <col min="5098" max="5098" width="13.5546875" style="73" customWidth="1"/>
    <col min="5099" max="5099" width="9.109375" style="73"/>
    <col min="5100" max="5100" width="16.44140625" style="73" customWidth="1"/>
    <col min="5101" max="5101" width="13.88671875" style="73" customWidth="1"/>
    <col min="5102" max="5102" width="9.44140625" style="73" bestFit="1" customWidth="1"/>
    <col min="5103" max="5344" width="9.109375" style="73"/>
    <col min="5345" max="5348" width="2.5546875" style="73" customWidth="1"/>
    <col min="5349" max="5349" width="38" style="73" customWidth="1"/>
    <col min="5350" max="5350" width="9.109375" style="73"/>
    <col min="5351" max="5351" width="1.5546875" style="73" customWidth="1"/>
    <col min="5352" max="5352" width="13.5546875" style="73" customWidth="1"/>
    <col min="5353" max="5353" width="1.5546875" style="73" customWidth="1"/>
    <col min="5354" max="5354" width="13.5546875" style="73" customWidth="1"/>
    <col min="5355" max="5355" width="9.109375" style="73"/>
    <col min="5356" max="5356" width="16.44140625" style="73" customWidth="1"/>
    <col min="5357" max="5357" width="13.88671875" style="73" customWidth="1"/>
    <col min="5358" max="5358" width="9.44140625" style="73" bestFit="1" customWidth="1"/>
    <col min="5359" max="5600" width="9.109375" style="73"/>
    <col min="5601" max="5604" width="2.5546875" style="73" customWidth="1"/>
    <col min="5605" max="5605" width="38" style="73" customWidth="1"/>
    <col min="5606" max="5606" width="9.109375" style="73"/>
    <col min="5607" max="5607" width="1.5546875" style="73" customWidth="1"/>
    <col min="5608" max="5608" width="13.5546875" style="73" customWidth="1"/>
    <col min="5609" max="5609" width="1.5546875" style="73" customWidth="1"/>
    <col min="5610" max="5610" width="13.5546875" style="73" customWidth="1"/>
    <col min="5611" max="5611" width="9.109375" style="73"/>
    <col min="5612" max="5612" width="16.44140625" style="73" customWidth="1"/>
    <col min="5613" max="5613" width="13.88671875" style="73" customWidth="1"/>
    <col min="5614" max="5614" width="9.44140625" style="73" bestFit="1" customWidth="1"/>
    <col min="5615" max="5856" width="9.109375" style="73"/>
    <col min="5857" max="5860" width="2.5546875" style="73" customWidth="1"/>
    <col min="5861" max="5861" width="38" style="73" customWidth="1"/>
    <col min="5862" max="5862" width="9.109375" style="73"/>
    <col min="5863" max="5863" width="1.5546875" style="73" customWidth="1"/>
    <col min="5864" max="5864" width="13.5546875" style="73" customWidth="1"/>
    <col min="5865" max="5865" width="1.5546875" style="73" customWidth="1"/>
    <col min="5866" max="5866" width="13.5546875" style="73" customWidth="1"/>
    <col min="5867" max="5867" width="9.109375" style="73"/>
    <col min="5868" max="5868" width="16.44140625" style="73" customWidth="1"/>
    <col min="5869" max="5869" width="13.88671875" style="73" customWidth="1"/>
    <col min="5870" max="5870" width="9.44140625" style="73" bestFit="1" customWidth="1"/>
    <col min="5871" max="6112" width="9.109375" style="73"/>
    <col min="6113" max="6116" width="2.5546875" style="73" customWidth="1"/>
    <col min="6117" max="6117" width="38" style="73" customWidth="1"/>
    <col min="6118" max="6118" width="9.109375" style="73"/>
    <col min="6119" max="6119" width="1.5546875" style="73" customWidth="1"/>
    <col min="6120" max="6120" width="13.5546875" style="73" customWidth="1"/>
    <col min="6121" max="6121" width="1.5546875" style="73" customWidth="1"/>
    <col min="6122" max="6122" width="13.5546875" style="73" customWidth="1"/>
    <col min="6123" max="6123" width="9.109375" style="73"/>
    <col min="6124" max="6124" width="16.44140625" style="73" customWidth="1"/>
    <col min="6125" max="6125" width="13.88671875" style="73" customWidth="1"/>
    <col min="6126" max="6126" width="9.44140625" style="73" bestFit="1" customWidth="1"/>
    <col min="6127" max="6368" width="9.109375" style="73"/>
    <col min="6369" max="6372" width="2.5546875" style="73" customWidth="1"/>
    <col min="6373" max="6373" width="38" style="73" customWidth="1"/>
    <col min="6374" max="6374" width="9.109375" style="73"/>
    <col min="6375" max="6375" width="1.5546875" style="73" customWidth="1"/>
    <col min="6376" max="6376" width="13.5546875" style="73" customWidth="1"/>
    <col min="6377" max="6377" width="1.5546875" style="73" customWidth="1"/>
    <col min="6378" max="6378" width="13.5546875" style="73" customWidth="1"/>
    <col min="6379" max="6379" width="9.109375" style="73"/>
    <col min="6380" max="6380" width="16.44140625" style="73" customWidth="1"/>
    <col min="6381" max="6381" width="13.88671875" style="73" customWidth="1"/>
    <col min="6382" max="6382" width="9.44140625" style="73" bestFit="1" customWidth="1"/>
    <col min="6383" max="6624" width="9.109375" style="73"/>
    <col min="6625" max="6628" width="2.5546875" style="73" customWidth="1"/>
    <col min="6629" max="6629" width="38" style="73" customWidth="1"/>
    <col min="6630" max="6630" width="9.109375" style="73"/>
    <col min="6631" max="6631" width="1.5546875" style="73" customWidth="1"/>
    <col min="6632" max="6632" width="13.5546875" style="73" customWidth="1"/>
    <col min="6633" max="6633" width="1.5546875" style="73" customWidth="1"/>
    <col min="6634" max="6634" width="13.5546875" style="73" customWidth="1"/>
    <col min="6635" max="6635" width="9.109375" style="73"/>
    <col min="6636" max="6636" width="16.44140625" style="73" customWidth="1"/>
    <col min="6637" max="6637" width="13.88671875" style="73" customWidth="1"/>
    <col min="6638" max="6638" width="9.44140625" style="73" bestFit="1" customWidth="1"/>
    <col min="6639" max="6880" width="9.109375" style="73"/>
    <col min="6881" max="6884" width="2.5546875" style="73" customWidth="1"/>
    <col min="6885" max="6885" width="38" style="73" customWidth="1"/>
    <col min="6886" max="6886" width="9.109375" style="73"/>
    <col min="6887" max="6887" width="1.5546875" style="73" customWidth="1"/>
    <col min="6888" max="6888" width="13.5546875" style="73" customWidth="1"/>
    <col min="6889" max="6889" width="1.5546875" style="73" customWidth="1"/>
    <col min="6890" max="6890" width="13.5546875" style="73" customWidth="1"/>
    <col min="6891" max="6891" width="9.109375" style="73"/>
    <col min="6892" max="6892" width="16.44140625" style="73" customWidth="1"/>
    <col min="6893" max="6893" width="13.88671875" style="73" customWidth="1"/>
    <col min="6894" max="6894" width="9.44140625" style="73" bestFit="1" customWidth="1"/>
    <col min="6895" max="7136" width="9.109375" style="73"/>
    <col min="7137" max="7140" width="2.5546875" style="73" customWidth="1"/>
    <col min="7141" max="7141" width="38" style="73" customWidth="1"/>
    <col min="7142" max="7142" width="9.109375" style="73"/>
    <col min="7143" max="7143" width="1.5546875" style="73" customWidth="1"/>
    <col min="7144" max="7144" width="13.5546875" style="73" customWidth="1"/>
    <col min="7145" max="7145" width="1.5546875" style="73" customWidth="1"/>
    <col min="7146" max="7146" width="13.5546875" style="73" customWidth="1"/>
    <col min="7147" max="7147" width="9.109375" style="73"/>
    <col min="7148" max="7148" width="16.44140625" style="73" customWidth="1"/>
    <col min="7149" max="7149" width="13.88671875" style="73" customWidth="1"/>
    <col min="7150" max="7150" width="9.44140625" style="73" bestFit="1" customWidth="1"/>
    <col min="7151" max="7392" width="9.109375" style="73"/>
    <col min="7393" max="7396" width="2.5546875" style="73" customWidth="1"/>
    <col min="7397" max="7397" width="38" style="73" customWidth="1"/>
    <col min="7398" max="7398" width="9.109375" style="73"/>
    <col min="7399" max="7399" width="1.5546875" style="73" customWidth="1"/>
    <col min="7400" max="7400" width="13.5546875" style="73" customWidth="1"/>
    <col min="7401" max="7401" width="1.5546875" style="73" customWidth="1"/>
    <col min="7402" max="7402" width="13.5546875" style="73" customWidth="1"/>
    <col min="7403" max="7403" width="9.109375" style="73"/>
    <col min="7404" max="7404" width="16.44140625" style="73" customWidth="1"/>
    <col min="7405" max="7405" width="13.88671875" style="73" customWidth="1"/>
    <col min="7406" max="7406" width="9.44140625" style="73" bestFit="1" customWidth="1"/>
    <col min="7407" max="7648" width="9.109375" style="73"/>
    <col min="7649" max="7652" width="2.5546875" style="73" customWidth="1"/>
    <col min="7653" max="7653" width="38" style="73" customWidth="1"/>
    <col min="7654" max="7654" width="9.109375" style="73"/>
    <col min="7655" max="7655" width="1.5546875" style="73" customWidth="1"/>
    <col min="7656" max="7656" width="13.5546875" style="73" customWidth="1"/>
    <col min="7657" max="7657" width="1.5546875" style="73" customWidth="1"/>
    <col min="7658" max="7658" width="13.5546875" style="73" customWidth="1"/>
    <col min="7659" max="7659" width="9.109375" style="73"/>
    <col min="7660" max="7660" width="16.44140625" style="73" customWidth="1"/>
    <col min="7661" max="7661" width="13.88671875" style="73" customWidth="1"/>
    <col min="7662" max="7662" width="9.44140625" style="73" bestFit="1" customWidth="1"/>
    <col min="7663" max="7904" width="9.109375" style="73"/>
    <col min="7905" max="7908" width="2.5546875" style="73" customWidth="1"/>
    <col min="7909" max="7909" width="38" style="73" customWidth="1"/>
    <col min="7910" max="7910" width="9.109375" style="73"/>
    <col min="7911" max="7911" width="1.5546875" style="73" customWidth="1"/>
    <col min="7912" max="7912" width="13.5546875" style="73" customWidth="1"/>
    <col min="7913" max="7913" width="1.5546875" style="73" customWidth="1"/>
    <col min="7914" max="7914" width="13.5546875" style="73" customWidth="1"/>
    <col min="7915" max="7915" width="9.109375" style="73"/>
    <col min="7916" max="7916" width="16.44140625" style="73" customWidth="1"/>
    <col min="7917" max="7917" width="13.88671875" style="73" customWidth="1"/>
    <col min="7918" max="7918" width="9.44140625" style="73" bestFit="1" customWidth="1"/>
    <col min="7919" max="8160" width="9.109375" style="73"/>
    <col min="8161" max="8164" width="2.5546875" style="73" customWidth="1"/>
    <col min="8165" max="8165" width="38" style="73" customWidth="1"/>
    <col min="8166" max="8166" width="9.109375" style="73"/>
    <col min="8167" max="8167" width="1.5546875" style="73" customWidth="1"/>
    <col min="8168" max="8168" width="13.5546875" style="73" customWidth="1"/>
    <col min="8169" max="8169" width="1.5546875" style="73" customWidth="1"/>
    <col min="8170" max="8170" width="13.5546875" style="73" customWidth="1"/>
    <col min="8171" max="8171" width="9.109375" style="73"/>
    <col min="8172" max="8172" width="16.44140625" style="73" customWidth="1"/>
    <col min="8173" max="8173" width="13.88671875" style="73" customWidth="1"/>
    <col min="8174" max="8174" width="9.44140625" style="73" bestFit="1" customWidth="1"/>
    <col min="8175" max="8416" width="9.109375" style="73"/>
    <col min="8417" max="8420" width="2.5546875" style="73" customWidth="1"/>
    <col min="8421" max="8421" width="38" style="73" customWidth="1"/>
    <col min="8422" max="8422" width="9.109375" style="73"/>
    <col min="8423" max="8423" width="1.5546875" style="73" customWidth="1"/>
    <col min="8424" max="8424" width="13.5546875" style="73" customWidth="1"/>
    <col min="8425" max="8425" width="1.5546875" style="73" customWidth="1"/>
    <col min="8426" max="8426" width="13.5546875" style="73" customWidth="1"/>
    <col min="8427" max="8427" width="9.109375" style="73"/>
    <col min="8428" max="8428" width="16.44140625" style="73" customWidth="1"/>
    <col min="8429" max="8429" width="13.88671875" style="73" customWidth="1"/>
    <col min="8430" max="8430" width="9.44140625" style="73" bestFit="1" customWidth="1"/>
    <col min="8431" max="8672" width="9.109375" style="73"/>
    <col min="8673" max="8676" width="2.5546875" style="73" customWidth="1"/>
    <col min="8677" max="8677" width="38" style="73" customWidth="1"/>
    <col min="8678" max="8678" width="9.109375" style="73"/>
    <col min="8679" max="8679" width="1.5546875" style="73" customWidth="1"/>
    <col min="8680" max="8680" width="13.5546875" style="73" customWidth="1"/>
    <col min="8681" max="8681" width="1.5546875" style="73" customWidth="1"/>
    <col min="8682" max="8682" width="13.5546875" style="73" customWidth="1"/>
    <col min="8683" max="8683" width="9.109375" style="73"/>
    <col min="8684" max="8684" width="16.44140625" style="73" customWidth="1"/>
    <col min="8685" max="8685" width="13.88671875" style="73" customWidth="1"/>
    <col min="8686" max="8686" width="9.44140625" style="73" bestFit="1" customWidth="1"/>
    <col min="8687" max="8928" width="9.109375" style="73"/>
    <col min="8929" max="8932" width="2.5546875" style="73" customWidth="1"/>
    <col min="8933" max="8933" width="38" style="73" customWidth="1"/>
    <col min="8934" max="8934" width="9.109375" style="73"/>
    <col min="8935" max="8935" width="1.5546875" style="73" customWidth="1"/>
    <col min="8936" max="8936" width="13.5546875" style="73" customWidth="1"/>
    <col min="8937" max="8937" width="1.5546875" style="73" customWidth="1"/>
    <col min="8938" max="8938" width="13.5546875" style="73" customWidth="1"/>
    <col min="8939" max="8939" width="9.109375" style="73"/>
    <col min="8940" max="8940" width="16.44140625" style="73" customWidth="1"/>
    <col min="8941" max="8941" width="13.88671875" style="73" customWidth="1"/>
    <col min="8942" max="8942" width="9.44140625" style="73" bestFit="1" customWidth="1"/>
    <col min="8943" max="9184" width="9.109375" style="73"/>
    <col min="9185" max="9188" width="2.5546875" style="73" customWidth="1"/>
    <col min="9189" max="9189" width="38" style="73" customWidth="1"/>
    <col min="9190" max="9190" width="9.109375" style="73"/>
    <col min="9191" max="9191" width="1.5546875" style="73" customWidth="1"/>
    <col min="9192" max="9192" width="13.5546875" style="73" customWidth="1"/>
    <col min="9193" max="9193" width="1.5546875" style="73" customWidth="1"/>
    <col min="9194" max="9194" width="13.5546875" style="73" customWidth="1"/>
    <col min="9195" max="9195" width="9.109375" style="73"/>
    <col min="9196" max="9196" width="16.44140625" style="73" customWidth="1"/>
    <col min="9197" max="9197" width="13.88671875" style="73" customWidth="1"/>
    <col min="9198" max="9198" width="9.44140625" style="73" bestFit="1" customWidth="1"/>
    <col min="9199" max="9440" width="9.109375" style="73"/>
    <col min="9441" max="9444" width="2.5546875" style="73" customWidth="1"/>
    <col min="9445" max="9445" width="38" style="73" customWidth="1"/>
    <col min="9446" max="9446" width="9.109375" style="73"/>
    <col min="9447" max="9447" width="1.5546875" style="73" customWidth="1"/>
    <col min="9448" max="9448" width="13.5546875" style="73" customWidth="1"/>
    <col min="9449" max="9449" width="1.5546875" style="73" customWidth="1"/>
    <col min="9450" max="9450" width="13.5546875" style="73" customWidth="1"/>
    <col min="9451" max="9451" width="9.109375" style="73"/>
    <col min="9452" max="9452" width="16.44140625" style="73" customWidth="1"/>
    <col min="9453" max="9453" width="13.88671875" style="73" customWidth="1"/>
    <col min="9454" max="9454" width="9.44140625" style="73" bestFit="1" customWidth="1"/>
    <col min="9455" max="9696" width="9.109375" style="73"/>
    <col min="9697" max="9700" width="2.5546875" style="73" customWidth="1"/>
    <col min="9701" max="9701" width="38" style="73" customWidth="1"/>
    <col min="9702" max="9702" width="9.109375" style="73"/>
    <col min="9703" max="9703" width="1.5546875" style="73" customWidth="1"/>
    <col min="9704" max="9704" width="13.5546875" style="73" customWidth="1"/>
    <col min="9705" max="9705" width="1.5546875" style="73" customWidth="1"/>
    <col min="9706" max="9706" width="13.5546875" style="73" customWidth="1"/>
    <col min="9707" max="9707" width="9.109375" style="73"/>
    <col min="9708" max="9708" width="16.44140625" style="73" customWidth="1"/>
    <col min="9709" max="9709" width="13.88671875" style="73" customWidth="1"/>
    <col min="9710" max="9710" width="9.44140625" style="73" bestFit="1" customWidth="1"/>
    <col min="9711" max="9952" width="9.109375" style="73"/>
    <col min="9953" max="9956" width="2.5546875" style="73" customWidth="1"/>
    <col min="9957" max="9957" width="38" style="73" customWidth="1"/>
    <col min="9958" max="9958" width="9.109375" style="73"/>
    <col min="9959" max="9959" width="1.5546875" style="73" customWidth="1"/>
    <col min="9960" max="9960" width="13.5546875" style="73" customWidth="1"/>
    <col min="9961" max="9961" width="1.5546875" style="73" customWidth="1"/>
    <col min="9962" max="9962" width="13.5546875" style="73" customWidth="1"/>
    <col min="9963" max="9963" width="9.109375" style="73"/>
    <col min="9964" max="9964" width="16.44140625" style="73" customWidth="1"/>
    <col min="9965" max="9965" width="13.88671875" style="73" customWidth="1"/>
    <col min="9966" max="9966" width="9.44140625" style="73" bestFit="1" customWidth="1"/>
    <col min="9967" max="10208" width="9.109375" style="73"/>
    <col min="10209" max="10212" width="2.5546875" style="73" customWidth="1"/>
    <col min="10213" max="10213" width="38" style="73" customWidth="1"/>
    <col min="10214" max="10214" width="9.109375" style="73"/>
    <col min="10215" max="10215" width="1.5546875" style="73" customWidth="1"/>
    <col min="10216" max="10216" width="13.5546875" style="73" customWidth="1"/>
    <col min="10217" max="10217" width="1.5546875" style="73" customWidth="1"/>
    <col min="10218" max="10218" width="13.5546875" style="73" customWidth="1"/>
    <col min="10219" max="10219" width="9.109375" style="73"/>
    <col min="10220" max="10220" width="16.44140625" style="73" customWidth="1"/>
    <col min="10221" max="10221" width="13.88671875" style="73" customWidth="1"/>
    <col min="10222" max="10222" width="9.44140625" style="73" bestFit="1" customWidth="1"/>
    <col min="10223" max="10464" width="9.109375" style="73"/>
    <col min="10465" max="10468" width="2.5546875" style="73" customWidth="1"/>
    <col min="10469" max="10469" width="38" style="73" customWidth="1"/>
    <col min="10470" max="10470" width="9.109375" style="73"/>
    <col min="10471" max="10471" width="1.5546875" style="73" customWidth="1"/>
    <col min="10472" max="10472" width="13.5546875" style="73" customWidth="1"/>
    <col min="10473" max="10473" width="1.5546875" style="73" customWidth="1"/>
    <col min="10474" max="10474" width="13.5546875" style="73" customWidth="1"/>
    <col min="10475" max="10475" width="9.109375" style="73"/>
    <col min="10476" max="10476" width="16.44140625" style="73" customWidth="1"/>
    <col min="10477" max="10477" width="13.88671875" style="73" customWidth="1"/>
    <col min="10478" max="10478" width="9.44140625" style="73" bestFit="1" customWidth="1"/>
    <col min="10479" max="10720" width="9.109375" style="73"/>
    <col min="10721" max="10724" width="2.5546875" style="73" customWidth="1"/>
    <col min="10725" max="10725" width="38" style="73" customWidth="1"/>
    <col min="10726" max="10726" width="9.109375" style="73"/>
    <col min="10727" max="10727" width="1.5546875" style="73" customWidth="1"/>
    <col min="10728" max="10728" width="13.5546875" style="73" customWidth="1"/>
    <col min="10729" max="10729" width="1.5546875" style="73" customWidth="1"/>
    <col min="10730" max="10730" width="13.5546875" style="73" customWidth="1"/>
    <col min="10731" max="10731" width="9.109375" style="73"/>
    <col min="10732" max="10732" width="16.44140625" style="73" customWidth="1"/>
    <col min="10733" max="10733" width="13.88671875" style="73" customWidth="1"/>
    <col min="10734" max="10734" width="9.44140625" style="73" bestFit="1" customWidth="1"/>
    <col min="10735" max="10976" width="9.109375" style="73"/>
    <col min="10977" max="10980" width="2.5546875" style="73" customWidth="1"/>
    <col min="10981" max="10981" width="38" style="73" customWidth="1"/>
    <col min="10982" max="10982" width="9.109375" style="73"/>
    <col min="10983" max="10983" width="1.5546875" style="73" customWidth="1"/>
    <col min="10984" max="10984" width="13.5546875" style="73" customWidth="1"/>
    <col min="10985" max="10985" width="1.5546875" style="73" customWidth="1"/>
    <col min="10986" max="10986" width="13.5546875" style="73" customWidth="1"/>
    <col min="10987" max="10987" width="9.109375" style="73"/>
    <col min="10988" max="10988" width="16.44140625" style="73" customWidth="1"/>
    <col min="10989" max="10989" width="13.88671875" style="73" customWidth="1"/>
    <col min="10990" max="10990" width="9.44140625" style="73" bestFit="1" customWidth="1"/>
    <col min="10991" max="11232" width="9.109375" style="73"/>
    <col min="11233" max="11236" width="2.5546875" style="73" customWidth="1"/>
    <col min="11237" max="11237" width="38" style="73" customWidth="1"/>
    <col min="11238" max="11238" width="9.109375" style="73"/>
    <col min="11239" max="11239" width="1.5546875" style="73" customWidth="1"/>
    <col min="11240" max="11240" width="13.5546875" style="73" customWidth="1"/>
    <col min="11241" max="11241" width="1.5546875" style="73" customWidth="1"/>
    <col min="11242" max="11242" width="13.5546875" style="73" customWidth="1"/>
    <col min="11243" max="11243" width="9.109375" style="73"/>
    <col min="11244" max="11244" width="16.44140625" style="73" customWidth="1"/>
    <col min="11245" max="11245" width="13.88671875" style="73" customWidth="1"/>
    <col min="11246" max="11246" width="9.44140625" style="73" bestFit="1" customWidth="1"/>
    <col min="11247" max="11488" width="9.109375" style="73"/>
    <col min="11489" max="11492" width="2.5546875" style="73" customWidth="1"/>
    <col min="11493" max="11493" width="38" style="73" customWidth="1"/>
    <col min="11494" max="11494" width="9.109375" style="73"/>
    <col min="11495" max="11495" width="1.5546875" style="73" customWidth="1"/>
    <col min="11496" max="11496" width="13.5546875" style="73" customWidth="1"/>
    <col min="11497" max="11497" width="1.5546875" style="73" customWidth="1"/>
    <col min="11498" max="11498" width="13.5546875" style="73" customWidth="1"/>
    <col min="11499" max="11499" width="9.109375" style="73"/>
    <col min="11500" max="11500" width="16.44140625" style="73" customWidth="1"/>
    <col min="11501" max="11501" width="13.88671875" style="73" customWidth="1"/>
    <col min="11502" max="11502" width="9.44140625" style="73" bestFit="1" customWidth="1"/>
    <col min="11503" max="11744" width="9.109375" style="73"/>
    <col min="11745" max="11748" width="2.5546875" style="73" customWidth="1"/>
    <col min="11749" max="11749" width="38" style="73" customWidth="1"/>
    <col min="11750" max="11750" width="9.109375" style="73"/>
    <col min="11751" max="11751" width="1.5546875" style="73" customWidth="1"/>
    <col min="11752" max="11752" width="13.5546875" style="73" customWidth="1"/>
    <col min="11753" max="11753" width="1.5546875" style="73" customWidth="1"/>
    <col min="11754" max="11754" width="13.5546875" style="73" customWidth="1"/>
    <col min="11755" max="11755" width="9.109375" style="73"/>
    <col min="11756" max="11756" width="16.44140625" style="73" customWidth="1"/>
    <col min="11757" max="11757" width="13.88671875" style="73" customWidth="1"/>
    <col min="11758" max="11758" width="9.44140625" style="73" bestFit="1" customWidth="1"/>
    <col min="11759" max="12000" width="9.109375" style="73"/>
    <col min="12001" max="12004" width="2.5546875" style="73" customWidth="1"/>
    <col min="12005" max="12005" width="38" style="73" customWidth="1"/>
    <col min="12006" max="12006" width="9.109375" style="73"/>
    <col min="12007" max="12007" width="1.5546875" style="73" customWidth="1"/>
    <col min="12008" max="12008" width="13.5546875" style="73" customWidth="1"/>
    <col min="12009" max="12009" width="1.5546875" style="73" customWidth="1"/>
    <col min="12010" max="12010" width="13.5546875" style="73" customWidth="1"/>
    <col min="12011" max="12011" width="9.109375" style="73"/>
    <col min="12012" max="12012" width="16.44140625" style="73" customWidth="1"/>
    <col min="12013" max="12013" width="13.88671875" style="73" customWidth="1"/>
    <col min="12014" max="12014" width="9.44140625" style="73" bestFit="1" customWidth="1"/>
    <col min="12015" max="12256" width="9.109375" style="73"/>
    <col min="12257" max="12260" width="2.5546875" style="73" customWidth="1"/>
    <col min="12261" max="12261" width="38" style="73" customWidth="1"/>
    <col min="12262" max="12262" width="9.109375" style="73"/>
    <col min="12263" max="12263" width="1.5546875" style="73" customWidth="1"/>
    <col min="12264" max="12264" width="13.5546875" style="73" customWidth="1"/>
    <col min="12265" max="12265" width="1.5546875" style="73" customWidth="1"/>
    <col min="12266" max="12266" width="13.5546875" style="73" customWidth="1"/>
    <col min="12267" max="12267" width="9.109375" style="73"/>
    <col min="12268" max="12268" width="16.44140625" style="73" customWidth="1"/>
    <col min="12269" max="12269" width="13.88671875" style="73" customWidth="1"/>
    <col min="12270" max="12270" width="9.44140625" style="73" bestFit="1" customWidth="1"/>
    <col min="12271" max="12512" width="9.109375" style="73"/>
    <col min="12513" max="12516" width="2.5546875" style="73" customWidth="1"/>
    <col min="12517" max="12517" width="38" style="73" customWidth="1"/>
    <col min="12518" max="12518" width="9.109375" style="73"/>
    <col min="12519" max="12519" width="1.5546875" style="73" customWidth="1"/>
    <col min="12520" max="12520" width="13.5546875" style="73" customWidth="1"/>
    <col min="12521" max="12521" width="1.5546875" style="73" customWidth="1"/>
    <col min="12522" max="12522" width="13.5546875" style="73" customWidth="1"/>
    <col min="12523" max="12523" width="9.109375" style="73"/>
    <col min="12524" max="12524" width="16.44140625" style="73" customWidth="1"/>
    <col min="12525" max="12525" width="13.88671875" style="73" customWidth="1"/>
    <col min="12526" max="12526" width="9.44140625" style="73" bestFit="1" customWidth="1"/>
    <col min="12527" max="12768" width="9.109375" style="73"/>
    <col min="12769" max="12772" width="2.5546875" style="73" customWidth="1"/>
    <col min="12773" max="12773" width="38" style="73" customWidth="1"/>
    <col min="12774" max="12774" width="9.109375" style="73"/>
    <col min="12775" max="12775" width="1.5546875" style="73" customWidth="1"/>
    <col min="12776" max="12776" width="13.5546875" style="73" customWidth="1"/>
    <col min="12777" max="12777" width="1.5546875" style="73" customWidth="1"/>
    <col min="12778" max="12778" width="13.5546875" style="73" customWidth="1"/>
    <col min="12779" max="12779" width="9.109375" style="73"/>
    <col min="12780" max="12780" width="16.44140625" style="73" customWidth="1"/>
    <col min="12781" max="12781" width="13.88671875" style="73" customWidth="1"/>
    <col min="12782" max="12782" width="9.44140625" style="73" bestFit="1" customWidth="1"/>
    <col min="12783" max="13024" width="9.109375" style="73"/>
    <col min="13025" max="13028" width="2.5546875" style="73" customWidth="1"/>
    <col min="13029" max="13029" width="38" style="73" customWidth="1"/>
    <col min="13030" max="13030" width="9.109375" style="73"/>
    <col min="13031" max="13031" width="1.5546875" style="73" customWidth="1"/>
    <col min="13032" max="13032" width="13.5546875" style="73" customWidth="1"/>
    <col min="13033" max="13033" width="1.5546875" style="73" customWidth="1"/>
    <col min="13034" max="13034" width="13.5546875" style="73" customWidth="1"/>
    <col min="13035" max="13035" width="9.109375" style="73"/>
    <col min="13036" max="13036" width="16.44140625" style="73" customWidth="1"/>
    <col min="13037" max="13037" width="13.88671875" style="73" customWidth="1"/>
    <col min="13038" max="13038" width="9.44140625" style="73" bestFit="1" customWidth="1"/>
    <col min="13039" max="13280" width="9.109375" style="73"/>
    <col min="13281" max="13284" width="2.5546875" style="73" customWidth="1"/>
    <col min="13285" max="13285" width="38" style="73" customWidth="1"/>
    <col min="13286" max="13286" width="9.109375" style="73"/>
    <col min="13287" max="13287" width="1.5546875" style="73" customWidth="1"/>
    <col min="13288" max="13288" width="13.5546875" style="73" customWidth="1"/>
    <col min="13289" max="13289" width="1.5546875" style="73" customWidth="1"/>
    <col min="13290" max="13290" width="13.5546875" style="73" customWidth="1"/>
    <col min="13291" max="13291" width="9.109375" style="73"/>
    <col min="13292" max="13292" width="16.44140625" style="73" customWidth="1"/>
    <col min="13293" max="13293" width="13.88671875" style="73" customWidth="1"/>
    <col min="13294" max="13294" width="9.44140625" style="73" bestFit="1" customWidth="1"/>
    <col min="13295" max="13536" width="9.109375" style="73"/>
    <col min="13537" max="13540" width="2.5546875" style="73" customWidth="1"/>
    <col min="13541" max="13541" width="38" style="73" customWidth="1"/>
    <col min="13542" max="13542" width="9.109375" style="73"/>
    <col min="13543" max="13543" width="1.5546875" style="73" customWidth="1"/>
    <col min="13544" max="13544" width="13.5546875" style="73" customWidth="1"/>
    <col min="13545" max="13545" width="1.5546875" style="73" customWidth="1"/>
    <col min="13546" max="13546" width="13.5546875" style="73" customWidth="1"/>
    <col min="13547" max="13547" width="9.109375" style="73"/>
    <col min="13548" max="13548" width="16.44140625" style="73" customWidth="1"/>
    <col min="13549" max="13549" width="13.88671875" style="73" customWidth="1"/>
    <col min="13550" max="13550" width="9.44140625" style="73" bestFit="1" customWidth="1"/>
    <col min="13551" max="13792" width="9.109375" style="73"/>
    <col min="13793" max="13796" width="2.5546875" style="73" customWidth="1"/>
    <col min="13797" max="13797" width="38" style="73" customWidth="1"/>
    <col min="13798" max="13798" width="9.109375" style="73"/>
    <col min="13799" max="13799" width="1.5546875" style="73" customWidth="1"/>
    <col min="13800" max="13800" width="13.5546875" style="73" customWidth="1"/>
    <col min="13801" max="13801" width="1.5546875" style="73" customWidth="1"/>
    <col min="13802" max="13802" width="13.5546875" style="73" customWidth="1"/>
    <col min="13803" max="13803" width="9.109375" style="73"/>
    <col min="13804" max="13804" width="16.44140625" style="73" customWidth="1"/>
    <col min="13805" max="13805" width="13.88671875" style="73" customWidth="1"/>
    <col min="13806" max="13806" width="9.44140625" style="73" bestFit="1" customWidth="1"/>
    <col min="13807" max="14048" width="9.109375" style="73"/>
    <col min="14049" max="14052" width="2.5546875" style="73" customWidth="1"/>
    <col min="14053" max="14053" width="38" style="73" customWidth="1"/>
    <col min="14054" max="14054" width="9.109375" style="73"/>
    <col min="14055" max="14055" width="1.5546875" style="73" customWidth="1"/>
    <col min="14056" max="14056" width="13.5546875" style="73" customWidth="1"/>
    <col min="14057" max="14057" width="1.5546875" style="73" customWidth="1"/>
    <col min="14058" max="14058" width="13.5546875" style="73" customWidth="1"/>
    <col min="14059" max="14059" width="9.109375" style="73"/>
    <col min="14060" max="14060" width="16.44140625" style="73" customWidth="1"/>
    <col min="14061" max="14061" width="13.88671875" style="73" customWidth="1"/>
    <col min="14062" max="14062" width="9.44140625" style="73" bestFit="1" customWidth="1"/>
    <col min="14063" max="14304" width="9.109375" style="73"/>
    <col min="14305" max="14308" width="2.5546875" style="73" customWidth="1"/>
    <col min="14309" max="14309" width="38" style="73" customWidth="1"/>
    <col min="14310" max="14310" width="9.109375" style="73"/>
    <col min="14311" max="14311" width="1.5546875" style="73" customWidth="1"/>
    <col min="14312" max="14312" width="13.5546875" style="73" customWidth="1"/>
    <col min="14313" max="14313" width="1.5546875" style="73" customWidth="1"/>
    <col min="14314" max="14314" width="13.5546875" style="73" customWidth="1"/>
    <col min="14315" max="14315" width="9.109375" style="73"/>
    <col min="14316" max="14316" width="16.44140625" style="73" customWidth="1"/>
    <col min="14317" max="14317" width="13.88671875" style="73" customWidth="1"/>
    <col min="14318" max="14318" width="9.44140625" style="73" bestFit="1" customWidth="1"/>
    <col min="14319" max="14560" width="9.109375" style="73"/>
    <col min="14561" max="14564" width="2.5546875" style="73" customWidth="1"/>
    <col min="14565" max="14565" width="38" style="73" customWidth="1"/>
    <col min="14566" max="14566" width="9.109375" style="73"/>
    <col min="14567" max="14567" width="1.5546875" style="73" customWidth="1"/>
    <col min="14568" max="14568" width="13.5546875" style="73" customWidth="1"/>
    <col min="14569" max="14569" width="1.5546875" style="73" customWidth="1"/>
    <col min="14570" max="14570" width="13.5546875" style="73" customWidth="1"/>
    <col min="14571" max="14571" width="9.109375" style="73"/>
    <col min="14572" max="14572" width="16.44140625" style="73" customWidth="1"/>
    <col min="14573" max="14573" width="13.88671875" style="73" customWidth="1"/>
    <col min="14574" max="14574" width="9.44140625" style="73" bestFit="1" customWidth="1"/>
    <col min="14575" max="14816" width="9.109375" style="73"/>
    <col min="14817" max="14820" width="2.5546875" style="73" customWidth="1"/>
    <col min="14821" max="14821" width="38" style="73" customWidth="1"/>
    <col min="14822" max="14822" width="9.109375" style="73"/>
    <col min="14823" max="14823" width="1.5546875" style="73" customWidth="1"/>
    <col min="14824" max="14824" width="13.5546875" style="73" customWidth="1"/>
    <col min="14825" max="14825" width="1.5546875" style="73" customWidth="1"/>
    <col min="14826" max="14826" width="13.5546875" style="73" customWidth="1"/>
    <col min="14827" max="14827" width="9.109375" style="73"/>
    <col min="14828" max="14828" width="16.44140625" style="73" customWidth="1"/>
    <col min="14829" max="14829" width="13.88671875" style="73" customWidth="1"/>
    <col min="14830" max="14830" width="9.44140625" style="73" bestFit="1" customWidth="1"/>
    <col min="14831" max="15072" width="9.109375" style="73"/>
    <col min="15073" max="15076" width="2.5546875" style="73" customWidth="1"/>
    <col min="15077" max="15077" width="38" style="73" customWidth="1"/>
    <col min="15078" max="15078" width="9.109375" style="73"/>
    <col min="15079" max="15079" width="1.5546875" style="73" customWidth="1"/>
    <col min="15080" max="15080" width="13.5546875" style="73" customWidth="1"/>
    <col min="15081" max="15081" width="1.5546875" style="73" customWidth="1"/>
    <col min="15082" max="15082" width="13.5546875" style="73" customWidth="1"/>
    <col min="15083" max="15083" width="9.109375" style="73"/>
    <col min="15084" max="15084" width="16.44140625" style="73" customWidth="1"/>
    <col min="15085" max="15085" width="13.88671875" style="73" customWidth="1"/>
    <col min="15086" max="15086" width="9.44140625" style="73" bestFit="1" customWidth="1"/>
    <col min="15087" max="15328" width="9.109375" style="73"/>
    <col min="15329" max="15332" width="2.5546875" style="73" customWidth="1"/>
    <col min="15333" max="15333" width="38" style="73" customWidth="1"/>
    <col min="15334" max="15334" width="9.109375" style="73"/>
    <col min="15335" max="15335" width="1.5546875" style="73" customWidth="1"/>
    <col min="15336" max="15336" width="13.5546875" style="73" customWidth="1"/>
    <col min="15337" max="15337" width="1.5546875" style="73" customWidth="1"/>
    <col min="15338" max="15338" width="13.5546875" style="73" customWidth="1"/>
    <col min="15339" max="15339" width="9.109375" style="73"/>
    <col min="15340" max="15340" width="16.44140625" style="73" customWidth="1"/>
    <col min="15341" max="15341" width="13.88671875" style="73" customWidth="1"/>
    <col min="15342" max="15342" width="9.44140625" style="73" bestFit="1" customWidth="1"/>
    <col min="15343" max="15584" width="9.109375" style="73"/>
    <col min="15585" max="15588" width="2.5546875" style="73" customWidth="1"/>
    <col min="15589" max="15589" width="38" style="73" customWidth="1"/>
    <col min="15590" max="15590" width="9.109375" style="73"/>
    <col min="15591" max="15591" width="1.5546875" style="73" customWidth="1"/>
    <col min="15592" max="15592" width="13.5546875" style="73" customWidth="1"/>
    <col min="15593" max="15593" width="1.5546875" style="73" customWidth="1"/>
    <col min="15594" max="15594" width="13.5546875" style="73" customWidth="1"/>
    <col min="15595" max="15595" width="9.109375" style="73"/>
    <col min="15596" max="15596" width="16.44140625" style="73" customWidth="1"/>
    <col min="15597" max="15597" width="13.88671875" style="73" customWidth="1"/>
    <col min="15598" max="15598" width="9.44140625" style="73" bestFit="1" customWidth="1"/>
    <col min="15599" max="15840" width="9.109375" style="73"/>
    <col min="15841" max="15844" width="2.5546875" style="73" customWidth="1"/>
    <col min="15845" max="15845" width="38" style="73" customWidth="1"/>
    <col min="15846" max="15846" width="9.109375" style="73"/>
    <col min="15847" max="15847" width="1.5546875" style="73" customWidth="1"/>
    <col min="15848" max="15848" width="13.5546875" style="73" customWidth="1"/>
    <col min="15849" max="15849" width="1.5546875" style="73" customWidth="1"/>
    <col min="15850" max="15850" width="13.5546875" style="73" customWidth="1"/>
    <col min="15851" max="15851" width="9.109375" style="73"/>
    <col min="15852" max="15852" width="16.44140625" style="73" customWidth="1"/>
    <col min="15853" max="15853" width="13.88671875" style="73" customWidth="1"/>
    <col min="15854" max="15854" width="9.44140625" style="73" bestFit="1" customWidth="1"/>
    <col min="15855" max="16096" width="9.109375" style="73"/>
    <col min="16097" max="16100" width="2.5546875" style="73" customWidth="1"/>
    <col min="16101" max="16101" width="38" style="73" customWidth="1"/>
    <col min="16102" max="16102" width="9.109375" style="73"/>
    <col min="16103" max="16103" width="1.5546875" style="73" customWidth="1"/>
    <col min="16104" max="16104" width="13.5546875" style="73" customWidth="1"/>
    <col min="16105" max="16105" width="1.5546875" style="73" customWidth="1"/>
    <col min="16106" max="16106" width="13.5546875" style="73" customWidth="1"/>
    <col min="16107" max="16107" width="9.109375" style="73"/>
    <col min="16108" max="16108" width="16.44140625" style="73" customWidth="1"/>
    <col min="16109" max="16109" width="13.88671875" style="73" customWidth="1"/>
    <col min="16110" max="16110" width="9.44140625" style="73" bestFit="1" customWidth="1"/>
    <col min="16111" max="16374" width="9.109375" style="73"/>
    <col min="16375" max="16379" width="9.109375" style="73" customWidth="1"/>
    <col min="16380" max="16384" width="9.109375" style="73"/>
  </cols>
  <sheetData>
    <row r="1" spans="1:12" ht="21.75" customHeight="1">
      <c r="A1" s="1" t="s">
        <v>0</v>
      </c>
      <c r="B1" s="1"/>
      <c r="C1" s="2"/>
      <c r="D1" s="68"/>
      <c r="E1" s="68"/>
      <c r="F1" s="68"/>
      <c r="G1" s="68"/>
      <c r="H1" s="71"/>
      <c r="I1" s="68"/>
      <c r="J1" s="71"/>
      <c r="K1" s="96"/>
      <c r="L1" s="71"/>
    </row>
    <row r="2" spans="1:12" ht="21.75" customHeight="1">
      <c r="A2" s="1" t="s">
        <v>68</v>
      </c>
      <c r="B2" s="1"/>
      <c r="C2" s="2"/>
      <c r="D2" s="70"/>
      <c r="E2" s="68"/>
      <c r="F2" s="68"/>
      <c r="G2" s="68"/>
      <c r="H2" s="71"/>
      <c r="I2" s="68"/>
      <c r="J2" s="71"/>
      <c r="K2" s="96"/>
      <c r="L2" s="71"/>
    </row>
    <row r="3" spans="1:12" ht="21.75" customHeight="1">
      <c r="A3" s="6" t="s">
        <v>69</v>
      </c>
      <c r="B3" s="6"/>
      <c r="C3" s="7"/>
      <c r="D3" s="75"/>
      <c r="E3" s="74"/>
      <c r="F3" s="74"/>
      <c r="G3" s="74"/>
      <c r="H3" s="76"/>
      <c r="I3" s="74"/>
      <c r="J3" s="76"/>
      <c r="K3" s="97"/>
      <c r="L3" s="76"/>
    </row>
    <row r="4" spans="1:12" ht="21.75" customHeight="1">
      <c r="A4" s="98"/>
      <c r="B4" s="68"/>
      <c r="C4" s="69"/>
      <c r="D4" s="70"/>
      <c r="E4" s="68"/>
      <c r="F4" s="68"/>
      <c r="G4" s="68"/>
      <c r="H4" s="71"/>
      <c r="I4" s="68"/>
      <c r="J4" s="71"/>
      <c r="K4" s="96"/>
      <c r="L4" s="71"/>
    </row>
    <row r="5" spans="1:12" ht="21.75" customHeight="1">
      <c r="A5" s="98"/>
      <c r="B5" s="68"/>
      <c r="C5" s="69"/>
      <c r="D5" s="70"/>
      <c r="E5" s="68"/>
      <c r="F5" s="123" t="s">
        <v>3</v>
      </c>
      <c r="G5" s="123"/>
      <c r="H5" s="123"/>
      <c r="I5" s="68"/>
      <c r="J5" s="123" t="s">
        <v>4</v>
      </c>
      <c r="K5" s="123"/>
      <c r="L5" s="123"/>
    </row>
    <row r="6" spans="1:12" ht="21.75" customHeight="1">
      <c r="A6" s="98"/>
      <c r="B6" s="68"/>
      <c r="C6" s="69"/>
      <c r="D6" s="70"/>
      <c r="E6" s="68"/>
      <c r="F6" s="99" t="s">
        <v>5</v>
      </c>
      <c r="G6" s="68"/>
      <c r="H6" s="71" t="s">
        <v>5</v>
      </c>
      <c r="I6" s="68"/>
      <c r="J6" s="71" t="s">
        <v>5</v>
      </c>
      <c r="K6" s="79"/>
      <c r="L6" s="71" t="s">
        <v>5</v>
      </c>
    </row>
    <row r="7" spans="1:12" ht="21.75" customHeight="1">
      <c r="A7" s="98"/>
      <c r="B7" s="68"/>
      <c r="C7" s="69"/>
      <c r="D7" s="70"/>
      <c r="E7" s="68"/>
      <c r="F7" s="99" t="s">
        <v>9</v>
      </c>
      <c r="G7" s="68"/>
      <c r="H7" s="71" t="s">
        <v>10</v>
      </c>
      <c r="I7" s="68"/>
      <c r="J7" s="99" t="s">
        <v>9</v>
      </c>
      <c r="K7" s="96"/>
      <c r="L7" s="71" t="s">
        <v>10</v>
      </c>
    </row>
    <row r="8" spans="1:12" ht="21.75" customHeight="1">
      <c r="A8" s="98"/>
      <c r="C8" s="69"/>
      <c r="D8" s="78" t="s">
        <v>11</v>
      </c>
      <c r="E8" s="98"/>
      <c r="F8" s="100" t="s">
        <v>12</v>
      </c>
      <c r="G8" s="98"/>
      <c r="H8" s="76" t="s">
        <v>12</v>
      </c>
      <c r="I8" s="98"/>
      <c r="J8" s="76" t="s">
        <v>12</v>
      </c>
      <c r="K8" s="101"/>
      <c r="L8" s="76" t="s">
        <v>12</v>
      </c>
    </row>
    <row r="9" spans="1:12" ht="21.75" customHeight="1">
      <c r="A9" s="62"/>
      <c r="C9" s="102"/>
      <c r="D9" s="70"/>
      <c r="E9" s="98"/>
      <c r="F9" s="115"/>
      <c r="G9" s="98"/>
      <c r="I9" s="98"/>
      <c r="J9" s="84"/>
      <c r="K9" s="101"/>
    </row>
    <row r="10" spans="1:12" ht="21.75" customHeight="1">
      <c r="A10" s="62" t="s">
        <v>70</v>
      </c>
      <c r="C10" s="102"/>
      <c r="D10" s="80">
        <v>4</v>
      </c>
      <c r="F10" s="116">
        <v>129350237</v>
      </c>
      <c r="H10" s="83">
        <v>80047457</v>
      </c>
      <c r="J10" s="84">
        <v>128855158</v>
      </c>
      <c r="L10" s="83">
        <v>79999785</v>
      </c>
    </row>
    <row r="11" spans="1:12" ht="21.75" customHeight="1">
      <c r="A11" s="62" t="s">
        <v>71</v>
      </c>
      <c r="C11" s="102"/>
      <c r="D11" s="80">
        <v>4</v>
      </c>
      <c r="F11" s="117">
        <v>107328368</v>
      </c>
      <c r="H11" s="87">
        <v>81826800</v>
      </c>
      <c r="J11" s="88">
        <v>103555084</v>
      </c>
      <c r="L11" s="87">
        <v>81645234</v>
      </c>
    </row>
    <row r="12" spans="1:12" ht="6" customHeight="1">
      <c r="A12" s="62"/>
      <c r="C12" s="102"/>
      <c r="D12" s="70"/>
      <c r="E12" s="98"/>
      <c r="F12" s="84"/>
      <c r="G12" s="98"/>
      <c r="I12" s="98"/>
      <c r="J12" s="84"/>
      <c r="K12" s="101"/>
    </row>
    <row r="13" spans="1:12" ht="21.75" customHeight="1">
      <c r="A13" s="103" t="s">
        <v>72</v>
      </c>
      <c r="C13" s="102"/>
      <c r="D13" s="104"/>
      <c r="F13" s="88">
        <f>SUM(F10:F12)</f>
        <v>236678605</v>
      </c>
      <c r="H13" s="87">
        <f>SUM(H10:H12)</f>
        <v>161874257</v>
      </c>
      <c r="J13" s="88">
        <f>SUM(J10:J12)</f>
        <v>232410242</v>
      </c>
      <c r="L13" s="87">
        <f>SUM(L10:L12)</f>
        <v>161645019</v>
      </c>
    </row>
    <row r="14" spans="1:12" ht="6" customHeight="1">
      <c r="A14" s="62"/>
      <c r="C14" s="102"/>
      <c r="D14" s="70"/>
      <c r="E14" s="101"/>
      <c r="F14" s="84"/>
      <c r="G14" s="101"/>
      <c r="I14" s="101"/>
      <c r="J14" s="84"/>
      <c r="K14" s="101"/>
    </row>
    <row r="15" spans="1:12" ht="21.75" customHeight="1">
      <c r="A15" s="73" t="s">
        <v>73</v>
      </c>
      <c r="C15" s="102"/>
      <c r="D15" s="80">
        <v>4</v>
      </c>
      <c r="F15" s="84">
        <v>-121049853</v>
      </c>
      <c r="H15" s="83">
        <v>-112376136</v>
      </c>
      <c r="J15" s="84">
        <v>-120826184</v>
      </c>
      <c r="L15" s="106">
        <v>-112337935</v>
      </c>
    </row>
    <row r="16" spans="1:12" ht="21.75" customHeight="1">
      <c r="A16" s="73" t="s">
        <v>74</v>
      </c>
      <c r="C16" s="102"/>
      <c r="D16" s="80">
        <v>4</v>
      </c>
      <c r="F16" s="107">
        <v>-93295954</v>
      </c>
      <c r="H16" s="108">
        <v>-69542809</v>
      </c>
      <c r="J16" s="107">
        <v>-89921468</v>
      </c>
      <c r="L16" s="108">
        <v>-69467733</v>
      </c>
    </row>
    <row r="17" spans="1:12" ht="6" customHeight="1">
      <c r="A17" s="62"/>
      <c r="C17" s="102"/>
      <c r="D17" s="70"/>
      <c r="E17" s="98"/>
      <c r="F17" s="84"/>
      <c r="G17" s="98"/>
      <c r="I17" s="98"/>
      <c r="J17" s="84"/>
      <c r="K17" s="101"/>
    </row>
    <row r="18" spans="1:12" ht="21.75" customHeight="1">
      <c r="A18" s="103" t="s">
        <v>75</v>
      </c>
      <c r="C18" s="102"/>
      <c r="F18" s="88">
        <f>SUM(F15:F17)</f>
        <v>-214345807</v>
      </c>
      <c r="H18" s="87">
        <f>SUM(H15:H17)</f>
        <v>-181918945</v>
      </c>
      <c r="J18" s="88">
        <f>SUM(J15:J17)</f>
        <v>-210747652</v>
      </c>
      <c r="L18" s="87">
        <f>SUM(L15:L17)</f>
        <v>-181805668</v>
      </c>
    </row>
    <row r="19" spans="1:12" ht="6" customHeight="1">
      <c r="C19" s="102"/>
      <c r="E19" s="98"/>
      <c r="F19" s="84"/>
      <c r="G19" s="98"/>
      <c r="I19" s="98"/>
      <c r="J19" s="84"/>
      <c r="K19" s="101"/>
    </row>
    <row r="20" spans="1:12" ht="21.75" customHeight="1">
      <c r="A20" s="103" t="s">
        <v>147</v>
      </c>
      <c r="C20" s="102"/>
      <c r="D20" s="70"/>
      <c r="E20" s="98"/>
      <c r="F20" s="105">
        <f>+F13+F18</f>
        <v>22332798</v>
      </c>
      <c r="G20" s="98"/>
      <c r="H20" s="106">
        <f>+H13+H18</f>
        <v>-20044688</v>
      </c>
      <c r="I20" s="98"/>
      <c r="J20" s="105">
        <f>+J13+J18</f>
        <v>21662590</v>
      </c>
      <c r="K20" s="101"/>
      <c r="L20" s="106">
        <f>+L13+L18</f>
        <v>-20160649</v>
      </c>
    </row>
    <row r="21" spans="1:12" ht="21.75" customHeight="1">
      <c r="A21" s="62" t="s">
        <v>76</v>
      </c>
      <c r="C21" s="69"/>
      <c r="D21" s="109">
        <v>16</v>
      </c>
      <c r="F21" s="88">
        <v>229646</v>
      </c>
      <c r="H21" s="87">
        <v>1249903</v>
      </c>
      <c r="J21" s="88">
        <v>370659</v>
      </c>
      <c r="L21" s="87">
        <v>1290267</v>
      </c>
    </row>
    <row r="22" spans="1:12" ht="6" customHeight="1">
      <c r="A22" s="62"/>
      <c r="C22" s="69"/>
      <c r="F22" s="84"/>
      <c r="J22" s="84"/>
    </row>
    <row r="23" spans="1:12" ht="21.75" customHeight="1">
      <c r="A23" s="103" t="s">
        <v>148</v>
      </c>
      <c r="C23" s="102"/>
      <c r="F23" s="84">
        <f>+F20+F21</f>
        <v>22562444</v>
      </c>
      <c r="H23" s="83">
        <f>+H20+H21</f>
        <v>-18794785</v>
      </c>
      <c r="J23" s="84">
        <f>+J20+J21</f>
        <v>22033249</v>
      </c>
      <c r="L23" s="83">
        <f>+L20+L21</f>
        <v>-18870382</v>
      </c>
    </row>
    <row r="24" spans="1:12" ht="6" customHeight="1">
      <c r="A24" s="103"/>
      <c r="C24" s="102"/>
      <c r="F24" s="84"/>
      <c r="J24" s="84"/>
    </row>
    <row r="25" spans="1:12" ht="21.75" customHeight="1">
      <c r="A25" s="73" t="s">
        <v>77</v>
      </c>
      <c r="C25" s="102"/>
      <c r="E25" s="98"/>
      <c r="F25" s="84">
        <v>-464066</v>
      </c>
      <c r="G25" s="98"/>
      <c r="H25" s="83">
        <v>-1261207</v>
      </c>
      <c r="I25" s="98"/>
      <c r="J25" s="84">
        <v>-357149</v>
      </c>
      <c r="K25" s="101"/>
      <c r="L25" s="83">
        <v>-884454</v>
      </c>
    </row>
    <row r="26" spans="1:12" ht="21.75" customHeight="1">
      <c r="A26" s="73" t="s">
        <v>78</v>
      </c>
      <c r="C26" s="102"/>
      <c r="E26" s="98"/>
      <c r="F26" s="84">
        <v>-17848757</v>
      </c>
      <c r="G26" s="98"/>
      <c r="H26" s="83">
        <v>-15816894</v>
      </c>
      <c r="I26" s="98"/>
      <c r="J26" s="84">
        <v>-17548178</v>
      </c>
      <c r="K26" s="101"/>
      <c r="L26" s="83">
        <v>-15568231</v>
      </c>
    </row>
    <row r="27" spans="1:12" ht="21.75" customHeight="1">
      <c r="A27" s="73" t="s">
        <v>151</v>
      </c>
      <c r="E27" s="98"/>
      <c r="F27" s="88">
        <v>-246151977</v>
      </c>
      <c r="G27" s="98"/>
      <c r="H27" s="87">
        <v>0</v>
      </c>
      <c r="I27" s="98"/>
      <c r="J27" s="88">
        <v>-246151977</v>
      </c>
      <c r="K27" s="101"/>
      <c r="L27" s="87">
        <v>0</v>
      </c>
    </row>
    <row r="28" spans="1:12" ht="6" customHeight="1">
      <c r="A28" s="86"/>
      <c r="C28" s="102"/>
      <c r="D28" s="70"/>
      <c r="E28" s="98"/>
      <c r="F28" s="84"/>
      <c r="G28" s="98"/>
      <c r="I28" s="98"/>
      <c r="J28" s="84"/>
      <c r="K28" s="101"/>
    </row>
    <row r="29" spans="1:12" ht="21.75" customHeight="1">
      <c r="A29" s="68" t="s">
        <v>79</v>
      </c>
      <c r="C29" s="102"/>
      <c r="F29" s="88">
        <f>SUM(F25:F27)</f>
        <v>-264464800</v>
      </c>
      <c r="H29" s="87">
        <f>+H25+H27+H26</f>
        <v>-17078101</v>
      </c>
      <c r="J29" s="88">
        <f>SUM(J25:J27)</f>
        <v>-264057304</v>
      </c>
      <c r="L29" s="87">
        <f>+L25+L27+L26</f>
        <v>-16452685</v>
      </c>
    </row>
    <row r="30" spans="1:12" ht="6" customHeight="1">
      <c r="A30" s="86"/>
      <c r="C30" s="102"/>
      <c r="D30" s="70"/>
      <c r="E30" s="98"/>
      <c r="F30" s="84"/>
      <c r="G30" s="98"/>
      <c r="I30" s="98"/>
      <c r="J30" s="84"/>
      <c r="K30" s="101"/>
    </row>
    <row r="31" spans="1:12" ht="21.75" customHeight="1">
      <c r="A31" s="68" t="s">
        <v>80</v>
      </c>
      <c r="C31" s="102"/>
      <c r="E31" s="98"/>
      <c r="F31" s="82"/>
      <c r="G31" s="98"/>
      <c r="H31" s="72"/>
      <c r="I31" s="98"/>
      <c r="J31" s="82"/>
      <c r="L31" s="72"/>
    </row>
    <row r="32" spans="1:12" ht="21.75" customHeight="1">
      <c r="A32" s="68"/>
      <c r="B32" s="68" t="s">
        <v>162</v>
      </c>
      <c r="E32" s="98"/>
      <c r="F32" s="84">
        <f>+F23+F29</f>
        <v>-241902356</v>
      </c>
      <c r="G32" s="98"/>
      <c r="H32" s="83">
        <f>+H23+H29</f>
        <v>-35872886</v>
      </c>
      <c r="I32" s="98"/>
      <c r="J32" s="84">
        <f>+J23+J29</f>
        <v>-242024055</v>
      </c>
      <c r="K32" s="101"/>
      <c r="L32" s="83">
        <f>+L23+L29</f>
        <v>-35323067</v>
      </c>
    </row>
    <row r="33" spans="1:12" ht="21.75" customHeight="1">
      <c r="A33" s="73" t="s">
        <v>81</v>
      </c>
      <c r="C33" s="102"/>
      <c r="E33" s="98"/>
      <c r="F33" s="88">
        <v>-1025871</v>
      </c>
      <c r="G33" s="98"/>
      <c r="H33" s="87">
        <v>-1271876</v>
      </c>
      <c r="I33" s="98"/>
      <c r="J33" s="88">
        <v>-1036258</v>
      </c>
      <c r="K33" s="101"/>
      <c r="L33" s="87">
        <v>-1274967</v>
      </c>
    </row>
    <row r="34" spans="1:12" ht="6" customHeight="1">
      <c r="C34" s="102"/>
      <c r="E34" s="98"/>
      <c r="F34" s="84"/>
      <c r="G34" s="98"/>
      <c r="I34" s="98"/>
      <c r="J34" s="84"/>
      <c r="K34" s="101"/>
    </row>
    <row r="35" spans="1:12" ht="21.75" customHeight="1">
      <c r="A35" s="68" t="s">
        <v>82</v>
      </c>
      <c r="C35" s="102"/>
      <c r="E35" s="98"/>
      <c r="F35" s="84">
        <f>+F32+F33</f>
        <v>-242928227</v>
      </c>
      <c r="G35" s="98"/>
      <c r="H35" s="83">
        <f>+H32+H33</f>
        <v>-37144762</v>
      </c>
      <c r="I35" s="98"/>
      <c r="J35" s="84">
        <f>+J32+J33</f>
        <v>-243060313</v>
      </c>
      <c r="K35" s="101"/>
      <c r="L35" s="83">
        <f>+L32+L33</f>
        <v>-36598034</v>
      </c>
    </row>
    <row r="36" spans="1:12" ht="21.75" customHeight="1">
      <c r="A36" s="73" t="s">
        <v>158</v>
      </c>
      <c r="C36" s="102"/>
      <c r="E36" s="98"/>
      <c r="F36" s="88">
        <v>48497042</v>
      </c>
      <c r="G36" s="98"/>
      <c r="H36" s="87">
        <v>7437108</v>
      </c>
      <c r="I36" s="98"/>
      <c r="J36" s="88">
        <v>48524867</v>
      </c>
      <c r="K36" s="101"/>
      <c r="L36" s="87">
        <v>7327763</v>
      </c>
    </row>
    <row r="37" spans="1:12" ht="6" customHeight="1">
      <c r="C37" s="102"/>
      <c r="E37" s="98"/>
      <c r="F37" s="84"/>
      <c r="G37" s="98"/>
      <c r="I37" s="98"/>
      <c r="J37" s="84"/>
      <c r="K37" s="101"/>
    </row>
    <row r="38" spans="1:12" ht="21.75" customHeight="1">
      <c r="A38" s="103" t="s">
        <v>83</v>
      </c>
      <c r="C38" s="102"/>
      <c r="E38" s="98"/>
      <c r="F38" s="84"/>
      <c r="G38" s="98"/>
      <c r="I38" s="98"/>
      <c r="J38" s="84"/>
      <c r="K38" s="101"/>
    </row>
    <row r="39" spans="1:12" ht="21.75" customHeight="1" thickBot="1">
      <c r="B39" s="103" t="s">
        <v>84</v>
      </c>
      <c r="C39" s="102"/>
      <c r="E39" s="98"/>
      <c r="F39" s="90">
        <f>+F35+F36</f>
        <v>-194431185</v>
      </c>
      <c r="G39" s="98"/>
      <c r="H39" s="91">
        <f>+H35+H36</f>
        <v>-29707654</v>
      </c>
      <c r="I39" s="98"/>
      <c r="J39" s="90">
        <f>+J35+J36</f>
        <v>-194535446</v>
      </c>
      <c r="K39" s="101"/>
      <c r="L39" s="91">
        <f>+L35+L36</f>
        <v>-29270271</v>
      </c>
    </row>
    <row r="40" spans="1:12" ht="21.75" customHeight="1" thickTop="1">
      <c r="A40" s="103"/>
      <c r="C40" s="102"/>
      <c r="F40" s="84"/>
      <c r="J40" s="84"/>
    </row>
    <row r="41" spans="1:12" ht="21.75" customHeight="1">
      <c r="A41" s="68" t="s">
        <v>85</v>
      </c>
      <c r="D41" s="102"/>
      <c r="E41" s="80"/>
      <c r="F41" s="84"/>
      <c r="G41" s="80"/>
      <c r="I41" s="80"/>
      <c r="J41" s="84"/>
    </row>
    <row r="42" spans="1:12" ht="6" customHeight="1">
      <c r="A42" s="68"/>
      <c r="D42" s="102"/>
      <c r="E42" s="80"/>
      <c r="F42" s="84"/>
      <c r="G42" s="80"/>
      <c r="I42" s="80"/>
      <c r="J42" s="84"/>
    </row>
    <row r="43" spans="1:12" ht="21.75" customHeight="1" thickBot="1">
      <c r="A43" s="73" t="s">
        <v>86</v>
      </c>
      <c r="D43" s="112">
        <v>18</v>
      </c>
      <c r="E43" s="80"/>
      <c r="F43" s="113">
        <f>F39/430000000</f>
        <v>-0.45216554651162788</v>
      </c>
      <c r="G43" s="80"/>
      <c r="H43" s="114">
        <v>-6.9087567441860467E-2</v>
      </c>
      <c r="I43" s="80"/>
      <c r="J43" s="113">
        <f>J39/430000000</f>
        <v>-0.4524080139534884</v>
      </c>
      <c r="L43" s="114">
        <v>-6.8070397674418609E-2</v>
      </c>
    </row>
    <row r="44" spans="1:12" ht="21.75" customHeight="1" thickTop="1">
      <c r="D44" s="112"/>
      <c r="E44" s="80"/>
      <c r="F44" s="80"/>
      <c r="G44" s="80"/>
      <c r="I44" s="80"/>
    </row>
    <row r="45" spans="1:12" ht="21.75" customHeight="1">
      <c r="D45" s="112"/>
      <c r="E45" s="80"/>
      <c r="F45" s="80"/>
      <c r="G45" s="80"/>
      <c r="I45" s="80"/>
    </row>
    <row r="46" spans="1:12" ht="8.25" customHeight="1">
      <c r="D46" s="112"/>
      <c r="E46" s="80"/>
      <c r="F46" s="80"/>
      <c r="G46" s="80"/>
      <c r="I46" s="80"/>
    </row>
    <row r="47" spans="1:12" ht="21.9" customHeight="1">
      <c r="A47" s="120" t="s">
        <v>33</v>
      </c>
      <c r="B47" s="120"/>
      <c r="C47" s="120"/>
      <c r="D47" s="120"/>
      <c r="E47" s="120"/>
      <c r="F47" s="120"/>
      <c r="G47" s="120"/>
      <c r="H47" s="120"/>
      <c r="I47" s="120"/>
      <c r="J47" s="120"/>
      <c r="K47" s="120"/>
      <c r="L47" s="120"/>
    </row>
  </sheetData>
  <mergeCells count="3">
    <mergeCell ref="J5:L5"/>
    <mergeCell ref="A47:L47"/>
    <mergeCell ref="F5:H5"/>
  </mergeCells>
  <pageMargins left="0.8" right="0.5" top="0.5" bottom="0.6" header="0.49" footer="0.4"/>
  <pageSetup paperSize="9" scale="95" firstPageNumber="5" orientation="portrait" useFirstPageNumber="1" horizontalDpi="1200" verticalDpi="1200" r:id="rId1"/>
  <headerFooter>
    <oddFooter>&amp;R&amp;"Browallia New,Regular"&amp;13&amp;P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401CFC-EC54-47B7-BDC7-987ACF7B4050}">
  <dimension ref="A1:L47"/>
  <sheetViews>
    <sheetView topLeftCell="A8" zoomScaleNormal="100" zoomScaleSheetLayoutView="99" workbookViewId="0">
      <selection activeCell="S20" sqref="S20"/>
    </sheetView>
  </sheetViews>
  <sheetFormatPr defaultRowHeight="21.75" customHeight="1"/>
  <cols>
    <col min="1" max="2" width="1.6640625" style="73" customWidth="1"/>
    <col min="3" max="3" width="29" style="73" customWidth="1"/>
    <col min="4" max="4" width="7.5546875" style="80" customWidth="1"/>
    <col min="5" max="5" width="0.88671875" style="73" customWidth="1"/>
    <col min="6" max="6" width="12.6640625" style="73" customWidth="1"/>
    <col min="7" max="7" width="0.88671875" style="73" customWidth="1"/>
    <col min="8" max="8" width="12.6640625" style="83" customWidth="1"/>
    <col min="9" max="9" width="0.88671875" style="73" customWidth="1"/>
    <col min="10" max="10" width="12.6640625" style="83" customWidth="1"/>
    <col min="11" max="11" width="0.88671875" style="72" customWidth="1"/>
    <col min="12" max="12" width="12.6640625" style="83" customWidth="1"/>
    <col min="13" max="224" width="9.109375" style="73"/>
    <col min="225" max="228" width="2.5546875" style="73" customWidth="1"/>
    <col min="229" max="229" width="38" style="73" customWidth="1"/>
    <col min="230" max="230" width="9.109375" style="73"/>
    <col min="231" max="231" width="1.5546875" style="73" customWidth="1"/>
    <col min="232" max="232" width="13.5546875" style="73" customWidth="1"/>
    <col min="233" max="233" width="1.5546875" style="73" customWidth="1"/>
    <col min="234" max="234" width="13.5546875" style="73" customWidth="1"/>
    <col min="235" max="235" width="9.109375" style="73"/>
    <col min="236" max="236" width="16.44140625" style="73" customWidth="1"/>
    <col min="237" max="237" width="13.88671875" style="73" customWidth="1"/>
    <col min="238" max="238" width="9.44140625" style="73" bestFit="1" customWidth="1"/>
    <col min="239" max="480" width="9.109375" style="73"/>
    <col min="481" max="484" width="2.5546875" style="73" customWidth="1"/>
    <col min="485" max="485" width="38" style="73" customWidth="1"/>
    <col min="486" max="486" width="9.109375" style="73"/>
    <col min="487" max="487" width="1.5546875" style="73" customWidth="1"/>
    <col min="488" max="488" width="13.5546875" style="73" customWidth="1"/>
    <col min="489" max="489" width="1.5546875" style="73" customWidth="1"/>
    <col min="490" max="490" width="13.5546875" style="73" customWidth="1"/>
    <col min="491" max="491" width="9.109375" style="73"/>
    <col min="492" max="492" width="16.44140625" style="73" customWidth="1"/>
    <col min="493" max="493" width="13.88671875" style="73" customWidth="1"/>
    <col min="494" max="494" width="9.44140625" style="73" bestFit="1" customWidth="1"/>
    <col min="495" max="736" width="9.109375" style="73"/>
    <col min="737" max="740" width="2.5546875" style="73" customWidth="1"/>
    <col min="741" max="741" width="38" style="73" customWidth="1"/>
    <col min="742" max="742" width="9.109375" style="73"/>
    <col min="743" max="743" width="1.5546875" style="73" customWidth="1"/>
    <col min="744" max="744" width="13.5546875" style="73" customWidth="1"/>
    <col min="745" max="745" width="1.5546875" style="73" customWidth="1"/>
    <col min="746" max="746" width="13.5546875" style="73" customWidth="1"/>
    <col min="747" max="747" width="9.109375" style="73"/>
    <col min="748" max="748" width="16.44140625" style="73" customWidth="1"/>
    <col min="749" max="749" width="13.88671875" style="73" customWidth="1"/>
    <col min="750" max="750" width="9.44140625" style="73" bestFit="1" customWidth="1"/>
    <col min="751" max="992" width="9.109375" style="73"/>
    <col min="993" max="996" width="2.5546875" style="73" customWidth="1"/>
    <col min="997" max="997" width="38" style="73" customWidth="1"/>
    <col min="998" max="998" width="9.109375" style="73"/>
    <col min="999" max="999" width="1.5546875" style="73" customWidth="1"/>
    <col min="1000" max="1000" width="13.5546875" style="73" customWidth="1"/>
    <col min="1001" max="1001" width="1.5546875" style="73" customWidth="1"/>
    <col min="1002" max="1002" width="13.5546875" style="73" customWidth="1"/>
    <col min="1003" max="1003" width="9.109375" style="73"/>
    <col min="1004" max="1004" width="16.44140625" style="73" customWidth="1"/>
    <col min="1005" max="1005" width="13.88671875" style="73" customWidth="1"/>
    <col min="1006" max="1006" width="9.44140625" style="73" bestFit="1" customWidth="1"/>
    <col min="1007" max="1248" width="9.109375" style="73"/>
    <col min="1249" max="1252" width="2.5546875" style="73" customWidth="1"/>
    <col min="1253" max="1253" width="38" style="73" customWidth="1"/>
    <col min="1254" max="1254" width="9.109375" style="73"/>
    <col min="1255" max="1255" width="1.5546875" style="73" customWidth="1"/>
    <col min="1256" max="1256" width="13.5546875" style="73" customWidth="1"/>
    <col min="1257" max="1257" width="1.5546875" style="73" customWidth="1"/>
    <col min="1258" max="1258" width="13.5546875" style="73" customWidth="1"/>
    <col min="1259" max="1259" width="9.109375" style="73"/>
    <col min="1260" max="1260" width="16.44140625" style="73" customWidth="1"/>
    <col min="1261" max="1261" width="13.88671875" style="73" customWidth="1"/>
    <col min="1262" max="1262" width="9.44140625" style="73" bestFit="1" customWidth="1"/>
    <col min="1263" max="1504" width="9.109375" style="73"/>
    <col min="1505" max="1508" width="2.5546875" style="73" customWidth="1"/>
    <col min="1509" max="1509" width="38" style="73" customWidth="1"/>
    <col min="1510" max="1510" width="9.109375" style="73"/>
    <col min="1511" max="1511" width="1.5546875" style="73" customWidth="1"/>
    <col min="1512" max="1512" width="13.5546875" style="73" customWidth="1"/>
    <col min="1513" max="1513" width="1.5546875" style="73" customWidth="1"/>
    <col min="1514" max="1514" width="13.5546875" style="73" customWidth="1"/>
    <col min="1515" max="1515" width="9.109375" style="73"/>
    <col min="1516" max="1516" width="16.44140625" style="73" customWidth="1"/>
    <col min="1517" max="1517" width="13.88671875" style="73" customWidth="1"/>
    <col min="1518" max="1518" width="9.44140625" style="73" bestFit="1" customWidth="1"/>
    <col min="1519" max="1760" width="9.109375" style="73"/>
    <col min="1761" max="1764" width="2.5546875" style="73" customWidth="1"/>
    <col min="1765" max="1765" width="38" style="73" customWidth="1"/>
    <col min="1766" max="1766" width="9.109375" style="73"/>
    <col min="1767" max="1767" width="1.5546875" style="73" customWidth="1"/>
    <col min="1768" max="1768" width="13.5546875" style="73" customWidth="1"/>
    <col min="1769" max="1769" width="1.5546875" style="73" customWidth="1"/>
    <col min="1770" max="1770" width="13.5546875" style="73" customWidth="1"/>
    <col min="1771" max="1771" width="9.109375" style="73"/>
    <col min="1772" max="1772" width="16.44140625" style="73" customWidth="1"/>
    <col min="1773" max="1773" width="13.88671875" style="73" customWidth="1"/>
    <col min="1774" max="1774" width="9.44140625" style="73" bestFit="1" customWidth="1"/>
    <col min="1775" max="2016" width="9.109375" style="73"/>
    <col min="2017" max="2020" width="2.5546875" style="73" customWidth="1"/>
    <col min="2021" max="2021" width="38" style="73" customWidth="1"/>
    <col min="2022" max="2022" width="9.109375" style="73"/>
    <col min="2023" max="2023" width="1.5546875" style="73" customWidth="1"/>
    <col min="2024" max="2024" width="13.5546875" style="73" customWidth="1"/>
    <col min="2025" max="2025" width="1.5546875" style="73" customWidth="1"/>
    <col min="2026" max="2026" width="13.5546875" style="73" customWidth="1"/>
    <col min="2027" max="2027" width="9.109375" style="73"/>
    <col min="2028" max="2028" width="16.44140625" style="73" customWidth="1"/>
    <col min="2029" max="2029" width="13.88671875" style="73" customWidth="1"/>
    <col min="2030" max="2030" width="9.44140625" style="73" bestFit="1" customWidth="1"/>
    <col min="2031" max="2272" width="9.109375" style="73"/>
    <col min="2273" max="2276" width="2.5546875" style="73" customWidth="1"/>
    <col min="2277" max="2277" width="38" style="73" customWidth="1"/>
    <col min="2278" max="2278" width="9.109375" style="73"/>
    <col min="2279" max="2279" width="1.5546875" style="73" customWidth="1"/>
    <col min="2280" max="2280" width="13.5546875" style="73" customWidth="1"/>
    <col min="2281" max="2281" width="1.5546875" style="73" customWidth="1"/>
    <col min="2282" max="2282" width="13.5546875" style="73" customWidth="1"/>
    <col min="2283" max="2283" width="9.109375" style="73"/>
    <col min="2284" max="2284" width="16.44140625" style="73" customWidth="1"/>
    <col min="2285" max="2285" width="13.88671875" style="73" customWidth="1"/>
    <col min="2286" max="2286" width="9.44140625" style="73" bestFit="1" customWidth="1"/>
    <col min="2287" max="2528" width="9.109375" style="73"/>
    <col min="2529" max="2532" width="2.5546875" style="73" customWidth="1"/>
    <col min="2533" max="2533" width="38" style="73" customWidth="1"/>
    <col min="2534" max="2534" width="9.109375" style="73"/>
    <col min="2535" max="2535" width="1.5546875" style="73" customWidth="1"/>
    <col min="2536" max="2536" width="13.5546875" style="73" customWidth="1"/>
    <col min="2537" max="2537" width="1.5546875" style="73" customWidth="1"/>
    <col min="2538" max="2538" width="13.5546875" style="73" customWidth="1"/>
    <col min="2539" max="2539" width="9.109375" style="73"/>
    <col min="2540" max="2540" width="16.44140625" style="73" customWidth="1"/>
    <col min="2541" max="2541" width="13.88671875" style="73" customWidth="1"/>
    <col min="2542" max="2542" width="9.44140625" style="73" bestFit="1" customWidth="1"/>
    <col min="2543" max="2784" width="9.109375" style="73"/>
    <col min="2785" max="2788" width="2.5546875" style="73" customWidth="1"/>
    <col min="2789" max="2789" width="38" style="73" customWidth="1"/>
    <col min="2790" max="2790" width="9.109375" style="73"/>
    <col min="2791" max="2791" width="1.5546875" style="73" customWidth="1"/>
    <col min="2792" max="2792" width="13.5546875" style="73" customWidth="1"/>
    <col min="2793" max="2793" width="1.5546875" style="73" customWidth="1"/>
    <col min="2794" max="2794" width="13.5546875" style="73" customWidth="1"/>
    <col min="2795" max="2795" width="9.109375" style="73"/>
    <col min="2796" max="2796" width="16.44140625" style="73" customWidth="1"/>
    <col min="2797" max="2797" width="13.88671875" style="73" customWidth="1"/>
    <col min="2798" max="2798" width="9.44140625" style="73" bestFit="1" customWidth="1"/>
    <col min="2799" max="3040" width="9.109375" style="73"/>
    <col min="3041" max="3044" width="2.5546875" style="73" customWidth="1"/>
    <col min="3045" max="3045" width="38" style="73" customWidth="1"/>
    <col min="3046" max="3046" width="9.109375" style="73"/>
    <col min="3047" max="3047" width="1.5546875" style="73" customWidth="1"/>
    <col min="3048" max="3048" width="13.5546875" style="73" customWidth="1"/>
    <col min="3049" max="3049" width="1.5546875" style="73" customWidth="1"/>
    <col min="3050" max="3050" width="13.5546875" style="73" customWidth="1"/>
    <col min="3051" max="3051" width="9.109375" style="73"/>
    <col min="3052" max="3052" width="16.44140625" style="73" customWidth="1"/>
    <col min="3053" max="3053" width="13.88671875" style="73" customWidth="1"/>
    <col min="3054" max="3054" width="9.44140625" style="73" bestFit="1" customWidth="1"/>
    <col min="3055" max="3296" width="9.109375" style="73"/>
    <col min="3297" max="3300" width="2.5546875" style="73" customWidth="1"/>
    <col min="3301" max="3301" width="38" style="73" customWidth="1"/>
    <col min="3302" max="3302" width="9.109375" style="73"/>
    <col min="3303" max="3303" width="1.5546875" style="73" customWidth="1"/>
    <col min="3304" max="3304" width="13.5546875" style="73" customWidth="1"/>
    <col min="3305" max="3305" width="1.5546875" style="73" customWidth="1"/>
    <col min="3306" max="3306" width="13.5546875" style="73" customWidth="1"/>
    <col min="3307" max="3307" width="9.109375" style="73"/>
    <col min="3308" max="3308" width="16.44140625" style="73" customWidth="1"/>
    <col min="3309" max="3309" width="13.88671875" style="73" customWidth="1"/>
    <col min="3310" max="3310" width="9.44140625" style="73" bestFit="1" customWidth="1"/>
    <col min="3311" max="3552" width="9.109375" style="73"/>
    <col min="3553" max="3556" width="2.5546875" style="73" customWidth="1"/>
    <col min="3557" max="3557" width="38" style="73" customWidth="1"/>
    <col min="3558" max="3558" width="9.109375" style="73"/>
    <col min="3559" max="3559" width="1.5546875" style="73" customWidth="1"/>
    <col min="3560" max="3560" width="13.5546875" style="73" customWidth="1"/>
    <col min="3561" max="3561" width="1.5546875" style="73" customWidth="1"/>
    <col min="3562" max="3562" width="13.5546875" style="73" customWidth="1"/>
    <col min="3563" max="3563" width="9.109375" style="73"/>
    <col min="3564" max="3564" width="16.44140625" style="73" customWidth="1"/>
    <col min="3565" max="3565" width="13.88671875" style="73" customWidth="1"/>
    <col min="3566" max="3566" width="9.44140625" style="73" bestFit="1" customWidth="1"/>
    <col min="3567" max="3808" width="9.109375" style="73"/>
    <col min="3809" max="3812" width="2.5546875" style="73" customWidth="1"/>
    <col min="3813" max="3813" width="38" style="73" customWidth="1"/>
    <col min="3814" max="3814" width="9.109375" style="73"/>
    <col min="3815" max="3815" width="1.5546875" style="73" customWidth="1"/>
    <col min="3816" max="3816" width="13.5546875" style="73" customWidth="1"/>
    <col min="3817" max="3817" width="1.5546875" style="73" customWidth="1"/>
    <col min="3818" max="3818" width="13.5546875" style="73" customWidth="1"/>
    <col min="3819" max="3819" width="9.109375" style="73"/>
    <col min="3820" max="3820" width="16.44140625" style="73" customWidth="1"/>
    <col min="3821" max="3821" width="13.88671875" style="73" customWidth="1"/>
    <col min="3822" max="3822" width="9.44140625" style="73" bestFit="1" customWidth="1"/>
    <col min="3823" max="4064" width="9.109375" style="73"/>
    <col min="4065" max="4068" width="2.5546875" style="73" customWidth="1"/>
    <col min="4069" max="4069" width="38" style="73" customWidth="1"/>
    <col min="4070" max="4070" width="9.109375" style="73"/>
    <col min="4071" max="4071" width="1.5546875" style="73" customWidth="1"/>
    <col min="4072" max="4072" width="13.5546875" style="73" customWidth="1"/>
    <col min="4073" max="4073" width="1.5546875" style="73" customWidth="1"/>
    <col min="4074" max="4074" width="13.5546875" style="73" customWidth="1"/>
    <col min="4075" max="4075" width="9.109375" style="73"/>
    <col min="4076" max="4076" width="16.44140625" style="73" customWidth="1"/>
    <col min="4077" max="4077" width="13.88671875" style="73" customWidth="1"/>
    <col min="4078" max="4078" width="9.44140625" style="73" bestFit="1" customWidth="1"/>
    <col min="4079" max="4320" width="9.109375" style="73"/>
    <col min="4321" max="4324" width="2.5546875" style="73" customWidth="1"/>
    <col min="4325" max="4325" width="38" style="73" customWidth="1"/>
    <col min="4326" max="4326" width="9.109375" style="73"/>
    <col min="4327" max="4327" width="1.5546875" style="73" customWidth="1"/>
    <col min="4328" max="4328" width="13.5546875" style="73" customWidth="1"/>
    <col min="4329" max="4329" width="1.5546875" style="73" customWidth="1"/>
    <col min="4330" max="4330" width="13.5546875" style="73" customWidth="1"/>
    <col min="4331" max="4331" width="9.109375" style="73"/>
    <col min="4332" max="4332" width="16.44140625" style="73" customWidth="1"/>
    <col min="4333" max="4333" width="13.88671875" style="73" customWidth="1"/>
    <col min="4334" max="4334" width="9.44140625" style="73" bestFit="1" customWidth="1"/>
    <col min="4335" max="4576" width="9.109375" style="73"/>
    <col min="4577" max="4580" width="2.5546875" style="73" customWidth="1"/>
    <col min="4581" max="4581" width="38" style="73" customWidth="1"/>
    <col min="4582" max="4582" width="9.109375" style="73"/>
    <col min="4583" max="4583" width="1.5546875" style="73" customWidth="1"/>
    <col min="4584" max="4584" width="13.5546875" style="73" customWidth="1"/>
    <col min="4585" max="4585" width="1.5546875" style="73" customWidth="1"/>
    <col min="4586" max="4586" width="13.5546875" style="73" customWidth="1"/>
    <col min="4587" max="4587" width="9.109375" style="73"/>
    <col min="4588" max="4588" width="16.44140625" style="73" customWidth="1"/>
    <col min="4589" max="4589" width="13.88671875" style="73" customWidth="1"/>
    <col min="4590" max="4590" width="9.44140625" style="73" bestFit="1" customWidth="1"/>
    <col min="4591" max="4832" width="9.109375" style="73"/>
    <col min="4833" max="4836" width="2.5546875" style="73" customWidth="1"/>
    <col min="4837" max="4837" width="38" style="73" customWidth="1"/>
    <col min="4838" max="4838" width="9.109375" style="73"/>
    <col min="4839" max="4839" width="1.5546875" style="73" customWidth="1"/>
    <col min="4840" max="4840" width="13.5546875" style="73" customWidth="1"/>
    <col min="4841" max="4841" width="1.5546875" style="73" customWidth="1"/>
    <col min="4842" max="4842" width="13.5546875" style="73" customWidth="1"/>
    <col min="4843" max="4843" width="9.109375" style="73"/>
    <col min="4844" max="4844" width="16.44140625" style="73" customWidth="1"/>
    <col min="4845" max="4845" width="13.88671875" style="73" customWidth="1"/>
    <col min="4846" max="4846" width="9.44140625" style="73" bestFit="1" customWidth="1"/>
    <col min="4847" max="5088" width="9.109375" style="73"/>
    <col min="5089" max="5092" width="2.5546875" style="73" customWidth="1"/>
    <col min="5093" max="5093" width="38" style="73" customWidth="1"/>
    <col min="5094" max="5094" width="9.109375" style="73"/>
    <col min="5095" max="5095" width="1.5546875" style="73" customWidth="1"/>
    <col min="5096" max="5096" width="13.5546875" style="73" customWidth="1"/>
    <col min="5097" max="5097" width="1.5546875" style="73" customWidth="1"/>
    <col min="5098" max="5098" width="13.5546875" style="73" customWidth="1"/>
    <col min="5099" max="5099" width="9.109375" style="73"/>
    <col min="5100" max="5100" width="16.44140625" style="73" customWidth="1"/>
    <col min="5101" max="5101" width="13.88671875" style="73" customWidth="1"/>
    <col min="5102" max="5102" width="9.44140625" style="73" bestFit="1" customWidth="1"/>
    <col min="5103" max="5344" width="9.109375" style="73"/>
    <col min="5345" max="5348" width="2.5546875" style="73" customWidth="1"/>
    <col min="5349" max="5349" width="38" style="73" customWidth="1"/>
    <col min="5350" max="5350" width="9.109375" style="73"/>
    <col min="5351" max="5351" width="1.5546875" style="73" customWidth="1"/>
    <col min="5352" max="5352" width="13.5546875" style="73" customWidth="1"/>
    <col min="5353" max="5353" width="1.5546875" style="73" customWidth="1"/>
    <col min="5354" max="5354" width="13.5546875" style="73" customWidth="1"/>
    <col min="5355" max="5355" width="9.109375" style="73"/>
    <col min="5356" max="5356" width="16.44140625" style="73" customWidth="1"/>
    <col min="5357" max="5357" width="13.88671875" style="73" customWidth="1"/>
    <col min="5358" max="5358" width="9.44140625" style="73" bestFit="1" customWidth="1"/>
    <col min="5359" max="5600" width="9.109375" style="73"/>
    <col min="5601" max="5604" width="2.5546875" style="73" customWidth="1"/>
    <col min="5605" max="5605" width="38" style="73" customWidth="1"/>
    <col min="5606" max="5606" width="9.109375" style="73"/>
    <col min="5607" max="5607" width="1.5546875" style="73" customWidth="1"/>
    <col min="5608" max="5608" width="13.5546875" style="73" customWidth="1"/>
    <col min="5609" max="5609" width="1.5546875" style="73" customWidth="1"/>
    <col min="5610" max="5610" width="13.5546875" style="73" customWidth="1"/>
    <col min="5611" max="5611" width="9.109375" style="73"/>
    <col min="5612" max="5612" width="16.44140625" style="73" customWidth="1"/>
    <col min="5613" max="5613" width="13.88671875" style="73" customWidth="1"/>
    <col min="5614" max="5614" width="9.44140625" style="73" bestFit="1" customWidth="1"/>
    <col min="5615" max="5856" width="9.109375" style="73"/>
    <col min="5857" max="5860" width="2.5546875" style="73" customWidth="1"/>
    <col min="5861" max="5861" width="38" style="73" customWidth="1"/>
    <col min="5862" max="5862" width="9.109375" style="73"/>
    <col min="5863" max="5863" width="1.5546875" style="73" customWidth="1"/>
    <col min="5864" max="5864" width="13.5546875" style="73" customWidth="1"/>
    <col min="5865" max="5865" width="1.5546875" style="73" customWidth="1"/>
    <col min="5866" max="5866" width="13.5546875" style="73" customWidth="1"/>
    <col min="5867" max="5867" width="9.109375" style="73"/>
    <col min="5868" max="5868" width="16.44140625" style="73" customWidth="1"/>
    <col min="5869" max="5869" width="13.88671875" style="73" customWidth="1"/>
    <col min="5870" max="5870" width="9.44140625" style="73" bestFit="1" customWidth="1"/>
    <col min="5871" max="6112" width="9.109375" style="73"/>
    <col min="6113" max="6116" width="2.5546875" style="73" customWidth="1"/>
    <col min="6117" max="6117" width="38" style="73" customWidth="1"/>
    <col min="6118" max="6118" width="9.109375" style="73"/>
    <col min="6119" max="6119" width="1.5546875" style="73" customWidth="1"/>
    <col min="6120" max="6120" width="13.5546875" style="73" customWidth="1"/>
    <col min="6121" max="6121" width="1.5546875" style="73" customWidth="1"/>
    <col min="6122" max="6122" width="13.5546875" style="73" customWidth="1"/>
    <col min="6123" max="6123" width="9.109375" style="73"/>
    <col min="6124" max="6124" width="16.44140625" style="73" customWidth="1"/>
    <col min="6125" max="6125" width="13.88671875" style="73" customWidth="1"/>
    <col min="6126" max="6126" width="9.44140625" style="73" bestFit="1" customWidth="1"/>
    <col min="6127" max="6368" width="9.109375" style="73"/>
    <col min="6369" max="6372" width="2.5546875" style="73" customWidth="1"/>
    <col min="6373" max="6373" width="38" style="73" customWidth="1"/>
    <col min="6374" max="6374" width="9.109375" style="73"/>
    <col min="6375" max="6375" width="1.5546875" style="73" customWidth="1"/>
    <col min="6376" max="6376" width="13.5546875" style="73" customWidth="1"/>
    <col min="6377" max="6377" width="1.5546875" style="73" customWidth="1"/>
    <col min="6378" max="6378" width="13.5546875" style="73" customWidth="1"/>
    <col min="6379" max="6379" width="9.109375" style="73"/>
    <col min="6380" max="6380" width="16.44140625" style="73" customWidth="1"/>
    <col min="6381" max="6381" width="13.88671875" style="73" customWidth="1"/>
    <col min="6382" max="6382" width="9.44140625" style="73" bestFit="1" customWidth="1"/>
    <col min="6383" max="6624" width="9.109375" style="73"/>
    <col min="6625" max="6628" width="2.5546875" style="73" customWidth="1"/>
    <col min="6629" max="6629" width="38" style="73" customWidth="1"/>
    <col min="6630" max="6630" width="9.109375" style="73"/>
    <col min="6631" max="6631" width="1.5546875" style="73" customWidth="1"/>
    <col min="6632" max="6632" width="13.5546875" style="73" customWidth="1"/>
    <col min="6633" max="6633" width="1.5546875" style="73" customWidth="1"/>
    <col min="6634" max="6634" width="13.5546875" style="73" customWidth="1"/>
    <col min="6635" max="6635" width="9.109375" style="73"/>
    <col min="6636" max="6636" width="16.44140625" style="73" customWidth="1"/>
    <col min="6637" max="6637" width="13.88671875" style="73" customWidth="1"/>
    <col min="6638" max="6638" width="9.44140625" style="73" bestFit="1" customWidth="1"/>
    <col min="6639" max="6880" width="9.109375" style="73"/>
    <col min="6881" max="6884" width="2.5546875" style="73" customWidth="1"/>
    <col min="6885" max="6885" width="38" style="73" customWidth="1"/>
    <col min="6886" max="6886" width="9.109375" style="73"/>
    <col min="6887" max="6887" width="1.5546875" style="73" customWidth="1"/>
    <col min="6888" max="6888" width="13.5546875" style="73" customWidth="1"/>
    <col min="6889" max="6889" width="1.5546875" style="73" customWidth="1"/>
    <col min="6890" max="6890" width="13.5546875" style="73" customWidth="1"/>
    <col min="6891" max="6891" width="9.109375" style="73"/>
    <col min="6892" max="6892" width="16.44140625" style="73" customWidth="1"/>
    <col min="6893" max="6893" width="13.88671875" style="73" customWidth="1"/>
    <col min="6894" max="6894" width="9.44140625" style="73" bestFit="1" customWidth="1"/>
    <col min="6895" max="7136" width="9.109375" style="73"/>
    <col min="7137" max="7140" width="2.5546875" style="73" customWidth="1"/>
    <col min="7141" max="7141" width="38" style="73" customWidth="1"/>
    <col min="7142" max="7142" width="9.109375" style="73"/>
    <col min="7143" max="7143" width="1.5546875" style="73" customWidth="1"/>
    <col min="7144" max="7144" width="13.5546875" style="73" customWidth="1"/>
    <col min="7145" max="7145" width="1.5546875" style="73" customWidth="1"/>
    <col min="7146" max="7146" width="13.5546875" style="73" customWidth="1"/>
    <col min="7147" max="7147" width="9.109375" style="73"/>
    <col min="7148" max="7148" width="16.44140625" style="73" customWidth="1"/>
    <col min="7149" max="7149" width="13.88671875" style="73" customWidth="1"/>
    <col min="7150" max="7150" width="9.44140625" style="73" bestFit="1" customWidth="1"/>
    <col min="7151" max="7392" width="9.109375" style="73"/>
    <col min="7393" max="7396" width="2.5546875" style="73" customWidth="1"/>
    <col min="7397" max="7397" width="38" style="73" customWidth="1"/>
    <col min="7398" max="7398" width="9.109375" style="73"/>
    <col min="7399" max="7399" width="1.5546875" style="73" customWidth="1"/>
    <col min="7400" max="7400" width="13.5546875" style="73" customWidth="1"/>
    <col min="7401" max="7401" width="1.5546875" style="73" customWidth="1"/>
    <col min="7402" max="7402" width="13.5546875" style="73" customWidth="1"/>
    <col min="7403" max="7403" width="9.109375" style="73"/>
    <col min="7404" max="7404" width="16.44140625" style="73" customWidth="1"/>
    <col min="7405" max="7405" width="13.88671875" style="73" customWidth="1"/>
    <col min="7406" max="7406" width="9.44140625" style="73" bestFit="1" customWidth="1"/>
    <col min="7407" max="7648" width="9.109375" style="73"/>
    <col min="7649" max="7652" width="2.5546875" style="73" customWidth="1"/>
    <col min="7653" max="7653" width="38" style="73" customWidth="1"/>
    <col min="7654" max="7654" width="9.109375" style="73"/>
    <col min="7655" max="7655" width="1.5546875" style="73" customWidth="1"/>
    <col min="7656" max="7656" width="13.5546875" style="73" customWidth="1"/>
    <col min="7657" max="7657" width="1.5546875" style="73" customWidth="1"/>
    <col min="7658" max="7658" width="13.5546875" style="73" customWidth="1"/>
    <col min="7659" max="7659" width="9.109375" style="73"/>
    <col min="7660" max="7660" width="16.44140625" style="73" customWidth="1"/>
    <col min="7661" max="7661" width="13.88671875" style="73" customWidth="1"/>
    <col min="7662" max="7662" width="9.44140625" style="73" bestFit="1" customWidth="1"/>
    <col min="7663" max="7904" width="9.109375" style="73"/>
    <col min="7905" max="7908" width="2.5546875" style="73" customWidth="1"/>
    <col min="7909" max="7909" width="38" style="73" customWidth="1"/>
    <col min="7910" max="7910" width="9.109375" style="73"/>
    <col min="7911" max="7911" width="1.5546875" style="73" customWidth="1"/>
    <col min="7912" max="7912" width="13.5546875" style="73" customWidth="1"/>
    <col min="7913" max="7913" width="1.5546875" style="73" customWidth="1"/>
    <col min="7914" max="7914" width="13.5546875" style="73" customWidth="1"/>
    <col min="7915" max="7915" width="9.109375" style="73"/>
    <col min="7916" max="7916" width="16.44140625" style="73" customWidth="1"/>
    <col min="7917" max="7917" width="13.88671875" style="73" customWidth="1"/>
    <col min="7918" max="7918" width="9.44140625" style="73" bestFit="1" customWidth="1"/>
    <col min="7919" max="8160" width="9.109375" style="73"/>
    <col min="8161" max="8164" width="2.5546875" style="73" customWidth="1"/>
    <col min="8165" max="8165" width="38" style="73" customWidth="1"/>
    <col min="8166" max="8166" width="9.109375" style="73"/>
    <col min="8167" max="8167" width="1.5546875" style="73" customWidth="1"/>
    <col min="8168" max="8168" width="13.5546875" style="73" customWidth="1"/>
    <col min="8169" max="8169" width="1.5546875" style="73" customWidth="1"/>
    <col min="8170" max="8170" width="13.5546875" style="73" customWidth="1"/>
    <col min="8171" max="8171" width="9.109375" style="73"/>
    <col min="8172" max="8172" width="16.44140625" style="73" customWidth="1"/>
    <col min="8173" max="8173" width="13.88671875" style="73" customWidth="1"/>
    <col min="8174" max="8174" width="9.44140625" style="73" bestFit="1" customWidth="1"/>
    <col min="8175" max="8416" width="9.109375" style="73"/>
    <col min="8417" max="8420" width="2.5546875" style="73" customWidth="1"/>
    <col min="8421" max="8421" width="38" style="73" customWidth="1"/>
    <col min="8422" max="8422" width="9.109375" style="73"/>
    <col min="8423" max="8423" width="1.5546875" style="73" customWidth="1"/>
    <col min="8424" max="8424" width="13.5546875" style="73" customWidth="1"/>
    <col min="8425" max="8425" width="1.5546875" style="73" customWidth="1"/>
    <col min="8426" max="8426" width="13.5546875" style="73" customWidth="1"/>
    <col min="8427" max="8427" width="9.109375" style="73"/>
    <col min="8428" max="8428" width="16.44140625" style="73" customWidth="1"/>
    <col min="8429" max="8429" width="13.88671875" style="73" customWidth="1"/>
    <col min="8430" max="8430" width="9.44140625" style="73" bestFit="1" customWidth="1"/>
    <col min="8431" max="8672" width="9.109375" style="73"/>
    <col min="8673" max="8676" width="2.5546875" style="73" customWidth="1"/>
    <col min="8677" max="8677" width="38" style="73" customWidth="1"/>
    <col min="8678" max="8678" width="9.109375" style="73"/>
    <col min="8679" max="8679" width="1.5546875" style="73" customWidth="1"/>
    <col min="8680" max="8680" width="13.5546875" style="73" customWidth="1"/>
    <col min="8681" max="8681" width="1.5546875" style="73" customWidth="1"/>
    <col min="8682" max="8682" width="13.5546875" style="73" customWidth="1"/>
    <col min="8683" max="8683" width="9.109375" style="73"/>
    <col min="8684" max="8684" width="16.44140625" style="73" customWidth="1"/>
    <col min="8685" max="8685" width="13.88671875" style="73" customWidth="1"/>
    <col min="8686" max="8686" width="9.44140625" style="73" bestFit="1" customWidth="1"/>
    <col min="8687" max="8928" width="9.109375" style="73"/>
    <col min="8929" max="8932" width="2.5546875" style="73" customWidth="1"/>
    <col min="8933" max="8933" width="38" style="73" customWidth="1"/>
    <col min="8934" max="8934" width="9.109375" style="73"/>
    <col min="8935" max="8935" width="1.5546875" style="73" customWidth="1"/>
    <col min="8936" max="8936" width="13.5546875" style="73" customWidth="1"/>
    <col min="8937" max="8937" width="1.5546875" style="73" customWidth="1"/>
    <col min="8938" max="8938" width="13.5546875" style="73" customWidth="1"/>
    <col min="8939" max="8939" width="9.109375" style="73"/>
    <col min="8940" max="8940" width="16.44140625" style="73" customWidth="1"/>
    <col min="8941" max="8941" width="13.88671875" style="73" customWidth="1"/>
    <col min="8942" max="8942" width="9.44140625" style="73" bestFit="1" customWidth="1"/>
    <col min="8943" max="9184" width="9.109375" style="73"/>
    <col min="9185" max="9188" width="2.5546875" style="73" customWidth="1"/>
    <col min="9189" max="9189" width="38" style="73" customWidth="1"/>
    <col min="9190" max="9190" width="9.109375" style="73"/>
    <col min="9191" max="9191" width="1.5546875" style="73" customWidth="1"/>
    <col min="9192" max="9192" width="13.5546875" style="73" customWidth="1"/>
    <col min="9193" max="9193" width="1.5546875" style="73" customWidth="1"/>
    <col min="9194" max="9194" width="13.5546875" style="73" customWidth="1"/>
    <col min="9195" max="9195" width="9.109375" style="73"/>
    <col min="9196" max="9196" width="16.44140625" style="73" customWidth="1"/>
    <col min="9197" max="9197" width="13.88671875" style="73" customWidth="1"/>
    <col min="9198" max="9198" width="9.44140625" style="73" bestFit="1" customWidth="1"/>
    <col min="9199" max="9440" width="9.109375" style="73"/>
    <col min="9441" max="9444" width="2.5546875" style="73" customWidth="1"/>
    <col min="9445" max="9445" width="38" style="73" customWidth="1"/>
    <col min="9446" max="9446" width="9.109375" style="73"/>
    <col min="9447" max="9447" width="1.5546875" style="73" customWidth="1"/>
    <col min="9448" max="9448" width="13.5546875" style="73" customWidth="1"/>
    <col min="9449" max="9449" width="1.5546875" style="73" customWidth="1"/>
    <col min="9450" max="9450" width="13.5546875" style="73" customWidth="1"/>
    <col min="9451" max="9451" width="9.109375" style="73"/>
    <col min="9452" max="9452" width="16.44140625" style="73" customWidth="1"/>
    <col min="9453" max="9453" width="13.88671875" style="73" customWidth="1"/>
    <col min="9454" max="9454" width="9.44140625" style="73" bestFit="1" customWidth="1"/>
    <col min="9455" max="9696" width="9.109375" style="73"/>
    <col min="9697" max="9700" width="2.5546875" style="73" customWidth="1"/>
    <col min="9701" max="9701" width="38" style="73" customWidth="1"/>
    <col min="9702" max="9702" width="9.109375" style="73"/>
    <col min="9703" max="9703" width="1.5546875" style="73" customWidth="1"/>
    <col min="9704" max="9704" width="13.5546875" style="73" customWidth="1"/>
    <col min="9705" max="9705" width="1.5546875" style="73" customWidth="1"/>
    <col min="9706" max="9706" width="13.5546875" style="73" customWidth="1"/>
    <col min="9707" max="9707" width="9.109375" style="73"/>
    <col min="9708" max="9708" width="16.44140625" style="73" customWidth="1"/>
    <col min="9709" max="9709" width="13.88671875" style="73" customWidth="1"/>
    <col min="9710" max="9710" width="9.44140625" style="73" bestFit="1" customWidth="1"/>
    <col min="9711" max="9952" width="9.109375" style="73"/>
    <col min="9953" max="9956" width="2.5546875" style="73" customWidth="1"/>
    <col min="9957" max="9957" width="38" style="73" customWidth="1"/>
    <col min="9958" max="9958" width="9.109375" style="73"/>
    <col min="9959" max="9959" width="1.5546875" style="73" customWidth="1"/>
    <col min="9960" max="9960" width="13.5546875" style="73" customWidth="1"/>
    <col min="9961" max="9961" width="1.5546875" style="73" customWidth="1"/>
    <col min="9962" max="9962" width="13.5546875" style="73" customWidth="1"/>
    <col min="9963" max="9963" width="9.109375" style="73"/>
    <col min="9964" max="9964" width="16.44140625" style="73" customWidth="1"/>
    <col min="9965" max="9965" width="13.88671875" style="73" customWidth="1"/>
    <col min="9966" max="9966" width="9.44140625" style="73" bestFit="1" customWidth="1"/>
    <col min="9967" max="10208" width="9.109375" style="73"/>
    <col min="10209" max="10212" width="2.5546875" style="73" customWidth="1"/>
    <col min="10213" max="10213" width="38" style="73" customWidth="1"/>
    <col min="10214" max="10214" width="9.109375" style="73"/>
    <col min="10215" max="10215" width="1.5546875" style="73" customWidth="1"/>
    <col min="10216" max="10216" width="13.5546875" style="73" customWidth="1"/>
    <col min="10217" max="10217" width="1.5546875" style="73" customWidth="1"/>
    <col min="10218" max="10218" width="13.5546875" style="73" customWidth="1"/>
    <col min="10219" max="10219" width="9.109375" style="73"/>
    <col min="10220" max="10220" width="16.44140625" style="73" customWidth="1"/>
    <col min="10221" max="10221" width="13.88671875" style="73" customWidth="1"/>
    <col min="10222" max="10222" width="9.44140625" style="73" bestFit="1" customWidth="1"/>
    <col min="10223" max="10464" width="9.109375" style="73"/>
    <col min="10465" max="10468" width="2.5546875" style="73" customWidth="1"/>
    <col min="10469" max="10469" width="38" style="73" customWidth="1"/>
    <col min="10470" max="10470" width="9.109375" style="73"/>
    <col min="10471" max="10471" width="1.5546875" style="73" customWidth="1"/>
    <col min="10472" max="10472" width="13.5546875" style="73" customWidth="1"/>
    <col min="10473" max="10473" width="1.5546875" style="73" customWidth="1"/>
    <col min="10474" max="10474" width="13.5546875" style="73" customWidth="1"/>
    <col min="10475" max="10475" width="9.109375" style="73"/>
    <col min="10476" max="10476" width="16.44140625" style="73" customWidth="1"/>
    <col min="10477" max="10477" width="13.88671875" style="73" customWidth="1"/>
    <col min="10478" max="10478" width="9.44140625" style="73" bestFit="1" customWidth="1"/>
    <col min="10479" max="10720" width="9.109375" style="73"/>
    <col min="10721" max="10724" width="2.5546875" style="73" customWidth="1"/>
    <col min="10725" max="10725" width="38" style="73" customWidth="1"/>
    <col min="10726" max="10726" width="9.109375" style="73"/>
    <col min="10727" max="10727" width="1.5546875" style="73" customWidth="1"/>
    <col min="10728" max="10728" width="13.5546875" style="73" customWidth="1"/>
    <col min="10729" max="10729" width="1.5546875" style="73" customWidth="1"/>
    <col min="10730" max="10730" width="13.5546875" style="73" customWidth="1"/>
    <col min="10731" max="10731" width="9.109375" style="73"/>
    <col min="10732" max="10732" width="16.44140625" style="73" customWidth="1"/>
    <col min="10733" max="10733" width="13.88671875" style="73" customWidth="1"/>
    <col min="10734" max="10734" width="9.44140625" style="73" bestFit="1" customWidth="1"/>
    <col min="10735" max="10976" width="9.109375" style="73"/>
    <col min="10977" max="10980" width="2.5546875" style="73" customWidth="1"/>
    <col min="10981" max="10981" width="38" style="73" customWidth="1"/>
    <col min="10982" max="10982" width="9.109375" style="73"/>
    <col min="10983" max="10983" width="1.5546875" style="73" customWidth="1"/>
    <col min="10984" max="10984" width="13.5546875" style="73" customWidth="1"/>
    <col min="10985" max="10985" width="1.5546875" style="73" customWidth="1"/>
    <col min="10986" max="10986" width="13.5546875" style="73" customWidth="1"/>
    <col min="10987" max="10987" width="9.109375" style="73"/>
    <col min="10988" max="10988" width="16.44140625" style="73" customWidth="1"/>
    <col min="10989" max="10989" width="13.88671875" style="73" customWidth="1"/>
    <col min="10990" max="10990" width="9.44140625" style="73" bestFit="1" customWidth="1"/>
    <col min="10991" max="11232" width="9.109375" style="73"/>
    <col min="11233" max="11236" width="2.5546875" style="73" customWidth="1"/>
    <col min="11237" max="11237" width="38" style="73" customWidth="1"/>
    <col min="11238" max="11238" width="9.109375" style="73"/>
    <col min="11239" max="11239" width="1.5546875" style="73" customWidth="1"/>
    <col min="11240" max="11240" width="13.5546875" style="73" customWidth="1"/>
    <col min="11241" max="11241" width="1.5546875" style="73" customWidth="1"/>
    <col min="11242" max="11242" width="13.5546875" style="73" customWidth="1"/>
    <col min="11243" max="11243" width="9.109375" style="73"/>
    <col min="11244" max="11244" width="16.44140625" style="73" customWidth="1"/>
    <col min="11245" max="11245" width="13.88671875" style="73" customWidth="1"/>
    <col min="11246" max="11246" width="9.44140625" style="73" bestFit="1" customWidth="1"/>
    <col min="11247" max="11488" width="9.109375" style="73"/>
    <col min="11489" max="11492" width="2.5546875" style="73" customWidth="1"/>
    <col min="11493" max="11493" width="38" style="73" customWidth="1"/>
    <col min="11494" max="11494" width="9.109375" style="73"/>
    <col min="11495" max="11495" width="1.5546875" style="73" customWidth="1"/>
    <col min="11496" max="11496" width="13.5546875" style="73" customWidth="1"/>
    <col min="11497" max="11497" width="1.5546875" style="73" customWidth="1"/>
    <col min="11498" max="11498" width="13.5546875" style="73" customWidth="1"/>
    <col min="11499" max="11499" width="9.109375" style="73"/>
    <col min="11500" max="11500" width="16.44140625" style="73" customWidth="1"/>
    <col min="11501" max="11501" width="13.88671875" style="73" customWidth="1"/>
    <col min="11502" max="11502" width="9.44140625" style="73" bestFit="1" customWidth="1"/>
    <col min="11503" max="11744" width="9.109375" style="73"/>
    <col min="11745" max="11748" width="2.5546875" style="73" customWidth="1"/>
    <col min="11749" max="11749" width="38" style="73" customWidth="1"/>
    <col min="11750" max="11750" width="9.109375" style="73"/>
    <col min="11751" max="11751" width="1.5546875" style="73" customWidth="1"/>
    <col min="11752" max="11752" width="13.5546875" style="73" customWidth="1"/>
    <col min="11753" max="11753" width="1.5546875" style="73" customWidth="1"/>
    <col min="11754" max="11754" width="13.5546875" style="73" customWidth="1"/>
    <col min="11755" max="11755" width="9.109375" style="73"/>
    <col min="11756" max="11756" width="16.44140625" style="73" customWidth="1"/>
    <col min="11757" max="11757" width="13.88671875" style="73" customWidth="1"/>
    <col min="11758" max="11758" width="9.44140625" style="73" bestFit="1" customWidth="1"/>
    <col min="11759" max="12000" width="9.109375" style="73"/>
    <col min="12001" max="12004" width="2.5546875" style="73" customWidth="1"/>
    <col min="12005" max="12005" width="38" style="73" customWidth="1"/>
    <col min="12006" max="12006" width="9.109375" style="73"/>
    <col min="12007" max="12007" width="1.5546875" style="73" customWidth="1"/>
    <col min="12008" max="12008" width="13.5546875" style="73" customWidth="1"/>
    <col min="12009" max="12009" width="1.5546875" style="73" customWidth="1"/>
    <col min="12010" max="12010" width="13.5546875" style="73" customWidth="1"/>
    <col min="12011" max="12011" width="9.109375" style="73"/>
    <col min="12012" max="12012" width="16.44140625" style="73" customWidth="1"/>
    <col min="12013" max="12013" width="13.88671875" style="73" customWidth="1"/>
    <col min="12014" max="12014" width="9.44140625" style="73" bestFit="1" customWidth="1"/>
    <col min="12015" max="12256" width="9.109375" style="73"/>
    <col min="12257" max="12260" width="2.5546875" style="73" customWidth="1"/>
    <col min="12261" max="12261" width="38" style="73" customWidth="1"/>
    <col min="12262" max="12262" width="9.109375" style="73"/>
    <col min="12263" max="12263" width="1.5546875" style="73" customWidth="1"/>
    <col min="12264" max="12264" width="13.5546875" style="73" customWidth="1"/>
    <col min="12265" max="12265" width="1.5546875" style="73" customWidth="1"/>
    <col min="12266" max="12266" width="13.5546875" style="73" customWidth="1"/>
    <col min="12267" max="12267" width="9.109375" style="73"/>
    <col min="12268" max="12268" width="16.44140625" style="73" customWidth="1"/>
    <col min="12269" max="12269" width="13.88671875" style="73" customWidth="1"/>
    <col min="12270" max="12270" width="9.44140625" style="73" bestFit="1" customWidth="1"/>
    <col min="12271" max="12512" width="9.109375" style="73"/>
    <col min="12513" max="12516" width="2.5546875" style="73" customWidth="1"/>
    <col min="12517" max="12517" width="38" style="73" customWidth="1"/>
    <col min="12518" max="12518" width="9.109375" style="73"/>
    <col min="12519" max="12519" width="1.5546875" style="73" customWidth="1"/>
    <col min="12520" max="12520" width="13.5546875" style="73" customWidth="1"/>
    <col min="12521" max="12521" width="1.5546875" style="73" customWidth="1"/>
    <col min="12522" max="12522" width="13.5546875" style="73" customWidth="1"/>
    <col min="12523" max="12523" width="9.109375" style="73"/>
    <col min="12524" max="12524" width="16.44140625" style="73" customWidth="1"/>
    <col min="12525" max="12525" width="13.88671875" style="73" customWidth="1"/>
    <col min="12526" max="12526" width="9.44140625" style="73" bestFit="1" customWidth="1"/>
    <col min="12527" max="12768" width="9.109375" style="73"/>
    <col min="12769" max="12772" width="2.5546875" style="73" customWidth="1"/>
    <col min="12773" max="12773" width="38" style="73" customWidth="1"/>
    <col min="12774" max="12774" width="9.109375" style="73"/>
    <col min="12775" max="12775" width="1.5546875" style="73" customWidth="1"/>
    <col min="12776" max="12776" width="13.5546875" style="73" customWidth="1"/>
    <col min="12777" max="12777" width="1.5546875" style="73" customWidth="1"/>
    <col min="12778" max="12778" width="13.5546875" style="73" customWidth="1"/>
    <col min="12779" max="12779" width="9.109375" style="73"/>
    <col min="12780" max="12780" width="16.44140625" style="73" customWidth="1"/>
    <col min="12781" max="12781" width="13.88671875" style="73" customWidth="1"/>
    <col min="12782" max="12782" width="9.44140625" style="73" bestFit="1" customWidth="1"/>
    <col min="12783" max="13024" width="9.109375" style="73"/>
    <col min="13025" max="13028" width="2.5546875" style="73" customWidth="1"/>
    <col min="13029" max="13029" width="38" style="73" customWidth="1"/>
    <col min="13030" max="13030" width="9.109375" style="73"/>
    <col min="13031" max="13031" width="1.5546875" style="73" customWidth="1"/>
    <col min="13032" max="13032" width="13.5546875" style="73" customWidth="1"/>
    <col min="13033" max="13033" width="1.5546875" style="73" customWidth="1"/>
    <col min="13034" max="13034" width="13.5546875" style="73" customWidth="1"/>
    <col min="13035" max="13035" width="9.109375" style="73"/>
    <col min="13036" max="13036" width="16.44140625" style="73" customWidth="1"/>
    <col min="13037" max="13037" width="13.88671875" style="73" customWidth="1"/>
    <col min="13038" max="13038" width="9.44140625" style="73" bestFit="1" customWidth="1"/>
    <col min="13039" max="13280" width="9.109375" style="73"/>
    <col min="13281" max="13284" width="2.5546875" style="73" customWidth="1"/>
    <col min="13285" max="13285" width="38" style="73" customWidth="1"/>
    <col min="13286" max="13286" width="9.109375" style="73"/>
    <col min="13287" max="13287" width="1.5546875" style="73" customWidth="1"/>
    <col min="13288" max="13288" width="13.5546875" style="73" customWidth="1"/>
    <col min="13289" max="13289" width="1.5546875" style="73" customWidth="1"/>
    <col min="13290" max="13290" width="13.5546875" style="73" customWidth="1"/>
    <col min="13291" max="13291" width="9.109375" style="73"/>
    <col min="13292" max="13292" width="16.44140625" style="73" customWidth="1"/>
    <col min="13293" max="13293" width="13.88671875" style="73" customWidth="1"/>
    <col min="13294" max="13294" width="9.44140625" style="73" bestFit="1" customWidth="1"/>
    <col min="13295" max="13536" width="9.109375" style="73"/>
    <col min="13537" max="13540" width="2.5546875" style="73" customWidth="1"/>
    <col min="13541" max="13541" width="38" style="73" customWidth="1"/>
    <col min="13542" max="13542" width="9.109375" style="73"/>
    <col min="13543" max="13543" width="1.5546875" style="73" customWidth="1"/>
    <col min="13544" max="13544" width="13.5546875" style="73" customWidth="1"/>
    <col min="13545" max="13545" width="1.5546875" style="73" customWidth="1"/>
    <col min="13546" max="13546" width="13.5546875" style="73" customWidth="1"/>
    <col min="13547" max="13547" width="9.109375" style="73"/>
    <col min="13548" max="13548" width="16.44140625" style="73" customWidth="1"/>
    <col min="13549" max="13549" width="13.88671875" style="73" customWidth="1"/>
    <col min="13550" max="13550" width="9.44140625" style="73" bestFit="1" customWidth="1"/>
    <col min="13551" max="13792" width="9.109375" style="73"/>
    <col min="13793" max="13796" width="2.5546875" style="73" customWidth="1"/>
    <col min="13797" max="13797" width="38" style="73" customWidth="1"/>
    <col min="13798" max="13798" width="9.109375" style="73"/>
    <col min="13799" max="13799" width="1.5546875" style="73" customWidth="1"/>
    <col min="13800" max="13800" width="13.5546875" style="73" customWidth="1"/>
    <col min="13801" max="13801" width="1.5546875" style="73" customWidth="1"/>
    <col min="13802" max="13802" width="13.5546875" style="73" customWidth="1"/>
    <col min="13803" max="13803" width="9.109375" style="73"/>
    <col min="13804" max="13804" width="16.44140625" style="73" customWidth="1"/>
    <col min="13805" max="13805" width="13.88671875" style="73" customWidth="1"/>
    <col min="13806" max="13806" width="9.44140625" style="73" bestFit="1" customWidth="1"/>
    <col min="13807" max="14048" width="9.109375" style="73"/>
    <col min="14049" max="14052" width="2.5546875" style="73" customWidth="1"/>
    <col min="14053" max="14053" width="38" style="73" customWidth="1"/>
    <col min="14054" max="14054" width="9.109375" style="73"/>
    <col min="14055" max="14055" width="1.5546875" style="73" customWidth="1"/>
    <col min="14056" max="14056" width="13.5546875" style="73" customWidth="1"/>
    <col min="14057" max="14057" width="1.5546875" style="73" customWidth="1"/>
    <col min="14058" max="14058" width="13.5546875" style="73" customWidth="1"/>
    <col min="14059" max="14059" width="9.109375" style="73"/>
    <col min="14060" max="14060" width="16.44140625" style="73" customWidth="1"/>
    <col min="14061" max="14061" width="13.88671875" style="73" customWidth="1"/>
    <col min="14062" max="14062" width="9.44140625" style="73" bestFit="1" customWidth="1"/>
    <col min="14063" max="14304" width="9.109375" style="73"/>
    <col min="14305" max="14308" width="2.5546875" style="73" customWidth="1"/>
    <col min="14309" max="14309" width="38" style="73" customWidth="1"/>
    <col min="14310" max="14310" width="9.109375" style="73"/>
    <col min="14311" max="14311" width="1.5546875" style="73" customWidth="1"/>
    <col min="14312" max="14312" width="13.5546875" style="73" customWidth="1"/>
    <col min="14313" max="14313" width="1.5546875" style="73" customWidth="1"/>
    <col min="14314" max="14314" width="13.5546875" style="73" customWidth="1"/>
    <col min="14315" max="14315" width="9.109375" style="73"/>
    <col min="14316" max="14316" width="16.44140625" style="73" customWidth="1"/>
    <col min="14317" max="14317" width="13.88671875" style="73" customWidth="1"/>
    <col min="14318" max="14318" width="9.44140625" style="73" bestFit="1" customWidth="1"/>
    <col min="14319" max="14560" width="9.109375" style="73"/>
    <col min="14561" max="14564" width="2.5546875" style="73" customWidth="1"/>
    <col min="14565" max="14565" width="38" style="73" customWidth="1"/>
    <col min="14566" max="14566" width="9.109375" style="73"/>
    <col min="14567" max="14567" width="1.5546875" style="73" customWidth="1"/>
    <col min="14568" max="14568" width="13.5546875" style="73" customWidth="1"/>
    <col min="14569" max="14569" width="1.5546875" style="73" customWidth="1"/>
    <col min="14570" max="14570" width="13.5546875" style="73" customWidth="1"/>
    <col min="14571" max="14571" width="9.109375" style="73"/>
    <col min="14572" max="14572" width="16.44140625" style="73" customWidth="1"/>
    <col min="14573" max="14573" width="13.88671875" style="73" customWidth="1"/>
    <col min="14574" max="14574" width="9.44140625" style="73" bestFit="1" customWidth="1"/>
    <col min="14575" max="14816" width="9.109375" style="73"/>
    <col min="14817" max="14820" width="2.5546875" style="73" customWidth="1"/>
    <col min="14821" max="14821" width="38" style="73" customWidth="1"/>
    <col min="14822" max="14822" width="9.109375" style="73"/>
    <col min="14823" max="14823" width="1.5546875" style="73" customWidth="1"/>
    <col min="14824" max="14824" width="13.5546875" style="73" customWidth="1"/>
    <col min="14825" max="14825" width="1.5546875" style="73" customWidth="1"/>
    <col min="14826" max="14826" width="13.5546875" style="73" customWidth="1"/>
    <col min="14827" max="14827" width="9.109375" style="73"/>
    <col min="14828" max="14828" width="16.44140625" style="73" customWidth="1"/>
    <col min="14829" max="14829" width="13.88671875" style="73" customWidth="1"/>
    <col min="14830" max="14830" width="9.44140625" style="73" bestFit="1" customWidth="1"/>
    <col min="14831" max="15072" width="9.109375" style="73"/>
    <col min="15073" max="15076" width="2.5546875" style="73" customWidth="1"/>
    <col min="15077" max="15077" width="38" style="73" customWidth="1"/>
    <col min="15078" max="15078" width="9.109375" style="73"/>
    <col min="15079" max="15079" width="1.5546875" style="73" customWidth="1"/>
    <col min="15080" max="15080" width="13.5546875" style="73" customWidth="1"/>
    <col min="15081" max="15081" width="1.5546875" style="73" customWidth="1"/>
    <col min="15082" max="15082" width="13.5546875" style="73" customWidth="1"/>
    <col min="15083" max="15083" width="9.109375" style="73"/>
    <col min="15084" max="15084" width="16.44140625" style="73" customWidth="1"/>
    <col min="15085" max="15085" width="13.88671875" style="73" customWidth="1"/>
    <col min="15086" max="15086" width="9.44140625" style="73" bestFit="1" customWidth="1"/>
    <col min="15087" max="15328" width="9.109375" style="73"/>
    <col min="15329" max="15332" width="2.5546875" style="73" customWidth="1"/>
    <col min="15333" max="15333" width="38" style="73" customWidth="1"/>
    <col min="15334" max="15334" width="9.109375" style="73"/>
    <col min="15335" max="15335" width="1.5546875" style="73" customWidth="1"/>
    <col min="15336" max="15336" width="13.5546875" style="73" customWidth="1"/>
    <col min="15337" max="15337" width="1.5546875" style="73" customWidth="1"/>
    <col min="15338" max="15338" width="13.5546875" style="73" customWidth="1"/>
    <col min="15339" max="15339" width="9.109375" style="73"/>
    <col min="15340" max="15340" width="16.44140625" style="73" customWidth="1"/>
    <col min="15341" max="15341" width="13.88671875" style="73" customWidth="1"/>
    <col min="15342" max="15342" width="9.44140625" style="73" bestFit="1" customWidth="1"/>
    <col min="15343" max="15584" width="9.109375" style="73"/>
    <col min="15585" max="15588" width="2.5546875" style="73" customWidth="1"/>
    <col min="15589" max="15589" width="38" style="73" customWidth="1"/>
    <col min="15590" max="15590" width="9.109375" style="73"/>
    <col min="15591" max="15591" width="1.5546875" style="73" customWidth="1"/>
    <col min="15592" max="15592" width="13.5546875" style="73" customWidth="1"/>
    <col min="15593" max="15593" width="1.5546875" style="73" customWidth="1"/>
    <col min="15594" max="15594" width="13.5546875" style="73" customWidth="1"/>
    <col min="15595" max="15595" width="9.109375" style="73"/>
    <col min="15596" max="15596" width="16.44140625" style="73" customWidth="1"/>
    <col min="15597" max="15597" width="13.88671875" style="73" customWidth="1"/>
    <col min="15598" max="15598" width="9.44140625" style="73" bestFit="1" customWidth="1"/>
    <col min="15599" max="15840" width="9.109375" style="73"/>
    <col min="15841" max="15844" width="2.5546875" style="73" customWidth="1"/>
    <col min="15845" max="15845" width="38" style="73" customWidth="1"/>
    <col min="15846" max="15846" width="9.109375" style="73"/>
    <col min="15847" max="15847" width="1.5546875" style="73" customWidth="1"/>
    <col min="15848" max="15848" width="13.5546875" style="73" customWidth="1"/>
    <col min="15849" max="15849" width="1.5546875" style="73" customWidth="1"/>
    <col min="15850" max="15850" width="13.5546875" style="73" customWidth="1"/>
    <col min="15851" max="15851" width="9.109375" style="73"/>
    <col min="15852" max="15852" width="16.44140625" style="73" customWidth="1"/>
    <col min="15853" max="15853" width="13.88671875" style="73" customWidth="1"/>
    <col min="15854" max="15854" width="9.44140625" style="73" bestFit="1" customWidth="1"/>
    <col min="15855" max="16096" width="9.109375" style="73"/>
    <col min="16097" max="16100" width="2.5546875" style="73" customWidth="1"/>
    <col min="16101" max="16101" width="38" style="73" customWidth="1"/>
    <col min="16102" max="16102" width="9.109375" style="73"/>
    <col min="16103" max="16103" width="1.5546875" style="73" customWidth="1"/>
    <col min="16104" max="16104" width="13.5546875" style="73" customWidth="1"/>
    <col min="16105" max="16105" width="1.5546875" style="73" customWidth="1"/>
    <col min="16106" max="16106" width="13.5546875" style="73" customWidth="1"/>
    <col min="16107" max="16107" width="9.109375" style="73"/>
    <col min="16108" max="16108" width="16.44140625" style="73" customWidth="1"/>
    <col min="16109" max="16109" width="13.88671875" style="73" customWidth="1"/>
    <col min="16110" max="16110" width="9.44140625" style="73" bestFit="1" customWidth="1"/>
    <col min="16111" max="16374" width="9.109375" style="73"/>
    <col min="16375" max="16375" width="9.109375" style="73" customWidth="1"/>
    <col min="16376" max="16377" width="9.109375" style="73"/>
    <col min="16378" max="16379" width="9.109375" style="73" customWidth="1"/>
    <col min="16380" max="16384" width="9.109375" style="73"/>
  </cols>
  <sheetData>
    <row r="1" spans="1:12" ht="21.75" customHeight="1">
      <c r="A1" s="1" t="s">
        <v>0</v>
      </c>
      <c r="B1" s="1"/>
      <c r="C1" s="2"/>
      <c r="D1" s="1"/>
      <c r="E1" s="1"/>
      <c r="F1" s="1"/>
      <c r="G1" s="68"/>
      <c r="H1" s="71"/>
      <c r="I1" s="68"/>
      <c r="J1" s="71"/>
      <c r="K1" s="96"/>
      <c r="L1" s="71"/>
    </row>
    <row r="2" spans="1:12" ht="21.75" customHeight="1">
      <c r="A2" s="1" t="s">
        <v>68</v>
      </c>
      <c r="B2" s="1"/>
      <c r="C2" s="2"/>
      <c r="D2" s="3"/>
      <c r="E2" s="1"/>
      <c r="F2" s="1"/>
      <c r="G2" s="68"/>
      <c r="H2" s="71"/>
      <c r="I2" s="68"/>
      <c r="J2" s="71"/>
      <c r="K2" s="96"/>
      <c r="L2" s="71"/>
    </row>
    <row r="3" spans="1:12" ht="21.75" customHeight="1">
      <c r="A3" s="6" t="s">
        <v>87</v>
      </c>
      <c r="B3" s="6"/>
      <c r="C3" s="7"/>
      <c r="D3" s="8"/>
      <c r="E3" s="6"/>
      <c r="F3" s="6"/>
      <c r="G3" s="74"/>
      <c r="H3" s="76"/>
      <c r="I3" s="74"/>
      <c r="J3" s="76"/>
      <c r="K3" s="97"/>
      <c r="L3" s="76"/>
    </row>
    <row r="4" spans="1:12" ht="21.75" customHeight="1">
      <c r="A4" s="98"/>
      <c r="B4" s="68"/>
      <c r="C4" s="69"/>
      <c r="D4" s="70"/>
      <c r="E4" s="68"/>
      <c r="F4" s="68"/>
      <c r="G4" s="68"/>
      <c r="H4" s="71"/>
      <c r="I4" s="68"/>
      <c r="J4" s="71"/>
      <c r="K4" s="96"/>
      <c r="L4" s="71"/>
    </row>
    <row r="5" spans="1:12" ht="21.75" customHeight="1">
      <c r="A5" s="98"/>
      <c r="B5" s="68"/>
      <c r="C5" s="69"/>
      <c r="D5" s="70"/>
      <c r="E5" s="68"/>
      <c r="F5" s="123" t="s">
        <v>3</v>
      </c>
      <c r="G5" s="123"/>
      <c r="H5" s="123"/>
      <c r="J5" s="123" t="s">
        <v>4</v>
      </c>
      <c r="K5" s="123"/>
      <c r="L5" s="123"/>
    </row>
    <row r="6" spans="1:12" ht="21.75" customHeight="1">
      <c r="A6" s="98"/>
      <c r="B6" s="68"/>
      <c r="C6" s="69"/>
      <c r="D6" s="70"/>
      <c r="E6" s="68"/>
      <c r="F6" s="99" t="s">
        <v>5</v>
      </c>
      <c r="G6" s="68"/>
      <c r="H6" s="71" t="s">
        <v>5</v>
      </c>
      <c r="I6" s="68"/>
      <c r="J6" s="71" t="s">
        <v>5</v>
      </c>
      <c r="K6" s="79"/>
      <c r="L6" s="71" t="s">
        <v>5</v>
      </c>
    </row>
    <row r="7" spans="1:12" ht="21.75" customHeight="1">
      <c r="A7" s="98"/>
      <c r="B7" s="68"/>
      <c r="C7" s="69"/>
      <c r="D7" s="70"/>
      <c r="E7" s="68"/>
      <c r="F7" s="71" t="s">
        <v>9</v>
      </c>
      <c r="G7" s="68"/>
      <c r="H7" s="71" t="s">
        <v>10</v>
      </c>
      <c r="I7" s="68"/>
      <c r="J7" s="71" t="s">
        <v>9</v>
      </c>
      <c r="K7" s="96"/>
      <c r="L7" s="71" t="s">
        <v>10</v>
      </c>
    </row>
    <row r="8" spans="1:12" ht="21.75" customHeight="1">
      <c r="A8" s="98"/>
      <c r="C8" s="69"/>
      <c r="D8" s="78" t="s">
        <v>11</v>
      </c>
      <c r="E8" s="98"/>
      <c r="F8" s="100" t="s">
        <v>12</v>
      </c>
      <c r="G8" s="98"/>
      <c r="H8" s="76" t="s">
        <v>12</v>
      </c>
      <c r="I8" s="98"/>
      <c r="J8" s="76" t="s">
        <v>12</v>
      </c>
      <c r="K8" s="101"/>
      <c r="L8" s="76" t="s">
        <v>12</v>
      </c>
    </row>
    <row r="9" spans="1:12" ht="21.75" customHeight="1">
      <c r="A9" s="62"/>
      <c r="C9" s="102"/>
      <c r="D9" s="70"/>
      <c r="E9" s="98"/>
      <c r="F9" s="84"/>
      <c r="G9" s="98"/>
      <c r="I9" s="98"/>
      <c r="J9" s="84"/>
      <c r="K9" s="101"/>
    </row>
    <row r="10" spans="1:12" ht="21.75" customHeight="1">
      <c r="A10" s="62" t="s">
        <v>70</v>
      </c>
      <c r="C10" s="102"/>
      <c r="D10" s="80">
        <v>4</v>
      </c>
      <c r="F10" s="84">
        <v>193870739</v>
      </c>
      <c r="H10" s="83">
        <v>436317905</v>
      </c>
      <c r="J10" s="84">
        <v>192142533</v>
      </c>
      <c r="L10" s="83">
        <v>436259551</v>
      </c>
    </row>
    <row r="11" spans="1:12" ht="21.75" customHeight="1">
      <c r="A11" s="62" t="s">
        <v>71</v>
      </c>
      <c r="C11" s="102"/>
      <c r="D11" s="80">
        <v>4</v>
      </c>
      <c r="F11" s="88">
        <v>152537131</v>
      </c>
      <c r="H11" s="87">
        <v>196248881</v>
      </c>
      <c r="J11" s="88">
        <v>140133518</v>
      </c>
      <c r="L11" s="87">
        <v>196067315</v>
      </c>
    </row>
    <row r="12" spans="1:12" ht="6" customHeight="1">
      <c r="A12" s="62"/>
      <c r="C12" s="102"/>
      <c r="D12" s="70"/>
      <c r="E12" s="98"/>
      <c r="F12" s="84"/>
      <c r="G12" s="98"/>
      <c r="I12" s="98"/>
      <c r="J12" s="84"/>
      <c r="K12" s="101"/>
    </row>
    <row r="13" spans="1:12" ht="21.75" customHeight="1">
      <c r="A13" s="103" t="s">
        <v>72</v>
      </c>
      <c r="C13" s="102"/>
      <c r="D13" s="104"/>
      <c r="F13" s="88">
        <f>SUM(F10:F12)</f>
        <v>346407870</v>
      </c>
      <c r="H13" s="87">
        <f>SUM(H10:H12)</f>
        <v>632566786</v>
      </c>
      <c r="J13" s="88">
        <f>SUM(J10:J12)</f>
        <v>332276051</v>
      </c>
      <c r="L13" s="87">
        <f>SUM(L10:L12)</f>
        <v>632326866</v>
      </c>
    </row>
    <row r="14" spans="1:12" ht="6" customHeight="1">
      <c r="A14" s="62"/>
      <c r="C14" s="102"/>
      <c r="D14" s="70"/>
      <c r="E14" s="101"/>
      <c r="F14" s="84"/>
      <c r="G14" s="101"/>
      <c r="I14" s="101"/>
      <c r="J14" s="84"/>
      <c r="K14" s="101"/>
    </row>
    <row r="15" spans="1:12" ht="21.75" customHeight="1">
      <c r="A15" s="73" t="s">
        <v>73</v>
      </c>
      <c r="C15" s="102"/>
      <c r="D15" s="80">
        <v>4</v>
      </c>
      <c r="F15" s="105">
        <v>-184556836</v>
      </c>
      <c r="H15" s="106">
        <v>-425788078</v>
      </c>
      <c r="J15" s="105">
        <v>-183916465</v>
      </c>
      <c r="L15" s="106">
        <v>-425739578</v>
      </c>
    </row>
    <row r="16" spans="1:12" ht="21.75" customHeight="1">
      <c r="A16" s="73" t="s">
        <v>74</v>
      </c>
      <c r="C16" s="102"/>
      <c r="D16" s="80">
        <v>4</v>
      </c>
      <c r="F16" s="107">
        <v>-134044021</v>
      </c>
      <c r="H16" s="108">
        <v>-180966926</v>
      </c>
      <c r="J16" s="107">
        <v>-122996092</v>
      </c>
      <c r="L16" s="108">
        <v>-180891850</v>
      </c>
    </row>
    <row r="17" spans="1:12" ht="6" customHeight="1">
      <c r="A17" s="62"/>
      <c r="C17" s="102"/>
      <c r="D17" s="70"/>
      <c r="E17" s="98"/>
      <c r="F17" s="84"/>
      <c r="G17" s="98"/>
      <c r="I17" s="98"/>
      <c r="J17" s="84"/>
      <c r="K17" s="101"/>
    </row>
    <row r="18" spans="1:12" ht="21.75" customHeight="1">
      <c r="A18" s="103" t="s">
        <v>75</v>
      </c>
      <c r="C18" s="102"/>
      <c r="F18" s="88">
        <f>SUM(F15:F17)</f>
        <v>-318600857</v>
      </c>
      <c r="H18" s="87">
        <f>SUM(H15:H17)</f>
        <v>-606755004</v>
      </c>
      <c r="J18" s="88">
        <f>SUM(J15:J17)</f>
        <v>-306912557</v>
      </c>
      <c r="L18" s="87">
        <f>SUM(L15:L17)</f>
        <v>-606631428</v>
      </c>
    </row>
    <row r="19" spans="1:12" ht="6" customHeight="1">
      <c r="C19" s="102"/>
      <c r="E19" s="98"/>
      <c r="F19" s="84"/>
      <c r="G19" s="98"/>
      <c r="I19" s="98"/>
      <c r="J19" s="84"/>
      <c r="K19" s="101"/>
    </row>
    <row r="20" spans="1:12" ht="21.75" customHeight="1">
      <c r="A20" s="103" t="s">
        <v>88</v>
      </c>
      <c r="C20" s="102"/>
      <c r="D20" s="70"/>
      <c r="E20" s="98"/>
      <c r="F20" s="105">
        <f>+F13+F18</f>
        <v>27807013</v>
      </c>
      <c r="G20" s="98"/>
      <c r="H20" s="106">
        <f>+H13+H18</f>
        <v>25811782</v>
      </c>
      <c r="I20" s="98"/>
      <c r="J20" s="105">
        <f>+J13+J18</f>
        <v>25363494</v>
      </c>
      <c r="K20" s="101"/>
      <c r="L20" s="106">
        <f>+L13+L18</f>
        <v>25695438</v>
      </c>
    </row>
    <row r="21" spans="1:12" ht="21.75" customHeight="1">
      <c r="A21" s="62" t="s">
        <v>76</v>
      </c>
      <c r="C21" s="69"/>
      <c r="D21" s="109">
        <v>16</v>
      </c>
      <c r="F21" s="88">
        <v>970292</v>
      </c>
      <c r="H21" s="87">
        <v>8455318</v>
      </c>
      <c r="J21" s="88">
        <v>1170280</v>
      </c>
      <c r="L21" s="87">
        <v>8765197</v>
      </c>
    </row>
    <row r="22" spans="1:12" ht="6" customHeight="1">
      <c r="A22" s="62"/>
      <c r="C22" s="69"/>
      <c r="F22" s="84"/>
      <c r="J22" s="84"/>
    </row>
    <row r="23" spans="1:12" ht="21.75" customHeight="1">
      <c r="A23" s="103" t="s">
        <v>89</v>
      </c>
      <c r="C23" s="102"/>
      <c r="F23" s="84">
        <f>+F20+F21</f>
        <v>28777305</v>
      </c>
      <c r="H23" s="83">
        <f>+H20+H21</f>
        <v>34267100</v>
      </c>
      <c r="J23" s="84">
        <f>+J20+J21</f>
        <v>26533774</v>
      </c>
      <c r="L23" s="83">
        <f>+L20+L21</f>
        <v>34460635</v>
      </c>
    </row>
    <row r="24" spans="1:12" ht="6" customHeight="1">
      <c r="A24" s="103"/>
      <c r="C24" s="102"/>
      <c r="F24" s="84"/>
      <c r="J24" s="84"/>
    </row>
    <row r="25" spans="1:12" ht="21.75" customHeight="1">
      <c r="A25" s="73" t="s">
        <v>77</v>
      </c>
      <c r="C25" s="102"/>
      <c r="E25" s="98"/>
      <c r="F25" s="84">
        <v>-2033279</v>
      </c>
      <c r="G25" s="98"/>
      <c r="H25" s="83">
        <v>-7874805</v>
      </c>
      <c r="I25" s="98"/>
      <c r="J25" s="84">
        <v>-1793556</v>
      </c>
      <c r="K25" s="101"/>
      <c r="L25" s="83">
        <v>-7498052</v>
      </c>
    </row>
    <row r="26" spans="1:12" ht="21.75" customHeight="1">
      <c r="A26" s="73" t="s">
        <v>78</v>
      </c>
      <c r="E26" s="98"/>
      <c r="F26" s="84">
        <v>-50459662</v>
      </c>
      <c r="G26" s="98"/>
      <c r="H26" s="83">
        <v>-45477428</v>
      </c>
      <c r="I26" s="98"/>
      <c r="J26" s="84">
        <v>-49152460</v>
      </c>
      <c r="K26" s="101"/>
      <c r="L26" s="83">
        <v>-45240999</v>
      </c>
    </row>
    <row r="27" spans="1:12" ht="21.75" customHeight="1">
      <c r="A27" s="73" t="s">
        <v>151</v>
      </c>
      <c r="D27" s="80">
        <v>7</v>
      </c>
      <c r="E27" s="98"/>
      <c r="F27" s="88">
        <v>-282769205</v>
      </c>
      <c r="G27" s="98"/>
      <c r="H27" s="87">
        <v>0</v>
      </c>
      <c r="I27" s="98"/>
      <c r="J27" s="88">
        <v>-282769205</v>
      </c>
      <c r="K27" s="101"/>
      <c r="L27" s="87">
        <v>0</v>
      </c>
    </row>
    <row r="28" spans="1:12" ht="6" customHeight="1">
      <c r="A28" s="86"/>
      <c r="C28" s="102"/>
      <c r="D28" s="70"/>
      <c r="E28" s="98"/>
      <c r="F28" s="84"/>
      <c r="G28" s="98"/>
      <c r="I28" s="98"/>
      <c r="J28" s="84"/>
      <c r="K28" s="101"/>
    </row>
    <row r="29" spans="1:12" ht="21.75" customHeight="1">
      <c r="A29" s="68" t="s">
        <v>79</v>
      </c>
      <c r="C29" s="102"/>
      <c r="F29" s="88">
        <f>+F25+F26+F27</f>
        <v>-335262146</v>
      </c>
      <c r="H29" s="87">
        <f>+H25+H26</f>
        <v>-53352233</v>
      </c>
      <c r="J29" s="88">
        <f>+J25+J26+J27</f>
        <v>-333715221</v>
      </c>
      <c r="L29" s="87">
        <f>+L25+L26</f>
        <v>-52739051</v>
      </c>
    </row>
    <row r="30" spans="1:12" ht="6" customHeight="1">
      <c r="A30" s="86"/>
      <c r="C30" s="102"/>
      <c r="D30" s="70"/>
      <c r="E30" s="98"/>
      <c r="F30" s="84"/>
      <c r="G30" s="98"/>
      <c r="I30" s="98"/>
      <c r="J30" s="84"/>
      <c r="K30" s="101"/>
    </row>
    <row r="31" spans="1:12" ht="21.75" customHeight="1">
      <c r="A31" s="68" t="s">
        <v>80</v>
      </c>
      <c r="C31" s="102"/>
      <c r="E31" s="98"/>
      <c r="F31" s="82"/>
      <c r="G31" s="98"/>
      <c r="H31" s="72"/>
      <c r="I31" s="98"/>
      <c r="J31" s="82"/>
      <c r="L31" s="72"/>
    </row>
    <row r="32" spans="1:12" ht="21.75" customHeight="1">
      <c r="A32" s="68"/>
      <c r="B32" s="68" t="s">
        <v>162</v>
      </c>
      <c r="E32" s="98"/>
      <c r="F32" s="110">
        <f>+F23+F29</f>
        <v>-306484841</v>
      </c>
      <c r="G32" s="98"/>
      <c r="H32" s="111">
        <f>+H23+H29</f>
        <v>-19085133</v>
      </c>
      <c r="I32" s="98"/>
      <c r="J32" s="110">
        <f>+J23+J29</f>
        <v>-307181447</v>
      </c>
      <c r="K32" s="101"/>
      <c r="L32" s="111">
        <f>+L23+L29</f>
        <v>-18278416</v>
      </c>
    </row>
    <row r="33" spans="1:12" ht="21.75" customHeight="1">
      <c r="A33" s="73" t="s">
        <v>81</v>
      </c>
      <c r="C33" s="102"/>
      <c r="E33" s="98"/>
      <c r="F33" s="88">
        <v>-2769199</v>
      </c>
      <c r="G33" s="98"/>
      <c r="H33" s="87">
        <v>-2531549</v>
      </c>
      <c r="I33" s="98"/>
      <c r="J33" s="88">
        <v>-2799258</v>
      </c>
      <c r="K33" s="101"/>
      <c r="L33" s="87">
        <v>-2534640</v>
      </c>
    </row>
    <row r="34" spans="1:12" ht="6" customHeight="1">
      <c r="C34" s="102"/>
      <c r="E34" s="98"/>
      <c r="F34" s="84"/>
      <c r="G34" s="98"/>
      <c r="I34" s="98"/>
      <c r="J34" s="84"/>
      <c r="K34" s="101"/>
    </row>
    <row r="35" spans="1:12" ht="21.75" customHeight="1">
      <c r="A35" s="68" t="s">
        <v>82</v>
      </c>
      <c r="C35" s="102"/>
      <c r="E35" s="98"/>
      <c r="F35" s="84">
        <f>+F32+F33</f>
        <v>-309254040</v>
      </c>
      <c r="G35" s="98"/>
      <c r="H35" s="83">
        <f>+H32+H33</f>
        <v>-21616682</v>
      </c>
      <c r="I35" s="98"/>
      <c r="J35" s="84">
        <f>+J32+J33</f>
        <v>-309980705</v>
      </c>
      <c r="K35" s="101"/>
      <c r="L35" s="83">
        <f>+L32+L33</f>
        <v>-20813056</v>
      </c>
    </row>
    <row r="36" spans="1:12" ht="21.75" customHeight="1">
      <c r="A36" s="73" t="s">
        <v>158</v>
      </c>
      <c r="C36" s="102"/>
      <c r="D36" s="80">
        <v>17</v>
      </c>
      <c r="E36" s="98"/>
      <c r="F36" s="88">
        <v>61449100</v>
      </c>
      <c r="G36" s="98"/>
      <c r="H36" s="87">
        <v>4091291</v>
      </c>
      <c r="I36" s="98"/>
      <c r="J36" s="88">
        <v>61606936</v>
      </c>
      <c r="K36" s="101"/>
      <c r="L36" s="87">
        <v>3930566</v>
      </c>
    </row>
    <row r="37" spans="1:12" ht="6" customHeight="1">
      <c r="C37" s="102"/>
      <c r="E37" s="98"/>
      <c r="F37" s="84"/>
      <c r="G37" s="98"/>
      <c r="I37" s="98"/>
      <c r="J37" s="84"/>
      <c r="K37" s="101"/>
    </row>
    <row r="38" spans="1:12" ht="21.75" customHeight="1">
      <c r="A38" s="103" t="s">
        <v>83</v>
      </c>
      <c r="C38" s="102"/>
      <c r="E38" s="98"/>
      <c r="F38" s="84"/>
      <c r="G38" s="98"/>
      <c r="I38" s="98"/>
      <c r="J38" s="84"/>
      <c r="K38" s="101"/>
    </row>
    <row r="39" spans="1:12" ht="21.75" customHeight="1" thickBot="1">
      <c r="B39" s="103" t="s">
        <v>84</v>
      </c>
      <c r="C39" s="102"/>
      <c r="E39" s="98"/>
      <c r="F39" s="90">
        <f>+F35+F36</f>
        <v>-247804940</v>
      </c>
      <c r="G39" s="98"/>
      <c r="H39" s="91">
        <f>+H35+H36</f>
        <v>-17525391</v>
      </c>
      <c r="I39" s="98"/>
      <c r="J39" s="90">
        <f>+J35+J36</f>
        <v>-248373769</v>
      </c>
      <c r="K39" s="101"/>
      <c r="L39" s="91">
        <f>+L35+L36</f>
        <v>-16882490</v>
      </c>
    </row>
    <row r="40" spans="1:12" ht="21.75" customHeight="1" thickTop="1">
      <c r="A40" s="103"/>
      <c r="C40" s="102"/>
      <c r="F40" s="84"/>
      <c r="J40" s="84"/>
    </row>
    <row r="41" spans="1:12" ht="21.75" customHeight="1">
      <c r="A41" s="68" t="s">
        <v>85</v>
      </c>
      <c r="D41" s="102"/>
      <c r="E41" s="80"/>
      <c r="F41" s="84"/>
      <c r="G41" s="80"/>
      <c r="I41" s="80"/>
      <c r="J41" s="84"/>
    </row>
    <row r="42" spans="1:12" ht="6" customHeight="1">
      <c r="A42" s="68"/>
      <c r="D42" s="102"/>
      <c r="E42" s="80"/>
      <c r="F42" s="84"/>
      <c r="G42" s="80"/>
      <c r="I42" s="80"/>
      <c r="J42" s="84"/>
    </row>
    <row r="43" spans="1:12" ht="21.75" customHeight="1" thickBot="1">
      <c r="A43" s="73" t="s">
        <v>86</v>
      </c>
      <c r="D43" s="112">
        <v>18</v>
      </c>
      <c r="E43" s="80"/>
      <c r="F43" s="113">
        <f>F39/430000000</f>
        <v>-0.57629055813953489</v>
      </c>
      <c r="G43" s="80"/>
      <c r="H43" s="114">
        <v>-4.0756723255813955E-2</v>
      </c>
      <c r="I43" s="80"/>
      <c r="J43" s="113">
        <f>J39/430000000</f>
        <v>-0.57761341627906981</v>
      </c>
      <c r="L43" s="114">
        <v>-3.9261604651162789E-2</v>
      </c>
    </row>
    <row r="44" spans="1:12" ht="21.75" customHeight="1" thickTop="1">
      <c r="D44" s="112"/>
      <c r="E44" s="80"/>
      <c r="F44" s="80"/>
      <c r="G44" s="80"/>
      <c r="I44" s="80"/>
    </row>
    <row r="45" spans="1:12" ht="21.75" customHeight="1">
      <c r="D45" s="112"/>
      <c r="E45" s="80"/>
      <c r="F45" s="80"/>
      <c r="G45" s="80"/>
      <c r="I45" s="80"/>
    </row>
    <row r="46" spans="1:12" ht="6.75" customHeight="1"/>
    <row r="47" spans="1:12" ht="21.75" customHeight="1">
      <c r="A47" s="120" t="s">
        <v>33</v>
      </c>
      <c r="B47" s="120"/>
      <c r="C47" s="120"/>
      <c r="D47" s="120"/>
      <c r="E47" s="120"/>
      <c r="F47" s="120"/>
      <c r="G47" s="120"/>
      <c r="H47" s="120"/>
      <c r="I47" s="120"/>
      <c r="J47" s="120"/>
      <c r="K47" s="120"/>
      <c r="L47" s="120"/>
    </row>
  </sheetData>
  <mergeCells count="3">
    <mergeCell ref="J5:L5"/>
    <mergeCell ref="A47:L47"/>
    <mergeCell ref="F5:H5"/>
  </mergeCells>
  <pageMargins left="0.8" right="0.5" top="0.5" bottom="0.6" header="0.49" footer="0.4"/>
  <pageSetup paperSize="9" scale="95" firstPageNumber="6" orientation="portrait" useFirstPageNumber="1" horizontalDpi="1200" verticalDpi="1200" r:id="rId1"/>
  <headerFooter>
    <oddFooter>&amp;R&amp;"Browallia New,Regular"&amp;13&amp;P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C17433-DD5C-4B28-A3D7-0659C4CD5AF9}">
  <dimension ref="A1:N27"/>
  <sheetViews>
    <sheetView topLeftCell="A11" zoomScaleNormal="100" zoomScaleSheetLayoutView="100" workbookViewId="0">
      <selection activeCell="A19" sqref="A19"/>
    </sheetView>
  </sheetViews>
  <sheetFormatPr defaultColWidth="10.5546875" defaultRowHeight="21.75" customHeight="1"/>
  <cols>
    <col min="1" max="1" width="1.6640625" style="13" customWidth="1"/>
    <col min="2" max="2" width="48.5546875" style="13" customWidth="1"/>
    <col min="3" max="3" width="6.33203125" style="53" customWidth="1"/>
    <col min="4" max="4" width="11.109375" style="15" customWidth="1"/>
    <col min="5" max="5" width="1" style="15" customWidth="1"/>
    <col min="6" max="6" width="12.33203125" style="15" customWidth="1"/>
    <col min="7" max="7" width="1" style="15" customWidth="1"/>
    <col min="8" max="8" width="11.6640625" style="53" customWidth="1"/>
    <col min="9" max="9" width="1" style="53" customWidth="1"/>
    <col min="10" max="10" width="12" style="53" customWidth="1"/>
    <col min="11" max="11" width="1" style="53" customWidth="1"/>
    <col min="12" max="12" width="12.44140625" style="53" customWidth="1"/>
    <col min="13" max="13" width="1" style="53" customWidth="1"/>
    <col min="14" max="14" width="11.44140625" style="15" customWidth="1"/>
    <col min="15" max="227" width="10.5546875" style="13"/>
    <col min="228" max="228" width="2" style="13" customWidth="1"/>
    <col min="229" max="229" width="68.109375" style="13" customWidth="1"/>
    <col min="230" max="230" width="9" style="13" customWidth="1"/>
    <col min="231" max="231" width="0.88671875" style="13" customWidth="1"/>
    <col min="232" max="232" width="13.5546875" style="13" customWidth="1"/>
    <col min="233" max="233" width="0.88671875" style="13" customWidth="1"/>
    <col min="234" max="234" width="15.109375" style="13" customWidth="1"/>
    <col min="235" max="235" width="0.88671875" style="13" customWidth="1"/>
    <col min="236" max="236" width="14.5546875" style="13" customWidth="1"/>
    <col min="237" max="237" width="11.44140625" style="13" bestFit="1" customWidth="1"/>
    <col min="238" max="483" width="10.5546875" style="13"/>
    <col min="484" max="484" width="2" style="13" customWidth="1"/>
    <col min="485" max="485" width="68.109375" style="13" customWidth="1"/>
    <col min="486" max="486" width="9" style="13" customWidth="1"/>
    <col min="487" max="487" width="0.88671875" style="13" customWidth="1"/>
    <col min="488" max="488" width="13.5546875" style="13" customWidth="1"/>
    <col min="489" max="489" width="0.88671875" style="13" customWidth="1"/>
    <col min="490" max="490" width="15.109375" style="13" customWidth="1"/>
    <col min="491" max="491" width="0.88671875" style="13" customWidth="1"/>
    <col min="492" max="492" width="14.5546875" style="13" customWidth="1"/>
    <col min="493" max="493" width="11.44140625" style="13" bestFit="1" customWidth="1"/>
    <col min="494" max="739" width="10.5546875" style="13"/>
    <col min="740" max="740" width="2" style="13" customWidth="1"/>
    <col min="741" max="741" width="68.109375" style="13" customWidth="1"/>
    <col min="742" max="742" width="9" style="13" customWidth="1"/>
    <col min="743" max="743" width="0.88671875" style="13" customWidth="1"/>
    <col min="744" max="744" width="13.5546875" style="13" customWidth="1"/>
    <col min="745" max="745" width="0.88671875" style="13" customWidth="1"/>
    <col min="746" max="746" width="15.109375" style="13" customWidth="1"/>
    <col min="747" max="747" width="0.88671875" style="13" customWidth="1"/>
    <col min="748" max="748" width="14.5546875" style="13" customWidth="1"/>
    <col min="749" max="749" width="11.44140625" style="13" bestFit="1" customWidth="1"/>
    <col min="750" max="995" width="10.5546875" style="13"/>
    <col min="996" max="996" width="2" style="13" customWidth="1"/>
    <col min="997" max="997" width="68.109375" style="13" customWidth="1"/>
    <col min="998" max="998" width="9" style="13" customWidth="1"/>
    <col min="999" max="999" width="0.88671875" style="13" customWidth="1"/>
    <col min="1000" max="1000" width="13.5546875" style="13" customWidth="1"/>
    <col min="1001" max="1001" width="0.88671875" style="13" customWidth="1"/>
    <col min="1002" max="1002" width="15.109375" style="13" customWidth="1"/>
    <col min="1003" max="1003" width="0.88671875" style="13" customWidth="1"/>
    <col min="1004" max="1004" width="14.5546875" style="13" customWidth="1"/>
    <col min="1005" max="1005" width="11.44140625" style="13" bestFit="1" customWidth="1"/>
    <col min="1006" max="1251" width="10.5546875" style="13"/>
    <col min="1252" max="1252" width="2" style="13" customWidth="1"/>
    <col min="1253" max="1253" width="68.109375" style="13" customWidth="1"/>
    <col min="1254" max="1254" width="9" style="13" customWidth="1"/>
    <col min="1255" max="1255" width="0.88671875" style="13" customWidth="1"/>
    <col min="1256" max="1256" width="13.5546875" style="13" customWidth="1"/>
    <col min="1257" max="1257" width="0.88671875" style="13" customWidth="1"/>
    <col min="1258" max="1258" width="15.109375" style="13" customWidth="1"/>
    <col min="1259" max="1259" width="0.88671875" style="13" customWidth="1"/>
    <col min="1260" max="1260" width="14.5546875" style="13" customWidth="1"/>
    <col min="1261" max="1261" width="11.44140625" style="13" bestFit="1" customWidth="1"/>
    <col min="1262" max="1507" width="10.5546875" style="13"/>
    <col min="1508" max="1508" width="2" style="13" customWidth="1"/>
    <col min="1509" max="1509" width="68.109375" style="13" customWidth="1"/>
    <col min="1510" max="1510" width="9" style="13" customWidth="1"/>
    <col min="1511" max="1511" width="0.88671875" style="13" customWidth="1"/>
    <col min="1512" max="1512" width="13.5546875" style="13" customWidth="1"/>
    <col min="1513" max="1513" width="0.88671875" style="13" customWidth="1"/>
    <col min="1514" max="1514" width="15.109375" style="13" customWidth="1"/>
    <col min="1515" max="1515" width="0.88671875" style="13" customWidth="1"/>
    <col min="1516" max="1516" width="14.5546875" style="13" customWidth="1"/>
    <col min="1517" max="1517" width="11.44140625" style="13" bestFit="1" customWidth="1"/>
    <col min="1518" max="1763" width="10.5546875" style="13"/>
    <col min="1764" max="1764" width="2" style="13" customWidth="1"/>
    <col min="1765" max="1765" width="68.109375" style="13" customWidth="1"/>
    <col min="1766" max="1766" width="9" style="13" customWidth="1"/>
    <col min="1767" max="1767" width="0.88671875" style="13" customWidth="1"/>
    <col min="1768" max="1768" width="13.5546875" style="13" customWidth="1"/>
    <col min="1769" max="1769" width="0.88671875" style="13" customWidth="1"/>
    <col min="1770" max="1770" width="15.109375" style="13" customWidth="1"/>
    <col min="1771" max="1771" width="0.88671875" style="13" customWidth="1"/>
    <col min="1772" max="1772" width="14.5546875" style="13" customWidth="1"/>
    <col min="1773" max="1773" width="11.44140625" style="13" bestFit="1" customWidth="1"/>
    <col min="1774" max="2019" width="10.5546875" style="13"/>
    <col min="2020" max="2020" width="2" style="13" customWidth="1"/>
    <col min="2021" max="2021" width="68.109375" style="13" customWidth="1"/>
    <col min="2022" max="2022" width="9" style="13" customWidth="1"/>
    <col min="2023" max="2023" width="0.88671875" style="13" customWidth="1"/>
    <col min="2024" max="2024" width="13.5546875" style="13" customWidth="1"/>
    <col min="2025" max="2025" width="0.88671875" style="13" customWidth="1"/>
    <col min="2026" max="2026" width="15.109375" style="13" customWidth="1"/>
    <col min="2027" max="2027" width="0.88671875" style="13" customWidth="1"/>
    <col min="2028" max="2028" width="14.5546875" style="13" customWidth="1"/>
    <col min="2029" max="2029" width="11.44140625" style="13" bestFit="1" customWidth="1"/>
    <col min="2030" max="2275" width="10.5546875" style="13"/>
    <col min="2276" max="2276" width="2" style="13" customWidth="1"/>
    <col min="2277" max="2277" width="68.109375" style="13" customWidth="1"/>
    <col min="2278" max="2278" width="9" style="13" customWidth="1"/>
    <col min="2279" max="2279" width="0.88671875" style="13" customWidth="1"/>
    <col min="2280" max="2280" width="13.5546875" style="13" customWidth="1"/>
    <col min="2281" max="2281" width="0.88671875" style="13" customWidth="1"/>
    <col min="2282" max="2282" width="15.109375" style="13" customWidth="1"/>
    <col min="2283" max="2283" width="0.88671875" style="13" customWidth="1"/>
    <col min="2284" max="2284" width="14.5546875" style="13" customWidth="1"/>
    <col min="2285" max="2285" width="11.44140625" style="13" bestFit="1" customWidth="1"/>
    <col min="2286" max="2531" width="10.5546875" style="13"/>
    <col min="2532" max="2532" width="2" style="13" customWidth="1"/>
    <col min="2533" max="2533" width="68.109375" style="13" customWidth="1"/>
    <col min="2534" max="2534" width="9" style="13" customWidth="1"/>
    <col min="2535" max="2535" width="0.88671875" style="13" customWidth="1"/>
    <col min="2536" max="2536" width="13.5546875" style="13" customWidth="1"/>
    <col min="2537" max="2537" width="0.88671875" style="13" customWidth="1"/>
    <col min="2538" max="2538" width="15.109375" style="13" customWidth="1"/>
    <col min="2539" max="2539" width="0.88671875" style="13" customWidth="1"/>
    <col min="2540" max="2540" width="14.5546875" style="13" customWidth="1"/>
    <col min="2541" max="2541" width="11.44140625" style="13" bestFit="1" customWidth="1"/>
    <col min="2542" max="2787" width="10.5546875" style="13"/>
    <col min="2788" max="2788" width="2" style="13" customWidth="1"/>
    <col min="2789" max="2789" width="68.109375" style="13" customWidth="1"/>
    <col min="2790" max="2790" width="9" style="13" customWidth="1"/>
    <col min="2791" max="2791" width="0.88671875" style="13" customWidth="1"/>
    <col min="2792" max="2792" width="13.5546875" style="13" customWidth="1"/>
    <col min="2793" max="2793" width="0.88671875" style="13" customWidth="1"/>
    <col min="2794" max="2794" width="15.109375" style="13" customWidth="1"/>
    <col min="2795" max="2795" width="0.88671875" style="13" customWidth="1"/>
    <col min="2796" max="2796" width="14.5546875" style="13" customWidth="1"/>
    <col min="2797" max="2797" width="11.44140625" style="13" bestFit="1" customWidth="1"/>
    <col min="2798" max="3043" width="10.5546875" style="13"/>
    <col min="3044" max="3044" width="2" style="13" customWidth="1"/>
    <col min="3045" max="3045" width="68.109375" style="13" customWidth="1"/>
    <col min="3046" max="3046" width="9" style="13" customWidth="1"/>
    <col min="3047" max="3047" width="0.88671875" style="13" customWidth="1"/>
    <col min="3048" max="3048" width="13.5546875" style="13" customWidth="1"/>
    <col min="3049" max="3049" width="0.88671875" style="13" customWidth="1"/>
    <col min="3050" max="3050" width="15.109375" style="13" customWidth="1"/>
    <col min="3051" max="3051" width="0.88671875" style="13" customWidth="1"/>
    <col min="3052" max="3052" width="14.5546875" style="13" customWidth="1"/>
    <col min="3053" max="3053" width="11.44140625" style="13" bestFit="1" customWidth="1"/>
    <col min="3054" max="3299" width="10.5546875" style="13"/>
    <col min="3300" max="3300" width="2" style="13" customWidth="1"/>
    <col min="3301" max="3301" width="68.109375" style="13" customWidth="1"/>
    <col min="3302" max="3302" width="9" style="13" customWidth="1"/>
    <col min="3303" max="3303" width="0.88671875" style="13" customWidth="1"/>
    <col min="3304" max="3304" width="13.5546875" style="13" customWidth="1"/>
    <col min="3305" max="3305" width="0.88671875" style="13" customWidth="1"/>
    <col min="3306" max="3306" width="15.109375" style="13" customWidth="1"/>
    <col min="3307" max="3307" width="0.88671875" style="13" customWidth="1"/>
    <col min="3308" max="3308" width="14.5546875" style="13" customWidth="1"/>
    <col min="3309" max="3309" width="11.44140625" style="13" bestFit="1" customWidth="1"/>
    <col min="3310" max="3555" width="10.5546875" style="13"/>
    <col min="3556" max="3556" width="2" style="13" customWidth="1"/>
    <col min="3557" max="3557" width="68.109375" style="13" customWidth="1"/>
    <col min="3558" max="3558" width="9" style="13" customWidth="1"/>
    <col min="3559" max="3559" width="0.88671875" style="13" customWidth="1"/>
    <col min="3560" max="3560" width="13.5546875" style="13" customWidth="1"/>
    <col min="3561" max="3561" width="0.88671875" style="13" customWidth="1"/>
    <col min="3562" max="3562" width="15.109375" style="13" customWidth="1"/>
    <col min="3563" max="3563" width="0.88671875" style="13" customWidth="1"/>
    <col min="3564" max="3564" width="14.5546875" style="13" customWidth="1"/>
    <col min="3565" max="3565" width="11.44140625" style="13" bestFit="1" customWidth="1"/>
    <col min="3566" max="3811" width="10.5546875" style="13"/>
    <col min="3812" max="3812" width="2" style="13" customWidth="1"/>
    <col min="3813" max="3813" width="68.109375" style="13" customWidth="1"/>
    <col min="3814" max="3814" width="9" style="13" customWidth="1"/>
    <col min="3815" max="3815" width="0.88671875" style="13" customWidth="1"/>
    <col min="3816" max="3816" width="13.5546875" style="13" customWidth="1"/>
    <col min="3817" max="3817" width="0.88671875" style="13" customWidth="1"/>
    <col min="3818" max="3818" width="15.109375" style="13" customWidth="1"/>
    <col min="3819" max="3819" width="0.88671875" style="13" customWidth="1"/>
    <col min="3820" max="3820" width="14.5546875" style="13" customWidth="1"/>
    <col min="3821" max="3821" width="11.44140625" style="13" bestFit="1" customWidth="1"/>
    <col min="3822" max="4067" width="10.5546875" style="13"/>
    <col min="4068" max="4068" width="2" style="13" customWidth="1"/>
    <col min="4069" max="4069" width="68.109375" style="13" customWidth="1"/>
    <col min="4070" max="4070" width="9" style="13" customWidth="1"/>
    <col min="4071" max="4071" width="0.88671875" style="13" customWidth="1"/>
    <col min="4072" max="4072" width="13.5546875" style="13" customWidth="1"/>
    <col min="4073" max="4073" width="0.88671875" style="13" customWidth="1"/>
    <col min="4074" max="4074" width="15.109375" style="13" customWidth="1"/>
    <col min="4075" max="4075" width="0.88671875" style="13" customWidth="1"/>
    <col min="4076" max="4076" width="14.5546875" style="13" customWidth="1"/>
    <col min="4077" max="4077" width="11.44140625" style="13" bestFit="1" customWidth="1"/>
    <col min="4078" max="4323" width="10.5546875" style="13"/>
    <col min="4324" max="4324" width="2" style="13" customWidth="1"/>
    <col min="4325" max="4325" width="68.109375" style="13" customWidth="1"/>
    <col min="4326" max="4326" width="9" style="13" customWidth="1"/>
    <col min="4327" max="4327" width="0.88671875" style="13" customWidth="1"/>
    <col min="4328" max="4328" width="13.5546875" style="13" customWidth="1"/>
    <col min="4329" max="4329" width="0.88671875" style="13" customWidth="1"/>
    <col min="4330" max="4330" width="15.109375" style="13" customWidth="1"/>
    <col min="4331" max="4331" width="0.88671875" style="13" customWidth="1"/>
    <col min="4332" max="4332" width="14.5546875" style="13" customWidth="1"/>
    <col min="4333" max="4333" width="11.44140625" style="13" bestFit="1" customWidth="1"/>
    <col min="4334" max="4579" width="10.5546875" style="13"/>
    <col min="4580" max="4580" width="2" style="13" customWidth="1"/>
    <col min="4581" max="4581" width="68.109375" style="13" customWidth="1"/>
    <col min="4582" max="4582" width="9" style="13" customWidth="1"/>
    <col min="4583" max="4583" width="0.88671875" style="13" customWidth="1"/>
    <col min="4584" max="4584" width="13.5546875" style="13" customWidth="1"/>
    <col min="4585" max="4585" width="0.88671875" style="13" customWidth="1"/>
    <col min="4586" max="4586" width="15.109375" style="13" customWidth="1"/>
    <col min="4587" max="4587" width="0.88671875" style="13" customWidth="1"/>
    <col min="4588" max="4588" width="14.5546875" style="13" customWidth="1"/>
    <col min="4589" max="4589" width="11.44140625" style="13" bestFit="1" customWidth="1"/>
    <col min="4590" max="4835" width="10.5546875" style="13"/>
    <col min="4836" max="4836" width="2" style="13" customWidth="1"/>
    <col min="4837" max="4837" width="68.109375" style="13" customWidth="1"/>
    <col min="4838" max="4838" width="9" style="13" customWidth="1"/>
    <col min="4839" max="4839" width="0.88671875" style="13" customWidth="1"/>
    <col min="4840" max="4840" width="13.5546875" style="13" customWidth="1"/>
    <col min="4841" max="4841" width="0.88671875" style="13" customWidth="1"/>
    <col min="4842" max="4842" width="15.109375" style="13" customWidth="1"/>
    <col min="4843" max="4843" width="0.88671875" style="13" customWidth="1"/>
    <col min="4844" max="4844" width="14.5546875" style="13" customWidth="1"/>
    <col min="4845" max="4845" width="11.44140625" style="13" bestFit="1" customWidth="1"/>
    <col min="4846" max="5091" width="10.5546875" style="13"/>
    <col min="5092" max="5092" width="2" style="13" customWidth="1"/>
    <col min="5093" max="5093" width="68.109375" style="13" customWidth="1"/>
    <col min="5094" max="5094" width="9" style="13" customWidth="1"/>
    <col min="5095" max="5095" width="0.88671875" style="13" customWidth="1"/>
    <col min="5096" max="5096" width="13.5546875" style="13" customWidth="1"/>
    <col min="5097" max="5097" width="0.88671875" style="13" customWidth="1"/>
    <col min="5098" max="5098" width="15.109375" style="13" customWidth="1"/>
    <col min="5099" max="5099" width="0.88671875" style="13" customWidth="1"/>
    <col min="5100" max="5100" width="14.5546875" style="13" customWidth="1"/>
    <col min="5101" max="5101" width="11.44140625" style="13" bestFit="1" customWidth="1"/>
    <col min="5102" max="5347" width="10.5546875" style="13"/>
    <col min="5348" max="5348" width="2" style="13" customWidth="1"/>
    <col min="5349" max="5349" width="68.109375" style="13" customWidth="1"/>
    <col min="5350" max="5350" width="9" style="13" customWidth="1"/>
    <col min="5351" max="5351" width="0.88671875" style="13" customWidth="1"/>
    <col min="5352" max="5352" width="13.5546875" style="13" customWidth="1"/>
    <col min="5353" max="5353" width="0.88671875" style="13" customWidth="1"/>
    <col min="5354" max="5354" width="15.109375" style="13" customWidth="1"/>
    <col min="5355" max="5355" width="0.88671875" style="13" customWidth="1"/>
    <col min="5356" max="5356" width="14.5546875" style="13" customWidth="1"/>
    <col min="5357" max="5357" width="11.44140625" style="13" bestFit="1" customWidth="1"/>
    <col min="5358" max="5603" width="10.5546875" style="13"/>
    <col min="5604" max="5604" width="2" style="13" customWidth="1"/>
    <col min="5605" max="5605" width="68.109375" style="13" customWidth="1"/>
    <col min="5606" max="5606" width="9" style="13" customWidth="1"/>
    <col min="5607" max="5607" width="0.88671875" style="13" customWidth="1"/>
    <col min="5608" max="5608" width="13.5546875" style="13" customWidth="1"/>
    <col min="5609" max="5609" width="0.88671875" style="13" customWidth="1"/>
    <col min="5610" max="5610" width="15.109375" style="13" customWidth="1"/>
    <col min="5611" max="5611" width="0.88671875" style="13" customWidth="1"/>
    <col min="5612" max="5612" width="14.5546875" style="13" customWidth="1"/>
    <col min="5613" max="5613" width="11.44140625" style="13" bestFit="1" customWidth="1"/>
    <col min="5614" max="5859" width="10.5546875" style="13"/>
    <col min="5860" max="5860" width="2" style="13" customWidth="1"/>
    <col min="5861" max="5861" width="68.109375" style="13" customWidth="1"/>
    <col min="5862" max="5862" width="9" style="13" customWidth="1"/>
    <col min="5863" max="5863" width="0.88671875" style="13" customWidth="1"/>
    <col min="5864" max="5864" width="13.5546875" style="13" customWidth="1"/>
    <col min="5865" max="5865" width="0.88671875" style="13" customWidth="1"/>
    <col min="5866" max="5866" width="15.109375" style="13" customWidth="1"/>
    <col min="5867" max="5867" width="0.88671875" style="13" customWidth="1"/>
    <col min="5868" max="5868" width="14.5546875" style="13" customWidth="1"/>
    <col min="5869" max="5869" width="11.44140625" style="13" bestFit="1" customWidth="1"/>
    <col min="5870" max="6115" width="10.5546875" style="13"/>
    <col min="6116" max="6116" width="2" style="13" customWidth="1"/>
    <col min="6117" max="6117" width="68.109375" style="13" customWidth="1"/>
    <col min="6118" max="6118" width="9" style="13" customWidth="1"/>
    <col min="6119" max="6119" width="0.88671875" style="13" customWidth="1"/>
    <col min="6120" max="6120" width="13.5546875" style="13" customWidth="1"/>
    <col min="6121" max="6121" width="0.88671875" style="13" customWidth="1"/>
    <col min="6122" max="6122" width="15.109375" style="13" customWidth="1"/>
    <col min="6123" max="6123" width="0.88671875" style="13" customWidth="1"/>
    <col min="6124" max="6124" width="14.5546875" style="13" customWidth="1"/>
    <col min="6125" max="6125" width="11.44140625" style="13" bestFit="1" customWidth="1"/>
    <col min="6126" max="6371" width="10.5546875" style="13"/>
    <col min="6372" max="6372" width="2" style="13" customWidth="1"/>
    <col min="6373" max="6373" width="68.109375" style="13" customWidth="1"/>
    <col min="6374" max="6374" width="9" style="13" customWidth="1"/>
    <col min="6375" max="6375" width="0.88671875" style="13" customWidth="1"/>
    <col min="6376" max="6376" width="13.5546875" style="13" customWidth="1"/>
    <col min="6377" max="6377" width="0.88671875" style="13" customWidth="1"/>
    <col min="6378" max="6378" width="15.109375" style="13" customWidth="1"/>
    <col min="6379" max="6379" width="0.88671875" style="13" customWidth="1"/>
    <col min="6380" max="6380" width="14.5546875" style="13" customWidth="1"/>
    <col min="6381" max="6381" width="11.44140625" style="13" bestFit="1" customWidth="1"/>
    <col min="6382" max="6627" width="10.5546875" style="13"/>
    <col min="6628" max="6628" width="2" style="13" customWidth="1"/>
    <col min="6629" max="6629" width="68.109375" style="13" customWidth="1"/>
    <col min="6630" max="6630" width="9" style="13" customWidth="1"/>
    <col min="6631" max="6631" width="0.88671875" style="13" customWidth="1"/>
    <col min="6632" max="6632" width="13.5546875" style="13" customWidth="1"/>
    <col min="6633" max="6633" width="0.88671875" style="13" customWidth="1"/>
    <col min="6634" max="6634" width="15.109375" style="13" customWidth="1"/>
    <col min="6635" max="6635" width="0.88671875" style="13" customWidth="1"/>
    <col min="6636" max="6636" width="14.5546875" style="13" customWidth="1"/>
    <col min="6637" max="6637" width="11.44140625" style="13" bestFit="1" customWidth="1"/>
    <col min="6638" max="6883" width="10.5546875" style="13"/>
    <col min="6884" max="6884" width="2" style="13" customWidth="1"/>
    <col min="6885" max="6885" width="68.109375" style="13" customWidth="1"/>
    <col min="6886" max="6886" width="9" style="13" customWidth="1"/>
    <col min="6887" max="6887" width="0.88671875" style="13" customWidth="1"/>
    <col min="6888" max="6888" width="13.5546875" style="13" customWidth="1"/>
    <col min="6889" max="6889" width="0.88671875" style="13" customWidth="1"/>
    <col min="6890" max="6890" width="15.109375" style="13" customWidth="1"/>
    <col min="6891" max="6891" width="0.88671875" style="13" customWidth="1"/>
    <col min="6892" max="6892" width="14.5546875" style="13" customWidth="1"/>
    <col min="6893" max="6893" width="11.44140625" style="13" bestFit="1" customWidth="1"/>
    <col min="6894" max="7139" width="10.5546875" style="13"/>
    <col min="7140" max="7140" width="2" style="13" customWidth="1"/>
    <col min="7141" max="7141" width="68.109375" style="13" customWidth="1"/>
    <col min="7142" max="7142" width="9" style="13" customWidth="1"/>
    <col min="7143" max="7143" width="0.88671875" style="13" customWidth="1"/>
    <col min="7144" max="7144" width="13.5546875" style="13" customWidth="1"/>
    <col min="7145" max="7145" width="0.88671875" style="13" customWidth="1"/>
    <col min="7146" max="7146" width="15.109375" style="13" customWidth="1"/>
    <col min="7147" max="7147" width="0.88671875" style="13" customWidth="1"/>
    <col min="7148" max="7148" width="14.5546875" style="13" customWidth="1"/>
    <col min="7149" max="7149" width="11.44140625" style="13" bestFit="1" customWidth="1"/>
    <col min="7150" max="7395" width="10.5546875" style="13"/>
    <col min="7396" max="7396" width="2" style="13" customWidth="1"/>
    <col min="7397" max="7397" width="68.109375" style="13" customWidth="1"/>
    <col min="7398" max="7398" width="9" style="13" customWidth="1"/>
    <col min="7399" max="7399" width="0.88671875" style="13" customWidth="1"/>
    <col min="7400" max="7400" width="13.5546875" style="13" customWidth="1"/>
    <col min="7401" max="7401" width="0.88671875" style="13" customWidth="1"/>
    <col min="7402" max="7402" width="15.109375" style="13" customWidth="1"/>
    <col min="7403" max="7403" width="0.88671875" style="13" customWidth="1"/>
    <col min="7404" max="7404" width="14.5546875" style="13" customWidth="1"/>
    <col min="7405" max="7405" width="11.44140625" style="13" bestFit="1" customWidth="1"/>
    <col min="7406" max="7651" width="10.5546875" style="13"/>
    <col min="7652" max="7652" width="2" style="13" customWidth="1"/>
    <col min="7653" max="7653" width="68.109375" style="13" customWidth="1"/>
    <col min="7654" max="7654" width="9" style="13" customWidth="1"/>
    <col min="7655" max="7655" width="0.88671875" style="13" customWidth="1"/>
    <col min="7656" max="7656" width="13.5546875" style="13" customWidth="1"/>
    <col min="7657" max="7657" width="0.88671875" style="13" customWidth="1"/>
    <col min="7658" max="7658" width="15.109375" style="13" customWidth="1"/>
    <col min="7659" max="7659" width="0.88671875" style="13" customWidth="1"/>
    <col min="7660" max="7660" width="14.5546875" style="13" customWidth="1"/>
    <col min="7661" max="7661" width="11.44140625" style="13" bestFit="1" customWidth="1"/>
    <col min="7662" max="7907" width="10.5546875" style="13"/>
    <col min="7908" max="7908" width="2" style="13" customWidth="1"/>
    <col min="7909" max="7909" width="68.109375" style="13" customWidth="1"/>
    <col min="7910" max="7910" width="9" style="13" customWidth="1"/>
    <col min="7911" max="7911" width="0.88671875" style="13" customWidth="1"/>
    <col min="7912" max="7912" width="13.5546875" style="13" customWidth="1"/>
    <col min="7913" max="7913" width="0.88671875" style="13" customWidth="1"/>
    <col min="7914" max="7914" width="15.109375" style="13" customWidth="1"/>
    <col min="7915" max="7915" width="0.88671875" style="13" customWidth="1"/>
    <col min="7916" max="7916" width="14.5546875" style="13" customWidth="1"/>
    <col min="7917" max="7917" width="11.44140625" style="13" bestFit="1" customWidth="1"/>
    <col min="7918" max="8163" width="10.5546875" style="13"/>
    <col min="8164" max="8164" width="2" style="13" customWidth="1"/>
    <col min="8165" max="8165" width="68.109375" style="13" customWidth="1"/>
    <col min="8166" max="8166" width="9" style="13" customWidth="1"/>
    <col min="8167" max="8167" width="0.88671875" style="13" customWidth="1"/>
    <col min="8168" max="8168" width="13.5546875" style="13" customWidth="1"/>
    <col min="8169" max="8169" width="0.88671875" style="13" customWidth="1"/>
    <col min="8170" max="8170" width="15.109375" style="13" customWidth="1"/>
    <col min="8171" max="8171" width="0.88671875" style="13" customWidth="1"/>
    <col min="8172" max="8172" width="14.5546875" style="13" customWidth="1"/>
    <col min="8173" max="8173" width="11.44140625" style="13" bestFit="1" customWidth="1"/>
    <col min="8174" max="8419" width="10.5546875" style="13"/>
    <col min="8420" max="8420" width="2" style="13" customWidth="1"/>
    <col min="8421" max="8421" width="68.109375" style="13" customWidth="1"/>
    <col min="8422" max="8422" width="9" style="13" customWidth="1"/>
    <col min="8423" max="8423" width="0.88671875" style="13" customWidth="1"/>
    <col min="8424" max="8424" width="13.5546875" style="13" customWidth="1"/>
    <col min="8425" max="8425" width="0.88671875" style="13" customWidth="1"/>
    <col min="8426" max="8426" width="15.109375" style="13" customWidth="1"/>
    <col min="8427" max="8427" width="0.88671875" style="13" customWidth="1"/>
    <col min="8428" max="8428" width="14.5546875" style="13" customWidth="1"/>
    <col min="8429" max="8429" width="11.44140625" style="13" bestFit="1" customWidth="1"/>
    <col min="8430" max="8675" width="10.5546875" style="13"/>
    <col min="8676" max="8676" width="2" style="13" customWidth="1"/>
    <col min="8677" max="8677" width="68.109375" style="13" customWidth="1"/>
    <col min="8678" max="8678" width="9" style="13" customWidth="1"/>
    <col min="8679" max="8679" width="0.88671875" style="13" customWidth="1"/>
    <col min="8680" max="8680" width="13.5546875" style="13" customWidth="1"/>
    <col min="8681" max="8681" width="0.88671875" style="13" customWidth="1"/>
    <col min="8682" max="8682" width="15.109375" style="13" customWidth="1"/>
    <col min="8683" max="8683" width="0.88671875" style="13" customWidth="1"/>
    <col min="8684" max="8684" width="14.5546875" style="13" customWidth="1"/>
    <col min="8685" max="8685" width="11.44140625" style="13" bestFit="1" customWidth="1"/>
    <col min="8686" max="8931" width="10.5546875" style="13"/>
    <col min="8932" max="8932" width="2" style="13" customWidth="1"/>
    <col min="8933" max="8933" width="68.109375" style="13" customWidth="1"/>
    <col min="8934" max="8934" width="9" style="13" customWidth="1"/>
    <col min="8935" max="8935" width="0.88671875" style="13" customWidth="1"/>
    <col min="8936" max="8936" width="13.5546875" style="13" customWidth="1"/>
    <col min="8937" max="8937" width="0.88671875" style="13" customWidth="1"/>
    <col min="8938" max="8938" width="15.109375" style="13" customWidth="1"/>
    <col min="8939" max="8939" width="0.88671875" style="13" customWidth="1"/>
    <col min="8940" max="8940" width="14.5546875" style="13" customWidth="1"/>
    <col min="8941" max="8941" width="11.44140625" style="13" bestFit="1" customWidth="1"/>
    <col min="8942" max="9187" width="10.5546875" style="13"/>
    <col min="9188" max="9188" width="2" style="13" customWidth="1"/>
    <col min="9189" max="9189" width="68.109375" style="13" customWidth="1"/>
    <col min="9190" max="9190" width="9" style="13" customWidth="1"/>
    <col min="9191" max="9191" width="0.88671875" style="13" customWidth="1"/>
    <col min="9192" max="9192" width="13.5546875" style="13" customWidth="1"/>
    <col min="9193" max="9193" width="0.88671875" style="13" customWidth="1"/>
    <col min="9194" max="9194" width="15.109375" style="13" customWidth="1"/>
    <col min="9195" max="9195" width="0.88671875" style="13" customWidth="1"/>
    <col min="9196" max="9196" width="14.5546875" style="13" customWidth="1"/>
    <col min="9197" max="9197" width="11.44140625" style="13" bestFit="1" customWidth="1"/>
    <col min="9198" max="9443" width="10.5546875" style="13"/>
    <col min="9444" max="9444" width="2" style="13" customWidth="1"/>
    <col min="9445" max="9445" width="68.109375" style="13" customWidth="1"/>
    <col min="9446" max="9446" width="9" style="13" customWidth="1"/>
    <col min="9447" max="9447" width="0.88671875" style="13" customWidth="1"/>
    <col min="9448" max="9448" width="13.5546875" style="13" customWidth="1"/>
    <col min="9449" max="9449" width="0.88671875" style="13" customWidth="1"/>
    <col min="9450" max="9450" width="15.109375" style="13" customWidth="1"/>
    <col min="9451" max="9451" width="0.88671875" style="13" customWidth="1"/>
    <col min="9452" max="9452" width="14.5546875" style="13" customWidth="1"/>
    <col min="9453" max="9453" width="11.44140625" style="13" bestFit="1" customWidth="1"/>
    <col min="9454" max="9699" width="10.5546875" style="13"/>
    <col min="9700" max="9700" width="2" style="13" customWidth="1"/>
    <col min="9701" max="9701" width="68.109375" style="13" customWidth="1"/>
    <col min="9702" max="9702" width="9" style="13" customWidth="1"/>
    <col min="9703" max="9703" width="0.88671875" style="13" customWidth="1"/>
    <col min="9704" max="9704" width="13.5546875" style="13" customWidth="1"/>
    <col min="9705" max="9705" width="0.88671875" style="13" customWidth="1"/>
    <col min="9706" max="9706" width="15.109375" style="13" customWidth="1"/>
    <col min="9707" max="9707" width="0.88671875" style="13" customWidth="1"/>
    <col min="9708" max="9708" width="14.5546875" style="13" customWidth="1"/>
    <col min="9709" max="9709" width="11.44140625" style="13" bestFit="1" customWidth="1"/>
    <col min="9710" max="9955" width="10.5546875" style="13"/>
    <col min="9956" max="9956" width="2" style="13" customWidth="1"/>
    <col min="9957" max="9957" width="68.109375" style="13" customWidth="1"/>
    <col min="9958" max="9958" width="9" style="13" customWidth="1"/>
    <col min="9959" max="9959" width="0.88671875" style="13" customWidth="1"/>
    <col min="9960" max="9960" width="13.5546875" style="13" customWidth="1"/>
    <col min="9961" max="9961" width="0.88671875" style="13" customWidth="1"/>
    <col min="9962" max="9962" width="15.109375" style="13" customWidth="1"/>
    <col min="9963" max="9963" width="0.88671875" style="13" customWidth="1"/>
    <col min="9964" max="9964" width="14.5546875" style="13" customWidth="1"/>
    <col min="9965" max="9965" width="11.44140625" style="13" bestFit="1" customWidth="1"/>
    <col min="9966" max="10211" width="10.5546875" style="13"/>
    <col min="10212" max="10212" width="2" style="13" customWidth="1"/>
    <col min="10213" max="10213" width="68.109375" style="13" customWidth="1"/>
    <col min="10214" max="10214" width="9" style="13" customWidth="1"/>
    <col min="10215" max="10215" width="0.88671875" style="13" customWidth="1"/>
    <col min="10216" max="10216" width="13.5546875" style="13" customWidth="1"/>
    <col min="10217" max="10217" width="0.88671875" style="13" customWidth="1"/>
    <col min="10218" max="10218" width="15.109375" style="13" customWidth="1"/>
    <col min="10219" max="10219" width="0.88671875" style="13" customWidth="1"/>
    <col min="10220" max="10220" width="14.5546875" style="13" customWidth="1"/>
    <col min="10221" max="10221" width="11.44140625" style="13" bestFit="1" customWidth="1"/>
    <col min="10222" max="10467" width="10.5546875" style="13"/>
    <col min="10468" max="10468" width="2" style="13" customWidth="1"/>
    <col min="10469" max="10469" width="68.109375" style="13" customWidth="1"/>
    <col min="10470" max="10470" width="9" style="13" customWidth="1"/>
    <col min="10471" max="10471" width="0.88671875" style="13" customWidth="1"/>
    <col min="10472" max="10472" width="13.5546875" style="13" customWidth="1"/>
    <col min="10473" max="10473" width="0.88671875" style="13" customWidth="1"/>
    <col min="10474" max="10474" width="15.109375" style="13" customWidth="1"/>
    <col min="10475" max="10475" width="0.88671875" style="13" customWidth="1"/>
    <col min="10476" max="10476" width="14.5546875" style="13" customWidth="1"/>
    <col min="10477" max="10477" width="11.44140625" style="13" bestFit="1" customWidth="1"/>
    <col min="10478" max="10723" width="10.5546875" style="13"/>
    <col min="10724" max="10724" width="2" style="13" customWidth="1"/>
    <col min="10725" max="10725" width="68.109375" style="13" customWidth="1"/>
    <col min="10726" max="10726" width="9" style="13" customWidth="1"/>
    <col min="10727" max="10727" width="0.88671875" style="13" customWidth="1"/>
    <col min="10728" max="10728" width="13.5546875" style="13" customWidth="1"/>
    <col min="10729" max="10729" width="0.88671875" style="13" customWidth="1"/>
    <col min="10730" max="10730" width="15.109375" style="13" customWidth="1"/>
    <col min="10731" max="10731" width="0.88671875" style="13" customWidth="1"/>
    <col min="10732" max="10732" width="14.5546875" style="13" customWidth="1"/>
    <col min="10733" max="10733" width="11.44140625" style="13" bestFit="1" customWidth="1"/>
    <col min="10734" max="10979" width="10.5546875" style="13"/>
    <col min="10980" max="10980" width="2" style="13" customWidth="1"/>
    <col min="10981" max="10981" width="68.109375" style="13" customWidth="1"/>
    <col min="10982" max="10982" width="9" style="13" customWidth="1"/>
    <col min="10983" max="10983" width="0.88671875" style="13" customWidth="1"/>
    <col min="10984" max="10984" width="13.5546875" style="13" customWidth="1"/>
    <col min="10985" max="10985" width="0.88671875" style="13" customWidth="1"/>
    <col min="10986" max="10986" width="15.109375" style="13" customWidth="1"/>
    <col min="10987" max="10987" width="0.88671875" style="13" customWidth="1"/>
    <col min="10988" max="10988" width="14.5546875" style="13" customWidth="1"/>
    <col min="10989" max="10989" width="11.44140625" style="13" bestFit="1" customWidth="1"/>
    <col min="10990" max="11235" width="10.5546875" style="13"/>
    <col min="11236" max="11236" width="2" style="13" customWidth="1"/>
    <col min="11237" max="11237" width="68.109375" style="13" customWidth="1"/>
    <col min="11238" max="11238" width="9" style="13" customWidth="1"/>
    <col min="11239" max="11239" width="0.88671875" style="13" customWidth="1"/>
    <col min="11240" max="11240" width="13.5546875" style="13" customWidth="1"/>
    <col min="11241" max="11241" width="0.88671875" style="13" customWidth="1"/>
    <col min="11242" max="11242" width="15.109375" style="13" customWidth="1"/>
    <col min="11243" max="11243" width="0.88671875" style="13" customWidth="1"/>
    <col min="11244" max="11244" width="14.5546875" style="13" customWidth="1"/>
    <col min="11245" max="11245" width="11.44140625" style="13" bestFit="1" customWidth="1"/>
    <col min="11246" max="11491" width="10.5546875" style="13"/>
    <col min="11492" max="11492" width="2" style="13" customWidth="1"/>
    <col min="11493" max="11493" width="68.109375" style="13" customWidth="1"/>
    <col min="11494" max="11494" width="9" style="13" customWidth="1"/>
    <col min="11495" max="11495" width="0.88671875" style="13" customWidth="1"/>
    <col min="11496" max="11496" width="13.5546875" style="13" customWidth="1"/>
    <col min="11497" max="11497" width="0.88671875" style="13" customWidth="1"/>
    <col min="11498" max="11498" width="15.109375" style="13" customWidth="1"/>
    <col min="11499" max="11499" width="0.88671875" style="13" customWidth="1"/>
    <col min="11500" max="11500" width="14.5546875" style="13" customWidth="1"/>
    <col min="11501" max="11501" width="11.44140625" style="13" bestFit="1" customWidth="1"/>
    <col min="11502" max="11747" width="10.5546875" style="13"/>
    <col min="11748" max="11748" width="2" style="13" customWidth="1"/>
    <col min="11749" max="11749" width="68.109375" style="13" customWidth="1"/>
    <col min="11750" max="11750" width="9" style="13" customWidth="1"/>
    <col min="11751" max="11751" width="0.88671875" style="13" customWidth="1"/>
    <col min="11752" max="11752" width="13.5546875" style="13" customWidth="1"/>
    <col min="11753" max="11753" width="0.88671875" style="13" customWidth="1"/>
    <col min="11754" max="11754" width="15.109375" style="13" customWidth="1"/>
    <col min="11755" max="11755" width="0.88671875" style="13" customWidth="1"/>
    <col min="11756" max="11756" width="14.5546875" style="13" customWidth="1"/>
    <col min="11757" max="11757" width="11.44140625" style="13" bestFit="1" customWidth="1"/>
    <col min="11758" max="12003" width="10.5546875" style="13"/>
    <col min="12004" max="12004" width="2" style="13" customWidth="1"/>
    <col min="12005" max="12005" width="68.109375" style="13" customWidth="1"/>
    <col min="12006" max="12006" width="9" style="13" customWidth="1"/>
    <col min="12007" max="12007" width="0.88671875" style="13" customWidth="1"/>
    <col min="12008" max="12008" width="13.5546875" style="13" customWidth="1"/>
    <col min="12009" max="12009" width="0.88671875" style="13" customWidth="1"/>
    <col min="12010" max="12010" width="15.109375" style="13" customWidth="1"/>
    <col min="12011" max="12011" width="0.88671875" style="13" customWidth="1"/>
    <col min="12012" max="12012" width="14.5546875" style="13" customWidth="1"/>
    <col min="12013" max="12013" width="11.44140625" style="13" bestFit="1" customWidth="1"/>
    <col min="12014" max="12259" width="10.5546875" style="13"/>
    <col min="12260" max="12260" width="2" style="13" customWidth="1"/>
    <col min="12261" max="12261" width="68.109375" style="13" customWidth="1"/>
    <col min="12262" max="12262" width="9" style="13" customWidth="1"/>
    <col min="12263" max="12263" width="0.88671875" style="13" customWidth="1"/>
    <col min="12264" max="12264" width="13.5546875" style="13" customWidth="1"/>
    <col min="12265" max="12265" width="0.88671875" style="13" customWidth="1"/>
    <col min="12266" max="12266" width="15.109375" style="13" customWidth="1"/>
    <col min="12267" max="12267" width="0.88671875" style="13" customWidth="1"/>
    <col min="12268" max="12268" width="14.5546875" style="13" customWidth="1"/>
    <col min="12269" max="12269" width="11.44140625" style="13" bestFit="1" customWidth="1"/>
    <col min="12270" max="12515" width="10.5546875" style="13"/>
    <col min="12516" max="12516" width="2" style="13" customWidth="1"/>
    <col min="12517" max="12517" width="68.109375" style="13" customWidth="1"/>
    <col min="12518" max="12518" width="9" style="13" customWidth="1"/>
    <col min="12519" max="12519" width="0.88671875" style="13" customWidth="1"/>
    <col min="12520" max="12520" width="13.5546875" style="13" customWidth="1"/>
    <col min="12521" max="12521" width="0.88671875" style="13" customWidth="1"/>
    <col min="12522" max="12522" width="15.109375" style="13" customWidth="1"/>
    <col min="12523" max="12523" width="0.88671875" style="13" customWidth="1"/>
    <col min="12524" max="12524" width="14.5546875" style="13" customWidth="1"/>
    <col min="12525" max="12525" width="11.44140625" style="13" bestFit="1" customWidth="1"/>
    <col min="12526" max="12771" width="10.5546875" style="13"/>
    <col min="12772" max="12772" width="2" style="13" customWidth="1"/>
    <col min="12773" max="12773" width="68.109375" style="13" customWidth="1"/>
    <col min="12774" max="12774" width="9" style="13" customWidth="1"/>
    <col min="12775" max="12775" width="0.88671875" style="13" customWidth="1"/>
    <col min="12776" max="12776" width="13.5546875" style="13" customWidth="1"/>
    <col min="12777" max="12777" width="0.88671875" style="13" customWidth="1"/>
    <col min="12778" max="12778" width="15.109375" style="13" customWidth="1"/>
    <col min="12779" max="12779" width="0.88671875" style="13" customWidth="1"/>
    <col min="12780" max="12780" width="14.5546875" style="13" customWidth="1"/>
    <col min="12781" max="12781" width="11.44140625" style="13" bestFit="1" customWidth="1"/>
    <col min="12782" max="13027" width="10.5546875" style="13"/>
    <col min="13028" max="13028" width="2" style="13" customWidth="1"/>
    <col min="13029" max="13029" width="68.109375" style="13" customWidth="1"/>
    <col min="13030" max="13030" width="9" style="13" customWidth="1"/>
    <col min="13031" max="13031" width="0.88671875" style="13" customWidth="1"/>
    <col min="13032" max="13032" width="13.5546875" style="13" customWidth="1"/>
    <col min="13033" max="13033" width="0.88671875" style="13" customWidth="1"/>
    <col min="13034" max="13034" width="15.109375" style="13" customWidth="1"/>
    <col min="13035" max="13035" width="0.88671875" style="13" customWidth="1"/>
    <col min="13036" max="13036" width="14.5546875" style="13" customWidth="1"/>
    <col min="13037" max="13037" width="11.44140625" style="13" bestFit="1" customWidth="1"/>
    <col min="13038" max="13283" width="10.5546875" style="13"/>
    <col min="13284" max="13284" width="2" style="13" customWidth="1"/>
    <col min="13285" max="13285" width="68.109375" style="13" customWidth="1"/>
    <col min="13286" max="13286" width="9" style="13" customWidth="1"/>
    <col min="13287" max="13287" width="0.88671875" style="13" customWidth="1"/>
    <col min="13288" max="13288" width="13.5546875" style="13" customWidth="1"/>
    <col min="13289" max="13289" width="0.88671875" style="13" customWidth="1"/>
    <col min="13290" max="13290" width="15.109375" style="13" customWidth="1"/>
    <col min="13291" max="13291" width="0.88671875" style="13" customWidth="1"/>
    <col min="13292" max="13292" width="14.5546875" style="13" customWidth="1"/>
    <col min="13293" max="13293" width="11.44140625" style="13" bestFit="1" customWidth="1"/>
    <col min="13294" max="13539" width="10.5546875" style="13"/>
    <col min="13540" max="13540" width="2" style="13" customWidth="1"/>
    <col min="13541" max="13541" width="68.109375" style="13" customWidth="1"/>
    <col min="13542" max="13542" width="9" style="13" customWidth="1"/>
    <col min="13543" max="13543" width="0.88671875" style="13" customWidth="1"/>
    <col min="13544" max="13544" width="13.5546875" style="13" customWidth="1"/>
    <col min="13545" max="13545" width="0.88671875" style="13" customWidth="1"/>
    <col min="13546" max="13546" width="15.109375" style="13" customWidth="1"/>
    <col min="13547" max="13547" width="0.88671875" style="13" customWidth="1"/>
    <col min="13548" max="13548" width="14.5546875" style="13" customWidth="1"/>
    <col min="13549" max="13549" width="11.44140625" style="13" bestFit="1" customWidth="1"/>
    <col min="13550" max="13795" width="10.5546875" style="13"/>
    <col min="13796" max="13796" width="2" style="13" customWidth="1"/>
    <col min="13797" max="13797" width="68.109375" style="13" customWidth="1"/>
    <col min="13798" max="13798" width="9" style="13" customWidth="1"/>
    <col min="13799" max="13799" width="0.88671875" style="13" customWidth="1"/>
    <col min="13800" max="13800" width="13.5546875" style="13" customWidth="1"/>
    <col min="13801" max="13801" width="0.88671875" style="13" customWidth="1"/>
    <col min="13802" max="13802" width="15.109375" style="13" customWidth="1"/>
    <col min="13803" max="13803" width="0.88671875" style="13" customWidth="1"/>
    <col min="13804" max="13804" width="14.5546875" style="13" customWidth="1"/>
    <col min="13805" max="13805" width="11.44140625" style="13" bestFit="1" customWidth="1"/>
    <col min="13806" max="14051" width="10.5546875" style="13"/>
    <col min="14052" max="14052" width="2" style="13" customWidth="1"/>
    <col min="14053" max="14053" width="68.109375" style="13" customWidth="1"/>
    <col min="14054" max="14054" width="9" style="13" customWidth="1"/>
    <col min="14055" max="14055" width="0.88671875" style="13" customWidth="1"/>
    <col min="14056" max="14056" width="13.5546875" style="13" customWidth="1"/>
    <col min="14057" max="14057" width="0.88671875" style="13" customWidth="1"/>
    <col min="14058" max="14058" width="15.109375" style="13" customWidth="1"/>
    <col min="14059" max="14059" width="0.88671875" style="13" customWidth="1"/>
    <col min="14060" max="14060" width="14.5546875" style="13" customWidth="1"/>
    <col min="14061" max="14061" width="11.44140625" style="13" bestFit="1" customWidth="1"/>
    <col min="14062" max="14307" width="10.5546875" style="13"/>
    <col min="14308" max="14308" width="2" style="13" customWidth="1"/>
    <col min="14309" max="14309" width="68.109375" style="13" customWidth="1"/>
    <col min="14310" max="14310" width="9" style="13" customWidth="1"/>
    <col min="14311" max="14311" width="0.88671875" style="13" customWidth="1"/>
    <col min="14312" max="14312" width="13.5546875" style="13" customWidth="1"/>
    <col min="14313" max="14313" width="0.88671875" style="13" customWidth="1"/>
    <col min="14314" max="14314" width="15.109375" style="13" customWidth="1"/>
    <col min="14315" max="14315" width="0.88671875" style="13" customWidth="1"/>
    <col min="14316" max="14316" width="14.5546875" style="13" customWidth="1"/>
    <col min="14317" max="14317" width="11.44140625" style="13" bestFit="1" customWidth="1"/>
    <col min="14318" max="14563" width="10.5546875" style="13"/>
    <col min="14564" max="14564" width="2" style="13" customWidth="1"/>
    <col min="14565" max="14565" width="68.109375" style="13" customWidth="1"/>
    <col min="14566" max="14566" width="9" style="13" customWidth="1"/>
    <col min="14567" max="14567" width="0.88671875" style="13" customWidth="1"/>
    <col min="14568" max="14568" width="13.5546875" style="13" customWidth="1"/>
    <col min="14569" max="14569" width="0.88671875" style="13" customWidth="1"/>
    <col min="14570" max="14570" width="15.109375" style="13" customWidth="1"/>
    <col min="14571" max="14571" width="0.88671875" style="13" customWidth="1"/>
    <col min="14572" max="14572" width="14.5546875" style="13" customWidth="1"/>
    <col min="14573" max="14573" width="11.44140625" style="13" bestFit="1" customWidth="1"/>
    <col min="14574" max="14819" width="10.5546875" style="13"/>
    <col min="14820" max="14820" width="2" style="13" customWidth="1"/>
    <col min="14821" max="14821" width="68.109375" style="13" customWidth="1"/>
    <col min="14822" max="14822" width="9" style="13" customWidth="1"/>
    <col min="14823" max="14823" width="0.88671875" style="13" customWidth="1"/>
    <col min="14824" max="14824" width="13.5546875" style="13" customWidth="1"/>
    <col min="14825" max="14825" width="0.88671875" style="13" customWidth="1"/>
    <col min="14826" max="14826" width="15.109375" style="13" customWidth="1"/>
    <col min="14827" max="14827" width="0.88671875" style="13" customWidth="1"/>
    <col min="14828" max="14828" width="14.5546875" style="13" customWidth="1"/>
    <col min="14829" max="14829" width="11.44140625" style="13" bestFit="1" customWidth="1"/>
    <col min="14830" max="15075" width="10.5546875" style="13"/>
    <col min="15076" max="15076" width="2" style="13" customWidth="1"/>
    <col min="15077" max="15077" width="68.109375" style="13" customWidth="1"/>
    <col min="15078" max="15078" width="9" style="13" customWidth="1"/>
    <col min="15079" max="15079" width="0.88671875" style="13" customWidth="1"/>
    <col min="15080" max="15080" width="13.5546875" style="13" customWidth="1"/>
    <col min="15081" max="15081" width="0.88671875" style="13" customWidth="1"/>
    <col min="15082" max="15082" width="15.109375" style="13" customWidth="1"/>
    <col min="15083" max="15083" width="0.88671875" style="13" customWidth="1"/>
    <col min="15084" max="15084" width="14.5546875" style="13" customWidth="1"/>
    <col min="15085" max="15085" width="11.44140625" style="13" bestFit="1" customWidth="1"/>
    <col min="15086" max="15331" width="10.5546875" style="13"/>
    <col min="15332" max="15332" width="2" style="13" customWidth="1"/>
    <col min="15333" max="15333" width="68.109375" style="13" customWidth="1"/>
    <col min="15334" max="15334" width="9" style="13" customWidth="1"/>
    <col min="15335" max="15335" width="0.88671875" style="13" customWidth="1"/>
    <col min="15336" max="15336" width="13.5546875" style="13" customWidth="1"/>
    <col min="15337" max="15337" width="0.88671875" style="13" customWidth="1"/>
    <col min="15338" max="15338" width="15.109375" style="13" customWidth="1"/>
    <col min="15339" max="15339" width="0.88671875" style="13" customWidth="1"/>
    <col min="15340" max="15340" width="14.5546875" style="13" customWidth="1"/>
    <col min="15341" max="15341" width="11.44140625" style="13" bestFit="1" customWidth="1"/>
    <col min="15342" max="15587" width="10.5546875" style="13"/>
    <col min="15588" max="15588" width="2" style="13" customWidth="1"/>
    <col min="15589" max="15589" width="68.109375" style="13" customWidth="1"/>
    <col min="15590" max="15590" width="9" style="13" customWidth="1"/>
    <col min="15591" max="15591" width="0.88671875" style="13" customWidth="1"/>
    <col min="15592" max="15592" width="13.5546875" style="13" customWidth="1"/>
    <col min="15593" max="15593" width="0.88671875" style="13" customWidth="1"/>
    <col min="15594" max="15594" width="15.109375" style="13" customWidth="1"/>
    <col min="15595" max="15595" width="0.88671875" style="13" customWidth="1"/>
    <col min="15596" max="15596" width="14.5546875" style="13" customWidth="1"/>
    <col min="15597" max="15597" width="11.44140625" style="13" bestFit="1" customWidth="1"/>
    <col min="15598" max="15843" width="10.5546875" style="13"/>
    <col min="15844" max="15844" width="2" style="13" customWidth="1"/>
    <col min="15845" max="15845" width="68.109375" style="13" customWidth="1"/>
    <col min="15846" max="15846" width="9" style="13" customWidth="1"/>
    <col min="15847" max="15847" width="0.88671875" style="13" customWidth="1"/>
    <col min="15848" max="15848" width="13.5546875" style="13" customWidth="1"/>
    <col min="15849" max="15849" width="0.88671875" style="13" customWidth="1"/>
    <col min="15850" max="15850" width="15.109375" style="13" customWidth="1"/>
    <col min="15851" max="15851" width="0.88671875" style="13" customWidth="1"/>
    <col min="15852" max="15852" width="14.5546875" style="13" customWidth="1"/>
    <col min="15853" max="15853" width="11.44140625" style="13" bestFit="1" customWidth="1"/>
    <col min="15854" max="16099" width="10.5546875" style="13"/>
    <col min="16100" max="16100" width="2" style="13" customWidth="1"/>
    <col min="16101" max="16101" width="68.109375" style="13" customWidth="1"/>
    <col min="16102" max="16102" width="9" style="13" customWidth="1"/>
    <col min="16103" max="16103" width="0.88671875" style="13" customWidth="1"/>
    <col min="16104" max="16104" width="13.5546875" style="13" customWidth="1"/>
    <col min="16105" max="16105" width="0.88671875" style="13" customWidth="1"/>
    <col min="16106" max="16106" width="15.109375" style="13" customWidth="1"/>
    <col min="16107" max="16107" width="0.88671875" style="13" customWidth="1"/>
    <col min="16108" max="16108" width="14.5546875" style="13" customWidth="1"/>
    <col min="16109" max="16109" width="11.44140625" style="13" bestFit="1" customWidth="1"/>
    <col min="16110" max="16384" width="10.5546875" style="13"/>
  </cols>
  <sheetData>
    <row r="1" spans="1:14" ht="21.75" customHeight="1">
      <c r="A1" s="1" t="s">
        <v>0</v>
      </c>
      <c r="B1" s="1"/>
      <c r="C1" s="14"/>
      <c r="D1" s="53"/>
      <c r="E1" s="56"/>
      <c r="F1" s="56"/>
      <c r="G1" s="56"/>
      <c r="H1" s="14"/>
      <c r="I1" s="14"/>
      <c r="J1" s="14"/>
      <c r="K1" s="14"/>
      <c r="L1" s="14"/>
      <c r="M1" s="14"/>
      <c r="N1" s="57"/>
    </row>
    <row r="2" spans="1:14" ht="21.75" customHeight="1">
      <c r="A2" s="52" t="s">
        <v>90</v>
      </c>
      <c r="C2" s="14"/>
      <c r="D2" s="53"/>
      <c r="E2" s="56"/>
      <c r="F2" s="56"/>
      <c r="G2" s="56"/>
      <c r="H2" s="14"/>
      <c r="I2" s="14"/>
      <c r="J2" s="14"/>
      <c r="K2" s="14"/>
      <c r="L2" s="14"/>
      <c r="M2" s="14"/>
      <c r="N2" s="58"/>
    </row>
    <row r="3" spans="1:14" s="12" customFormat="1" ht="21.75" customHeight="1">
      <c r="A3" s="6" t="s">
        <v>87</v>
      </c>
      <c r="B3" s="6"/>
      <c r="C3" s="9"/>
      <c r="D3" s="10"/>
      <c r="E3" s="9"/>
      <c r="F3" s="9"/>
      <c r="G3" s="9"/>
      <c r="H3" s="10"/>
      <c r="I3" s="10"/>
      <c r="J3" s="10"/>
      <c r="K3" s="10"/>
      <c r="L3" s="10"/>
      <c r="M3" s="9"/>
      <c r="N3" s="59"/>
    </row>
    <row r="4" spans="1:14" ht="21.75" customHeight="1">
      <c r="A4" s="52"/>
      <c r="C4" s="15"/>
      <c r="D4" s="53"/>
      <c r="E4" s="56"/>
      <c r="F4" s="56"/>
      <c r="G4" s="56"/>
      <c r="H4" s="15"/>
      <c r="I4" s="15"/>
      <c r="J4" s="15"/>
      <c r="K4" s="15"/>
      <c r="L4" s="15"/>
      <c r="M4" s="15"/>
      <c r="N4" s="58"/>
    </row>
    <row r="5" spans="1:14" ht="21.75" customHeight="1">
      <c r="A5" s="52"/>
      <c r="C5" s="13"/>
      <c r="D5" s="121" t="s">
        <v>3</v>
      </c>
      <c r="E5" s="121"/>
      <c r="F5" s="121"/>
      <c r="G5" s="121"/>
      <c r="H5" s="121"/>
      <c r="I5" s="121"/>
      <c r="J5" s="121"/>
      <c r="K5" s="121"/>
      <c r="L5" s="121"/>
      <c r="M5" s="121"/>
      <c r="N5" s="121"/>
    </row>
    <row r="6" spans="1:14" ht="21.75" customHeight="1">
      <c r="A6" s="52"/>
      <c r="C6" s="49"/>
      <c r="D6" s="124" t="s">
        <v>91</v>
      </c>
      <c r="E6" s="124"/>
      <c r="F6" s="124"/>
      <c r="G6" s="124"/>
      <c r="H6" s="124"/>
      <c r="I6" s="124"/>
      <c r="J6" s="124"/>
      <c r="K6" s="124"/>
      <c r="L6" s="124"/>
      <c r="M6" s="124"/>
      <c r="N6" s="49"/>
    </row>
    <row r="7" spans="1:14" ht="21.75" customHeight="1">
      <c r="A7" s="52"/>
      <c r="C7" s="15"/>
      <c r="D7" s="53"/>
      <c r="E7" s="56"/>
      <c r="F7" s="56"/>
      <c r="G7" s="56"/>
      <c r="H7" s="121" t="s">
        <v>92</v>
      </c>
      <c r="I7" s="121"/>
      <c r="J7" s="121"/>
      <c r="K7" s="15"/>
      <c r="L7" s="15"/>
      <c r="M7" s="15"/>
      <c r="N7" s="58"/>
    </row>
    <row r="8" spans="1:14" ht="21.75" customHeight="1">
      <c r="A8" s="52"/>
      <c r="C8" s="15"/>
      <c r="D8" s="53"/>
      <c r="E8" s="56"/>
      <c r="F8" s="56"/>
      <c r="G8" s="56"/>
      <c r="H8" s="4" t="s">
        <v>93</v>
      </c>
      <c r="I8" s="15"/>
      <c r="J8" s="15"/>
      <c r="K8" s="15"/>
      <c r="L8" s="15"/>
      <c r="M8" s="15"/>
      <c r="N8" s="58"/>
    </row>
    <row r="9" spans="1:14" ht="21.75" customHeight="1">
      <c r="A9" s="60"/>
      <c r="B9" s="60"/>
      <c r="C9" s="4"/>
      <c r="D9" s="4" t="s">
        <v>94</v>
      </c>
      <c r="E9" s="58"/>
      <c r="F9" s="4" t="s">
        <v>95</v>
      </c>
      <c r="G9" s="58"/>
      <c r="H9" s="4" t="s">
        <v>96</v>
      </c>
      <c r="I9" s="4"/>
      <c r="J9" s="4"/>
      <c r="K9" s="4"/>
      <c r="L9" s="4" t="s">
        <v>97</v>
      </c>
      <c r="M9" s="4"/>
      <c r="N9" s="58"/>
    </row>
    <row r="10" spans="1:14" s="55" customFormat="1" ht="21.75" customHeight="1">
      <c r="C10" s="4"/>
      <c r="D10" s="4" t="s">
        <v>98</v>
      </c>
      <c r="E10" s="4"/>
      <c r="F10" s="4" t="s">
        <v>99</v>
      </c>
      <c r="G10" s="4"/>
      <c r="H10" s="4" t="s">
        <v>100</v>
      </c>
      <c r="I10" s="4"/>
      <c r="J10" s="4" t="s">
        <v>64</v>
      </c>
      <c r="K10" s="4"/>
      <c r="L10" s="4" t="s">
        <v>101</v>
      </c>
      <c r="M10" s="4"/>
      <c r="N10" s="4" t="s">
        <v>102</v>
      </c>
    </row>
    <row r="11" spans="1:14" s="55" customFormat="1" ht="21.75" customHeight="1">
      <c r="C11" s="4"/>
      <c r="D11" s="9" t="s">
        <v>12</v>
      </c>
      <c r="E11" s="14"/>
      <c r="F11" s="9" t="s">
        <v>12</v>
      </c>
      <c r="G11" s="14"/>
      <c r="H11" s="9" t="s">
        <v>12</v>
      </c>
      <c r="I11" s="4"/>
      <c r="J11" s="9" t="s">
        <v>12</v>
      </c>
      <c r="K11" s="4"/>
      <c r="L11" s="9" t="s">
        <v>12</v>
      </c>
      <c r="M11" s="4"/>
      <c r="N11" s="9" t="s">
        <v>12</v>
      </c>
    </row>
    <row r="12" spans="1:14" ht="6" customHeight="1">
      <c r="A12" s="2"/>
      <c r="B12" s="61"/>
      <c r="C12" s="4"/>
      <c r="D12" s="4"/>
      <c r="E12" s="4"/>
      <c r="F12" s="4"/>
      <c r="G12" s="4"/>
      <c r="H12" s="4"/>
      <c r="I12" s="4"/>
      <c r="J12" s="4"/>
      <c r="K12" s="4"/>
      <c r="L12" s="4"/>
      <c r="M12" s="4"/>
    </row>
    <row r="13" spans="1:14" ht="21.75" customHeight="1">
      <c r="A13" s="52" t="s">
        <v>157</v>
      </c>
      <c r="B13" s="61"/>
      <c r="C13" s="14"/>
      <c r="D13" s="14">
        <v>215000000</v>
      </c>
      <c r="E13" s="14"/>
      <c r="F13" s="14">
        <v>365378656</v>
      </c>
      <c r="G13" s="14"/>
      <c r="H13" s="14">
        <v>2675000</v>
      </c>
      <c r="I13" s="14"/>
      <c r="J13" s="14">
        <v>23285660</v>
      </c>
      <c r="K13" s="14"/>
      <c r="L13" s="14">
        <v>2730615</v>
      </c>
      <c r="M13" s="14"/>
      <c r="N13" s="14">
        <f>SUM(D13:L13)</f>
        <v>609069931</v>
      </c>
    </row>
    <row r="14" spans="1:14" ht="21.75" customHeight="1">
      <c r="A14" s="52" t="s">
        <v>103</v>
      </c>
      <c r="B14" s="61"/>
      <c r="C14" s="14"/>
      <c r="D14" s="14"/>
      <c r="E14" s="14"/>
      <c r="F14" s="14"/>
      <c r="G14" s="14"/>
      <c r="H14" s="14"/>
      <c r="I14" s="14"/>
      <c r="J14" s="14"/>
      <c r="K14" s="14"/>
      <c r="L14" s="14"/>
      <c r="M14" s="14"/>
      <c r="N14" s="14"/>
    </row>
    <row r="15" spans="1:14" ht="21.75" customHeight="1">
      <c r="A15" s="50" t="s">
        <v>104</v>
      </c>
      <c r="B15" s="61"/>
      <c r="C15" s="14"/>
      <c r="D15" s="63">
        <v>0</v>
      </c>
      <c r="E15" s="14"/>
      <c r="F15" s="63">
        <v>0</v>
      </c>
      <c r="G15" s="14"/>
      <c r="H15" s="63">
        <v>0</v>
      </c>
      <c r="I15" s="14"/>
      <c r="J15" s="63">
        <v>-17525391</v>
      </c>
      <c r="K15" s="14"/>
      <c r="L15" s="63">
        <v>0</v>
      </c>
      <c r="M15" s="14"/>
      <c r="N15" s="63">
        <f>SUM(D15:L15)</f>
        <v>-17525391</v>
      </c>
    </row>
    <row r="16" spans="1:14" ht="6" customHeight="1">
      <c r="A16" s="50"/>
      <c r="B16" s="61"/>
      <c r="C16" s="14"/>
      <c r="D16" s="14"/>
      <c r="E16" s="14"/>
      <c r="F16" s="14"/>
      <c r="G16" s="14"/>
      <c r="H16" s="14"/>
      <c r="I16" s="14"/>
      <c r="J16" s="14"/>
      <c r="K16" s="14"/>
      <c r="L16" s="14"/>
      <c r="M16" s="14"/>
      <c r="N16" s="14"/>
    </row>
    <row r="17" spans="1:14" ht="21.75" customHeight="1" thickBot="1">
      <c r="A17" s="52" t="s">
        <v>105</v>
      </c>
      <c r="B17" s="61"/>
      <c r="C17" s="14"/>
      <c r="D17" s="66">
        <f>SUM(D13:D16)</f>
        <v>215000000</v>
      </c>
      <c r="E17" s="14"/>
      <c r="F17" s="66">
        <f>SUM(F13:F16)</f>
        <v>365378656</v>
      </c>
      <c r="G17" s="14"/>
      <c r="H17" s="66">
        <f>SUM(H13:H16)</f>
        <v>2675000</v>
      </c>
      <c r="I17" s="14"/>
      <c r="J17" s="66">
        <f>SUM(J13:J16)</f>
        <v>5760269</v>
      </c>
      <c r="K17" s="14"/>
      <c r="L17" s="66">
        <f>SUM(L13:L16)</f>
        <v>2730615</v>
      </c>
      <c r="M17" s="14"/>
      <c r="N17" s="66">
        <f>SUM(N13:N16)</f>
        <v>591544540</v>
      </c>
    </row>
    <row r="18" spans="1:14" ht="21.75" customHeight="1" thickTop="1">
      <c r="A18" s="52"/>
      <c r="B18" s="61"/>
      <c r="C18" s="14"/>
      <c r="D18" s="14"/>
      <c r="E18" s="14"/>
      <c r="F18" s="14"/>
      <c r="G18" s="14"/>
      <c r="H18" s="14"/>
      <c r="I18" s="14"/>
      <c r="J18" s="14"/>
      <c r="K18" s="14"/>
      <c r="L18" s="14"/>
      <c r="M18" s="14"/>
      <c r="N18" s="14"/>
    </row>
    <row r="19" spans="1:14" ht="21.75" customHeight="1">
      <c r="A19" s="52" t="s">
        <v>159</v>
      </c>
      <c r="B19" s="61"/>
      <c r="C19" s="14"/>
      <c r="D19" s="48">
        <v>215000000</v>
      </c>
      <c r="E19" s="14"/>
      <c r="F19" s="48">
        <v>365378656</v>
      </c>
      <c r="G19" s="14"/>
      <c r="H19" s="48">
        <v>2675000</v>
      </c>
      <c r="I19" s="14"/>
      <c r="J19" s="48">
        <v>-21785384</v>
      </c>
      <c r="K19" s="14"/>
      <c r="L19" s="48">
        <v>2730615</v>
      </c>
      <c r="M19" s="14"/>
      <c r="N19" s="48">
        <f>SUM(D19:L19)</f>
        <v>563998887</v>
      </c>
    </row>
    <row r="20" spans="1:14" ht="21.75" customHeight="1">
      <c r="A20" s="52" t="s">
        <v>103</v>
      </c>
      <c r="B20" s="61"/>
      <c r="C20" s="14"/>
      <c r="D20" s="48"/>
      <c r="E20" s="14"/>
      <c r="F20" s="48"/>
      <c r="G20" s="14"/>
      <c r="H20" s="48"/>
      <c r="I20" s="14"/>
      <c r="J20" s="48"/>
      <c r="K20" s="14"/>
      <c r="L20" s="48"/>
      <c r="M20" s="14"/>
      <c r="N20" s="48"/>
    </row>
    <row r="21" spans="1:14" ht="21.75" customHeight="1">
      <c r="A21" s="50" t="s">
        <v>104</v>
      </c>
      <c r="B21" s="61"/>
      <c r="C21" s="14"/>
      <c r="D21" s="51">
        <v>0</v>
      </c>
      <c r="E21" s="14"/>
      <c r="F21" s="51">
        <v>0</v>
      </c>
      <c r="G21" s="14"/>
      <c r="H21" s="51">
        <v>0</v>
      </c>
      <c r="I21" s="14"/>
      <c r="J21" s="51">
        <f>'Thai6 (9m)'!F39</f>
        <v>-247804940</v>
      </c>
      <c r="K21" s="14"/>
      <c r="L21" s="51">
        <v>0</v>
      </c>
      <c r="M21" s="14"/>
      <c r="N21" s="51">
        <f>SUM(D21:L21)</f>
        <v>-247804940</v>
      </c>
    </row>
    <row r="22" spans="1:14" ht="6" customHeight="1">
      <c r="A22" s="50"/>
      <c r="B22" s="61"/>
      <c r="C22" s="14"/>
      <c r="D22" s="48"/>
      <c r="E22" s="14"/>
      <c r="F22" s="48"/>
      <c r="G22" s="14"/>
      <c r="H22" s="48"/>
      <c r="I22" s="14"/>
      <c r="J22" s="48"/>
      <c r="K22" s="14"/>
      <c r="L22" s="48"/>
      <c r="M22" s="14"/>
      <c r="N22" s="48"/>
    </row>
    <row r="23" spans="1:14" ht="21.75" customHeight="1" thickBot="1">
      <c r="A23" s="52" t="s">
        <v>106</v>
      </c>
      <c r="B23" s="61"/>
      <c r="C23" s="14"/>
      <c r="D23" s="54">
        <f>SUM(D19:D22)</f>
        <v>215000000</v>
      </c>
      <c r="E23" s="14"/>
      <c r="F23" s="54">
        <f>SUM(F19:F22)</f>
        <v>365378656</v>
      </c>
      <c r="G23" s="14"/>
      <c r="H23" s="54">
        <f>SUM(H19:H22)</f>
        <v>2675000</v>
      </c>
      <c r="I23" s="14"/>
      <c r="J23" s="54">
        <f>SUM(J19:J22)</f>
        <v>-269590324</v>
      </c>
      <c r="K23" s="14"/>
      <c r="L23" s="54">
        <f>SUM(L19:L22)</f>
        <v>2730615</v>
      </c>
      <c r="M23" s="14"/>
      <c r="N23" s="54">
        <f>SUM(N19:N22)</f>
        <v>316193947</v>
      </c>
    </row>
    <row r="24" spans="1:14" ht="21.75" customHeight="1" thickTop="1">
      <c r="A24" s="52"/>
      <c r="B24" s="61"/>
      <c r="C24" s="14"/>
      <c r="D24" s="14"/>
      <c r="E24" s="14"/>
      <c r="F24" s="14"/>
      <c r="G24" s="14"/>
      <c r="H24" s="14"/>
      <c r="I24" s="14"/>
      <c r="J24" s="14"/>
      <c r="K24" s="14"/>
      <c r="L24" s="14"/>
      <c r="M24" s="14"/>
      <c r="N24" s="14"/>
    </row>
    <row r="25" spans="1:14" ht="21.75" customHeight="1">
      <c r="A25" s="52"/>
      <c r="B25" s="61"/>
      <c r="C25" s="14"/>
      <c r="D25" s="14"/>
      <c r="E25" s="14"/>
      <c r="F25" s="14"/>
      <c r="G25" s="14"/>
      <c r="H25" s="14"/>
      <c r="I25" s="14"/>
      <c r="J25" s="14"/>
      <c r="K25" s="14"/>
      <c r="L25" s="14"/>
      <c r="M25" s="14"/>
      <c r="N25" s="14"/>
    </row>
    <row r="26" spans="1:14" ht="15.75" customHeight="1">
      <c r="A26" s="52"/>
      <c r="B26" s="61"/>
      <c r="C26" s="14"/>
      <c r="D26" s="14"/>
      <c r="E26" s="14"/>
      <c r="F26" s="14"/>
      <c r="G26" s="14"/>
      <c r="H26" s="14"/>
      <c r="I26" s="14"/>
      <c r="J26" s="14"/>
      <c r="K26" s="14"/>
      <c r="L26" s="14"/>
      <c r="M26" s="14"/>
      <c r="N26" s="14"/>
    </row>
    <row r="27" spans="1:14" ht="21.9" customHeight="1">
      <c r="A27" s="125" t="s">
        <v>33</v>
      </c>
      <c r="B27" s="125"/>
      <c r="C27" s="125"/>
      <c r="D27" s="125"/>
      <c r="E27" s="125"/>
      <c r="F27" s="125"/>
      <c r="G27" s="125"/>
      <c r="H27" s="125"/>
      <c r="I27" s="125"/>
      <c r="J27" s="125"/>
      <c r="K27" s="125"/>
      <c r="L27" s="125"/>
      <c r="M27" s="125"/>
      <c r="N27" s="125"/>
    </row>
  </sheetData>
  <mergeCells count="4">
    <mergeCell ref="D5:N5"/>
    <mergeCell ref="D6:M6"/>
    <mergeCell ref="H7:J7"/>
    <mergeCell ref="A27:N27"/>
  </mergeCells>
  <pageMargins left="0.7" right="0.7" top="0.5" bottom="0.6" header="0.49" footer="0.4"/>
  <pageSetup paperSize="9" firstPageNumber="7" orientation="landscape" useFirstPageNumber="1" horizontalDpi="1200" verticalDpi="1200" r:id="rId1"/>
  <headerFooter>
    <oddFooter>&amp;R&amp;"Browallia New,Regular"&amp;13&amp;P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91C08E-4AFF-4F17-81E6-31BF8922C4F1}">
  <dimension ref="A1:N27"/>
  <sheetViews>
    <sheetView topLeftCell="B4" zoomScaleNormal="100" zoomScaleSheetLayoutView="100" workbookViewId="0">
      <selection activeCell="B19" sqref="B19"/>
    </sheetView>
  </sheetViews>
  <sheetFormatPr defaultColWidth="10.5546875" defaultRowHeight="21.75" customHeight="1"/>
  <cols>
    <col min="1" max="1" width="1.6640625" style="13" customWidth="1"/>
    <col min="2" max="2" width="50.44140625" style="13" customWidth="1"/>
    <col min="3" max="3" width="3.109375" style="15" customWidth="1"/>
    <col min="4" max="4" width="12.6640625" style="15" customWidth="1"/>
    <col min="5" max="5" width="0.6640625" style="15" customWidth="1"/>
    <col min="6" max="6" width="12.6640625" style="15" customWidth="1"/>
    <col min="7" max="7" width="0.6640625" style="15" customWidth="1"/>
    <col min="8" max="8" width="12.6640625" style="53" customWidth="1"/>
    <col min="9" max="9" width="0.6640625" style="53" customWidth="1"/>
    <col min="10" max="10" width="12.6640625" style="53" customWidth="1"/>
    <col min="11" max="11" width="0.6640625" style="53" customWidth="1"/>
    <col min="12" max="12" width="12.6640625" style="53" customWidth="1"/>
    <col min="13" max="13" width="0.6640625" style="53" customWidth="1"/>
    <col min="14" max="14" width="12.6640625" style="15" customWidth="1"/>
    <col min="15" max="227" width="10.5546875" style="13"/>
    <col min="228" max="228" width="2" style="13" customWidth="1"/>
    <col min="229" max="229" width="68.109375" style="13" customWidth="1"/>
    <col min="230" max="230" width="9" style="13" customWidth="1"/>
    <col min="231" max="231" width="0.88671875" style="13" customWidth="1"/>
    <col min="232" max="232" width="13.5546875" style="13" customWidth="1"/>
    <col min="233" max="233" width="0.88671875" style="13" customWidth="1"/>
    <col min="234" max="234" width="15.109375" style="13" customWidth="1"/>
    <col min="235" max="235" width="0.88671875" style="13" customWidth="1"/>
    <col min="236" max="236" width="14.5546875" style="13" customWidth="1"/>
    <col min="237" max="237" width="11.44140625" style="13" bestFit="1" customWidth="1"/>
    <col min="238" max="483" width="10.5546875" style="13"/>
    <col min="484" max="484" width="2" style="13" customWidth="1"/>
    <col min="485" max="485" width="68.109375" style="13" customWidth="1"/>
    <col min="486" max="486" width="9" style="13" customWidth="1"/>
    <col min="487" max="487" width="0.88671875" style="13" customWidth="1"/>
    <col min="488" max="488" width="13.5546875" style="13" customWidth="1"/>
    <col min="489" max="489" width="0.88671875" style="13" customWidth="1"/>
    <col min="490" max="490" width="15.109375" style="13" customWidth="1"/>
    <col min="491" max="491" width="0.88671875" style="13" customWidth="1"/>
    <col min="492" max="492" width="14.5546875" style="13" customWidth="1"/>
    <col min="493" max="493" width="11.44140625" style="13" bestFit="1" customWidth="1"/>
    <col min="494" max="739" width="10.5546875" style="13"/>
    <col min="740" max="740" width="2" style="13" customWidth="1"/>
    <col min="741" max="741" width="68.109375" style="13" customWidth="1"/>
    <col min="742" max="742" width="9" style="13" customWidth="1"/>
    <col min="743" max="743" width="0.88671875" style="13" customWidth="1"/>
    <col min="744" max="744" width="13.5546875" style="13" customWidth="1"/>
    <col min="745" max="745" width="0.88671875" style="13" customWidth="1"/>
    <col min="746" max="746" width="15.109375" style="13" customWidth="1"/>
    <col min="747" max="747" width="0.88671875" style="13" customWidth="1"/>
    <col min="748" max="748" width="14.5546875" style="13" customWidth="1"/>
    <col min="749" max="749" width="11.44140625" style="13" bestFit="1" customWidth="1"/>
    <col min="750" max="995" width="10.5546875" style="13"/>
    <col min="996" max="996" width="2" style="13" customWidth="1"/>
    <col min="997" max="997" width="68.109375" style="13" customWidth="1"/>
    <col min="998" max="998" width="9" style="13" customWidth="1"/>
    <col min="999" max="999" width="0.88671875" style="13" customWidth="1"/>
    <col min="1000" max="1000" width="13.5546875" style="13" customWidth="1"/>
    <col min="1001" max="1001" width="0.88671875" style="13" customWidth="1"/>
    <col min="1002" max="1002" width="15.109375" style="13" customWidth="1"/>
    <col min="1003" max="1003" width="0.88671875" style="13" customWidth="1"/>
    <col min="1004" max="1004" width="14.5546875" style="13" customWidth="1"/>
    <col min="1005" max="1005" width="11.44140625" style="13" bestFit="1" customWidth="1"/>
    <col min="1006" max="1251" width="10.5546875" style="13"/>
    <col min="1252" max="1252" width="2" style="13" customWidth="1"/>
    <col min="1253" max="1253" width="68.109375" style="13" customWidth="1"/>
    <col min="1254" max="1254" width="9" style="13" customWidth="1"/>
    <col min="1255" max="1255" width="0.88671875" style="13" customWidth="1"/>
    <col min="1256" max="1256" width="13.5546875" style="13" customWidth="1"/>
    <col min="1257" max="1257" width="0.88671875" style="13" customWidth="1"/>
    <col min="1258" max="1258" width="15.109375" style="13" customWidth="1"/>
    <col min="1259" max="1259" width="0.88671875" style="13" customWidth="1"/>
    <col min="1260" max="1260" width="14.5546875" style="13" customWidth="1"/>
    <col min="1261" max="1261" width="11.44140625" style="13" bestFit="1" customWidth="1"/>
    <col min="1262" max="1507" width="10.5546875" style="13"/>
    <col min="1508" max="1508" width="2" style="13" customWidth="1"/>
    <col min="1509" max="1509" width="68.109375" style="13" customWidth="1"/>
    <col min="1510" max="1510" width="9" style="13" customWidth="1"/>
    <col min="1511" max="1511" width="0.88671875" style="13" customWidth="1"/>
    <col min="1512" max="1512" width="13.5546875" style="13" customWidth="1"/>
    <col min="1513" max="1513" width="0.88671875" style="13" customWidth="1"/>
    <col min="1514" max="1514" width="15.109375" style="13" customWidth="1"/>
    <col min="1515" max="1515" width="0.88671875" style="13" customWidth="1"/>
    <col min="1516" max="1516" width="14.5546875" style="13" customWidth="1"/>
    <col min="1517" max="1517" width="11.44140625" style="13" bestFit="1" customWidth="1"/>
    <col min="1518" max="1763" width="10.5546875" style="13"/>
    <col min="1764" max="1764" width="2" style="13" customWidth="1"/>
    <col min="1765" max="1765" width="68.109375" style="13" customWidth="1"/>
    <col min="1766" max="1766" width="9" style="13" customWidth="1"/>
    <col min="1767" max="1767" width="0.88671875" style="13" customWidth="1"/>
    <col min="1768" max="1768" width="13.5546875" style="13" customWidth="1"/>
    <col min="1769" max="1769" width="0.88671875" style="13" customWidth="1"/>
    <col min="1770" max="1770" width="15.109375" style="13" customWidth="1"/>
    <col min="1771" max="1771" width="0.88671875" style="13" customWidth="1"/>
    <col min="1772" max="1772" width="14.5546875" style="13" customWidth="1"/>
    <col min="1773" max="1773" width="11.44140625" style="13" bestFit="1" customWidth="1"/>
    <col min="1774" max="2019" width="10.5546875" style="13"/>
    <col min="2020" max="2020" width="2" style="13" customWidth="1"/>
    <col min="2021" max="2021" width="68.109375" style="13" customWidth="1"/>
    <col min="2022" max="2022" width="9" style="13" customWidth="1"/>
    <col min="2023" max="2023" width="0.88671875" style="13" customWidth="1"/>
    <col min="2024" max="2024" width="13.5546875" style="13" customWidth="1"/>
    <col min="2025" max="2025" width="0.88671875" style="13" customWidth="1"/>
    <col min="2026" max="2026" width="15.109375" style="13" customWidth="1"/>
    <col min="2027" max="2027" width="0.88671875" style="13" customWidth="1"/>
    <col min="2028" max="2028" width="14.5546875" style="13" customWidth="1"/>
    <col min="2029" max="2029" width="11.44140625" style="13" bestFit="1" customWidth="1"/>
    <col min="2030" max="2275" width="10.5546875" style="13"/>
    <col min="2276" max="2276" width="2" style="13" customWidth="1"/>
    <col min="2277" max="2277" width="68.109375" style="13" customWidth="1"/>
    <col min="2278" max="2278" width="9" style="13" customWidth="1"/>
    <col min="2279" max="2279" width="0.88671875" style="13" customWidth="1"/>
    <col min="2280" max="2280" width="13.5546875" style="13" customWidth="1"/>
    <col min="2281" max="2281" width="0.88671875" style="13" customWidth="1"/>
    <col min="2282" max="2282" width="15.109375" style="13" customWidth="1"/>
    <col min="2283" max="2283" width="0.88671875" style="13" customWidth="1"/>
    <col min="2284" max="2284" width="14.5546875" style="13" customWidth="1"/>
    <col min="2285" max="2285" width="11.44140625" style="13" bestFit="1" customWidth="1"/>
    <col min="2286" max="2531" width="10.5546875" style="13"/>
    <col min="2532" max="2532" width="2" style="13" customWidth="1"/>
    <col min="2533" max="2533" width="68.109375" style="13" customWidth="1"/>
    <col min="2534" max="2534" width="9" style="13" customWidth="1"/>
    <col min="2535" max="2535" width="0.88671875" style="13" customWidth="1"/>
    <col min="2536" max="2536" width="13.5546875" style="13" customWidth="1"/>
    <col min="2537" max="2537" width="0.88671875" style="13" customWidth="1"/>
    <col min="2538" max="2538" width="15.109375" style="13" customWidth="1"/>
    <col min="2539" max="2539" width="0.88671875" style="13" customWidth="1"/>
    <col min="2540" max="2540" width="14.5546875" style="13" customWidth="1"/>
    <col min="2541" max="2541" width="11.44140625" style="13" bestFit="1" customWidth="1"/>
    <col min="2542" max="2787" width="10.5546875" style="13"/>
    <col min="2788" max="2788" width="2" style="13" customWidth="1"/>
    <col min="2789" max="2789" width="68.109375" style="13" customWidth="1"/>
    <col min="2790" max="2790" width="9" style="13" customWidth="1"/>
    <col min="2791" max="2791" width="0.88671875" style="13" customWidth="1"/>
    <col min="2792" max="2792" width="13.5546875" style="13" customWidth="1"/>
    <col min="2793" max="2793" width="0.88671875" style="13" customWidth="1"/>
    <col min="2794" max="2794" width="15.109375" style="13" customWidth="1"/>
    <col min="2795" max="2795" width="0.88671875" style="13" customWidth="1"/>
    <col min="2796" max="2796" width="14.5546875" style="13" customWidth="1"/>
    <col min="2797" max="2797" width="11.44140625" style="13" bestFit="1" customWidth="1"/>
    <col min="2798" max="3043" width="10.5546875" style="13"/>
    <col min="3044" max="3044" width="2" style="13" customWidth="1"/>
    <col min="3045" max="3045" width="68.109375" style="13" customWidth="1"/>
    <col min="3046" max="3046" width="9" style="13" customWidth="1"/>
    <col min="3047" max="3047" width="0.88671875" style="13" customWidth="1"/>
    <col min="3048" max="3048" width="13.5546875" style="13" customWidth="1"/>
    <col min="3049" max="3049" width="0.88671875" style="13" customWidth="1"/>
    <col min="3050" max="3050" width="15.109375" style="13" customWidth="1"/>
    <col min="3051" max="3051" width="0.88671875" style="13" customWidth="1"/>
    <col min="3052" max="3052" width="14.5546875" style="13" customWidth="1"/>
    <col min="3053" max="3053" width="11.44140625" style="13" bestFit="1" customWidth="1"/>
    <col min="3054" max="3299" width="10.5546875" style="13"/>
    <col min="3300" max="3300" width="2" style="13" customWidth="1"/>
    <col min="3301" max="3301" width="68.109375" style="13" customWidth="1"/>
    <col min="3302" max="3302" width="9" style="13" customWidth="1"/>
    <col min="3303" max="3303" width="0.88671875" style="13" customWidth="1"/>
    <col min="3304" max="3304" width="13.5546875" style="13" customWidth="1"/>
    <col min="3305" max="3305" width="0.88671875" style="13" customWidth="1"/>
    <col min="3306" max="3306" width="15.109375" style="13" customWidth="1"/>
    <col min="3307" max="3307" width="0.88671875" style="13" customWidth="1"/>
    <col min="3308" max="3308" width="14.5546875" style="13" customWidth="1"/>
    <col min="3309" max="3309" width="11.44140625" style="13" bestFit="1" customWidth="1"/>
    <col min="3310" max="3555" width="10.5546875" style="13"/>
    <col min="3556" max="3556" width="2" style="13" customWidth="1"/>
    <col min="3557" max="3557" width="68.109375" style="13" customWidth="1"/>
    <col min="3558" max="3558" width="9" style="13" customWidth="1"/>
    <col min="3559" max="3559" width="0.88671875" style="13" customWidth="1"/>
    <col min="3560" max="3560" width="13.5546875" style="13" customWidth="1"/>
    <col min="3561" max="3561" width="0.88671875" style="13" customWidth="1"/>
    <col min="3562" max="3562" width="15.109375" style="13" customWidth="1"/>
    <col min="3563" max="3563" width="0.88671875" style="13" customWidth="1"/>
    <col min="3564" max="3564" width="14.5546875" style="13" customWidth="1"/>
    <col min="3565" max="3565" width="11.44140625" style="13" bestFit="1" customWidth="1"/>
    <col min="3566" max="3811" width="10.5546875" style="13"/>
    <col min="3812" max="3812" width="2" style="13" customWidth="1"/>
    <col min="3813" max="3813" width="68.109375" style="13" customWidth="1"/>
    <col min="3814" max="3814" width="9" style="13" customWidth="1"/>
    <col min="3815" max="3815" width="0.88671875" style="13" customWidth="1"/>
    <col min="3816" max="3816" width="13.5546875" style="13" customWidth="1"/>
    <col min="3817" max="3817" width="0.88671875" style="13" customWidth="1"/>
    <col min="3818" max="3818" width="15.109375" style="13" customWidth="1"/>
    <col min="3819" max="3819" width="0.88671875" style="13" customWidth="1"/>
    <col min="3820" max="3820" width="14.5546875" style="13" customWidth="1"/>
    <col min="3821" max="3821" width="11.44140625" style="13" bestFit="1" customWidth="1"/>
    <col min="3822" max="4067" width="10.5546875" style="13"/>
    <col min="4068" max="4068" width="2" style="13" customWidth="1"/>
    <col min="4069" max="4069" width="68.109375" style="13" customWidth="1"/>
    <col min="4070" max="4070" width="9" style="13" customWidth="1"/>
    <col min="4071" max="4071" width="0.88671875" style="13" customWidth="1"/>
    <col min="4072" max="4072" width="13.5546875" style="13" customWidth="1"/>
    <col min="4073" max="4073" width="0.88671875" style="13" customWidth="1"/>
    <col min="4074" max="4074" width="15.109375" style="13" customWidth="1"/>
    <col min="4075" max="4075" width="0.88671875" style="13" customWidth="1"/>
    <col min="4076" max="4076" width="14.5546875" style="13" customWidth="1"/>
    <col min="4077" max="4077" width="11.44140625" style="13" bestFit="1" customWidth="1"/>
    <col min="4078" max="4323" width="10.5546875" style="13"/>
    <col min="4324" max="4324" width="2" style="13" customWidth="1"/>
    <col min="4325" max="4325" width="68.109375" style="13" customWidth="1"/>
    <col min="4326" max="4326" width="9" style="13" customWidth="1"/>
    <col min="4327" max="4327" width="0.88671875" style="13" customWidth="1"/>
    <col min="4328" max="4328" width="13.5546875" style="13" customWidth="1"/>
    <col min="4329" max="4329" width="0.88671875" style="13" customWidth="1"/>
    <col min="4330" max="4330" width="15.109375" style="13" customWidth="1"/>
    <col min="4331" max="4331" width="0.88671875" style="13" customWidth="1"/>
    <col min="4332" max="4332" width="14.5546875" style="13" customWidth="1"/>
    <col min="4333" max="4333" width="11.44140625" style="13" bestFit="1" customWidth="1"/>
    <col min="4334" max="4579" width="10.5546875" style="13"/>
    <col min="4580" max="4580" width="2" style="13" customWidth="1"/>
    <col min="4581" max="4581" width="68.109375" style="13" customWidth="1"/>
    <col min="4582" max="4582" width="9" style="13" customWidth="1"/>
    <col min="4583" max="4583" width="0.88671875" style="13" customWidth="1"/>
    <col min="4584" max="4584" width="13.5546875" style="13" customWidth="1"/>
    <col min="4585" max="4585" width="0.88671875" style="13" customWidth="1"/>
    <col min="4586" max="4586" width="15.109375" style="13" customWidth="1"/>
    <col min="4587" max="4587" width="0.88671875" style="13" customWidth="1"/>
    <col min="4588" max="4588" width="14.5546875" style="13" customWidth="1"/>
    <col min="4589" max="4589" width="11.44140625" style="13" bestFit="1" customWidth="1"/>
    <col min="4590" max="4835" width="10.5546875" style="13"/>
    <col min="4836" max="4836" width="2" style="13" customWidth="1"/>
    <col min="4837" max="4837" width="68.109375" style="13" customWidth="1"/>
    <col min="4838" max="4838" width="9" style="13" customWidth="1"/>
    <col min="4839" max="4839" width="0.88671875" style="13" customWidth="1"/>
    <col min="4840" max="4840" width="13.5546875" style="13" customWidth="1"/>
    <col min="4841" max="4841" width="0.88671875" style="13" customWidth="1"/>
    <col min="4842" max="4842" width="15.109375" style="13" customWidth="1"/>
    <col min="4843" max="4843" width="0.88671875" style="13" customWidth="1"/>
    <col min="4844" max="4844" width="14.5546875" style="13" customWidth="1"/>
    <col min="4845" max="4845" width="11.44140625" style="13" bestFit="1" customWidth="1"/>
    <col min="4846" max="5091" width="10.5546875" style="13"/>
    <col min="5092" max="5092" width="2" style="13" customWidth="1"/>
    <col min="5093" max="5093" width="68.109375" style="13" customWidth="1"/>
    <col min="5094" max="5094" width="9" style="13" customWidth="1"/>
    <col min="5095" max="5095" width="0.88671875" style="13" customWidth="1"/>
    <col min="5096" max="5096" width="13.5546875" style="13" customWidth="1"/>
    <col min="5097" max="5097" width="0.88671875" style="13" customWidth="1"/>
    <col min="5098" max="5098" width="15.109375" style="13" customWidth="1"/>
    <col min="5099" max="5099" width="0.88671875" style="13" customWidth="1"/>
    <col min="5100" max="5100" width="14.5546875" style="13" customWidth="1"/>
    <col min="5101" max="5101" width="11.44140625" style="13" bestFit="1" customWidth="1"/>
    <col min="5102" max="5347" width="10.5546875" style="13"/>
    <col min="5348" max="5348" width="2" style="13" customWidth="1"/>
    <col min="5349" max="5349" width="68.109375" style="13" customWidth="1"/>
    <col min="5350" max="5350" width="9" style="13" customWidth="1"/>
    <col min="5351" max="5351" width="0.88671875" style="13" customWidth="1"/>
    <col min="5352" max="5352" width="13.5546875" style="13" customWidth="1"/>
    <col min="5353" max="5353" width="0.88671875" style="13" customWidth="1"/>
    <col min="5354" max="5354" width="15.109375" style="13" customWidth="1"/>
    <col min="5355" max="5355" width="0.88671875" style="13" customWidth="1"/>
    <col min="5356" max="5356" width="14.5546875" style="13" customWidth="1"/>
    <col min="5357" max="5357" width="11.44140625" style="13" bestFit="1" customWidth="1"/>
    <col min="5358" max="5603" width="10.5546875" style="13"/>
    <col min="5604" max="5604" width="2" style="13" customWidth="1"/>
    <col min="5605" max="5605" width="68.109375" style="13" customWidth="1"/>
    <col min="5606" max="5606" width="9" style="13" customWidth="1"/>
    <col min="5607" max="5607" width="0.88671875" style="13" customWidth="1"/>
    <col min="5608" max="5608" width="13.5546875" style="13" customWidth="1"/>
    <col min="5609" max="5609" width="0.88671875" style="13" customWidth="1"/>
    <col min="5610" max="5610" width="15.109375" style="13" customWidth="1"/>
    <col min="5611" max="5611" width="0.88671875" style="13" customWidth="1"/>
    <col min="5612" max="5612" width="14.5546875" style="13" customWidth="1"/>
    <col min="5613" max="5613" width="11.44140625" style="13" bestFit="1" customWidth="1"/>
    <col min="5614" max="5859" width="10.5546875" style="13"/>
    <col min="5860" max="5860" width="2" style="13" customWidth="1"/>
    <col min="5861" max="5861" width="68.109375" style="13" customWidth="1"/>
    <col min="5862" max="5862" width="9" style="13" customWidth="1"/>
    <col min="5863" max="5863" width="0.88671875" style="13" customWidth="1"/>
    <col min="5864" max="5864" width="13.5546875" style="13" customWidth="1"/>
    <col min="5865" max="5865" width="0.88671875" style="13" customWidth="1"/>
    <col min="5866" max="5866" width="15.109375" style="13" customWidth="1"/>
    <col min="5867" max="5867" width="0.88671875" style="13" customWidth="1"/>
    <col min="5868" max="5868" width="14.5546875" style="13" customWidth="1"/>
    <col min="5869" max="5869" width="11.44140625" style="13" bestFit="1" customWidth="1"/>
    <col min="5870" max="6115" width="10.5546875" style="13"/>
    <col min="6116" max="6116" width="2" style="13" customWidth="1"/>
    <col min="6117" max="6117" width="68.109375" style="13" customWidth="1"/>
    <col min="6118" max="6118" width="9" style="13" customWidth="1"/>
    <col min="6119" max="6119" width="0.88671875" style="13" customWidth="1"/>
    <col min="6120" max="6120" width="13.5546875" style="13" customWidth="1"/>
    <col min="6121" max="6121" width="0.88671875" style="13" customWidth="1"/>
    <col min="6122" max="6122" width="15.109375" style="13" customWidth="1"/>
    <col min="6123" max="6123" width="0.88671875" style="13" customWidth="1"/>
    <col min="6124" max="6124" width="14.5546875" style="13" customWidth="1"/>
    <col min="6125" max="6125" width="11.44140625" style="13" bestFit="1" customWidth="1"/>
    <col min="6126" max="6371" width="10.5546875" style="13"/>
    <col min="6372" max="6372" width="2" style="13" customWidth="1"/>
    <col min="6373" max="6373" width="68.109375" style="13" customWidth="1"/>
    <col min="6374" max="6374" width="9" style="13" customWidth="1"/>
    <col min="6375" max="6375" width="0.88671875" style="13" customWidth="1"/>
    <col min="6376" max="6376" width="13.5546875" style="13" customWidth="1"/>
    <col min="6377" max="6377" width="0.88671875" style="13" customWidth="1"/>
    <col min="6378" max="6378" width="15.109375" style="13" customWidth="1"/>
    <col min="6379" max="6379" width="0.88671875" style="13" customWidth="1"/>
    <col min="6380" max="6380" width="14.5546875" style="13" customWidth="1"/>
    <col min="6381" max="6381" width="11.44140625" style="13" bestFit="1" customWidth="1"/>
    <col min="6382" max="6627" width="10.5546875" style="13"/>
    <col min="6628" max="6628" width="2" style="13" customWidth="1"/>
    <col min="6629" max="6629" width="68.109375" style="13" customWidth="1"/>
    <col min="6630" max="6630" width="9" style="13" customWidth="1"/>
    <col min="6631" max="6631" width="0.88671875" style="13" customWidth="1"/>
    <col min="6632" max="6632" width="13.5546875" style="13" customWidth="1"/>
    <col min="6633" max="6633" width="0.88671875" style="13" customWidth="1"/>
    <col min="6634" max="6634" width="15.109375" style="13" customWidth="1"/>
    <col min="6635" max="6635" width="0.88671875" style="13" customWidth="1"/>
    <col min="6636" max="6636" width="14.5546875" style="13" customWidth="1"/>
    <col min="6637" max="6637" width="11.44140625" style="13" bestFit="1" customWidth="1"/>
    <col min="6638" max="6883" width="10.5546875" style="13"/>
    <col min="6884" max="6884" width="2" style="13" customWidth="1"/>
    <col min="6885" max="6885" width="68.109375" style="13" customWidth="1"/>
    <col min="6886" max="6886" width="9" style="13" customWidth="1"/>
    <col min="6887" max="6887" width="0.88671875" style="13" customWidth="1"/>
    <col min="6888" max="6888" width="13.5546875" style="13" customWidth="1"/>
    <col min="6889" max="6889" width="0.88671875" style="13" customWidth="1"/>
    <col min="6890" max="6890" width="15.109375" style="13" customWidth="1"/>
    <col min="6891" max="6891" width="0.88671875" style="13" customWidth="1"/>
    <col min="6892" max="6892" width="14.5546875" style="13" customWidth="1"/>
    <col min="6893" max="6893" width="11.44140625" style="13" bestFit="1" customWidth="1"/>
    <col min="6894" max="7139" width="10.5546875" style="13"/>
    <col min="7140" max="7140" width="2" style="13" customWidth="1"/>
    <col min="7141" max="7141" width="68.109375" style="13" customWidth="1"/>
    <col min="7142" max="7142" width="9" style="13" customWidth="1"/>
    <col min="7143" max="7143" width="0.88671875" style="13" customWidth="1"/>
    <col min="7144" max="7144" width="13.5546875" style="13" customWidth="1"/>
    <col min="7145" max="7145" width="0.88671875" style="13" customWidth="1"/>
    <col min="7146" max="7146" width="15.109375" style="13" customWidth="1"/>
    <col min="7147" max="7147" width="0.88671875" style="13" customWidth="1"/>
    <col min="7148" max="7148" width="14.5546875" style="13" customWidth="1"/>
    <col min="7149" max="7149" width="11.44140625" style="13" bestFit="1" customWidth="1"/>
    <col min="7150" max="7395" width="10.5546875" style="13"/>
    <col min="7396" max="7396" width="2" style="13" customWidth="1"/>
    <col min="7397" max="7397" width="68.109375" style="13" customWidth="1"/>
    <col min="7398" max="7398" width="9" style="13" customWidth="1"/>
    <col min="7399" max="7399" width="0.88671875" style="13" customWidth="1"/>
    <col min="7400" max="7400" width="13.5546875" style="13" customWidth="1"/>
    <col min="7401" max="7401" width="0.88671875" style="13" customWidth="1"/>
    <col min="7402" max="7402" width="15.109375" style="13" customWidth="1"/>
    <col min="7403" max="7403" width="0.88671875" style="13" customWidth="1"/>
    <col min="7404" max="7404" width="14.5546875" style="13" customWidth="1"/>
    <col min="7405" max="7405" width="11.44140625" style="13" bestFit="1" customWidth="1"/>
    <col min="7406" max="7651" width="10.5546875" style="13"/>
    <col min="7652" max="7652" width="2" style="13" customWidth="1"/>
    <col min="7653" max="7653" width="68.109375" style="13" customWidth="1"/>
    <col min="7654" max="7654" width="9" style="13" customWidth="1"/>
    <col min="7655" max="7655" width="0.88671875" style="13" customWidth="1"/>
    <col min="7656" max="7656" width="13.5546875" style="13" customWidth="1"/>
    <col min="7657" max="7657" width="0.88671875" style="13" customWidth="1"/>
    <col min="7658" max="7658" width="15.109375" style="13" customWidth="1"/>
    <col min="7659" max="7659" width="0.88671875" style="13" customWidth="1"/>
    <col min="7660" max="7660" width="14.5546875" style="13" customWidth="1"/>
    <col min="7661" max="7661" width="11.44140625" style="13" bestFit="1" customWidth="1"/>
    <col min="7662" max="7907" width="10.5546875" style="13"/>
    <col min="7908" max="7908" width="2" style="13" customWidth="1"/>
    <col min="7909" max="7909" width="68.109375" style="13" customWidth="1"/>
    <col min="7910" max="7910" width="9" style="13" customWidth="1"/>
    <col min="7911" max="7911" width="0.88671875" style="13" customWidth="1"/>
    <col min="7912" max="7912" width="13.5546875" style="13" customWidth="1"/>
    <col min="7913" max="7913" width="0.88671875" style="13" customWidth="1"/>
    <col min="7914" max="7914" width="15.109375" style="13" customWidth="1"/>
    <col min="7915" max="7915" width="0.88671875" style="13" customWidth="1"/>
    <col min="7916" max="7916" width="14.5546875" style="13" customWidth="1"/>
    <col min="7917" max="7917" width="11.44140625" style="13" bestFit="1" customWidth="1"/>
    <col min="7918" max="8163" width="10.5546875" style="13"/>
    <col min="8164" max="8164" width="2" style="13" customWidth="1"/>
    <col min="8165" max="8165" width="68.109375" style="13" customWidth="1"/>
    <col min="8166" max="8166" width="9" style="13" customWidth="1"/>
    <col min="8167" max="8167" width="0.88671875" style="13" customWidth="1"/>
    <col min="8168" max="8168" width="13.5546875" style="13" customWidth="1"/>
    <col min="8169" max="8169" width="0.88671875" style="13" customWidth="1"/>
    <col min="8170" max="8170" width="15.109375" style="13" customWidth="1"/>
    <col min="8171" max="8171" width="0.88671875" style="13" customWidth="1"/>
    <col min="8172" max="8172" width="14.5546875" style="13" customWidth="1"/>
    <col min="8173" max="8173" width="11.44140625" style="13" bestFit="1" customWidth="1"/>
    <col min="8174" max="8419" width="10.5546875" style="13"/>
    <col min="8420" max="8420" width="2" style="13" customWidth="1"/>
    <col min="8421" max="8421" width="68.109375" style="13" customWidth="1"/>
    <col min="8422" max="8422" width="9" style="13" customWidth="1"/>
    <col min="8423" max="8423" width="0.88671875" style="13" customWidth="1"/>
    <col min="8424" max="8424" width="13.5546875" style="13" customWidth="1"/>
    <col min="8425" max="8425" width="0.88671875" style="13" customWidth="1"/>
    <col min="8426" max="8426" width="15.109375" style="13" customWidth="1"/>
    <col min="8427" max="8427" width="0.88671875" style="13" customWidth="1"/>
    <col min="8428" max="8428" width="14.5546875" style="13" customWidth="1"/>
    <col min="8429" max="8429" width="11.44140625" style="13" bestFit="1" customWidth="1"/>
    <col min="8430" max="8675" width="10.5546875" style="13"/>
    <col min="8676" max="8676" width="2" style="13" customWidth="1"/>
    <col min="8677" max="8677" width="68.109375" style="13" customWidth="1"/>
    <col min="8678" max="8678" width="9" style="13" customWidth="1"/>
    <col min="8679" max="8679" width="0.88671875" style="13" customWidth="1"/>
    <col min="8680" max="8680" width="13.5546875" style="13" customWidth="1"/>
    <col min="8681" max="8681" width="0.88671875" style="13" customWidth="1"/>
    <col min="8682" max="8682" width="15.109375" style="13" customWidth="1"/>
    <col min="8683" max="8683" width="0.88671875" style="13" customWidth="1"/>
    <col min="8684" max="8684" width="14.5546875" style="13" customWidth="1"/>
    <col min="8685" max="8685" width="11.44140625" style="13" bestFit="1" customWidth="1"/>
    <col min="8686" max="8931" width="10.5546875" style="13"/>
    <col min="8932" max="8932" width="2" style="13" customWidth="1"/>
    <col min="8933" max="8933" width="68.109375" style="13" customWidth="1"/>
    <col min="8934" max="8934" width="9" style="13" customWidth="1"/>
    <col min="8935" max="8935" width="0.88671875" style="13" customWidth="1"/>
    <col min="8936" max="8936" width="13.5546875" style="13" customWidth="1"/>
    <col min="8937" max="8937" width="0.88671875" style="13" customWidth="1"/>
    <col min="8938" max="8938" width="15.109375" style="13" customWidth="1"/>
    <col min="8939" max="8939" width="0.88671875" style="13" customWidth="1"/>
    <col min="8940" max="8940" width="14.5546875" style="13" customWidth="1"/>
    <col min="8941" max="8941" width="11.44140625" style="13" bestFit="1" customWidth="1"/>
    <col min="8942" max="9187" width="10.5546875" style="13"/>
    <col min="9188" max="9188" width="2" style="13" customWidth="1"/>
    <col min="9189" max="9189" width="68.109375" style="13" customWidth="1"/>
    <col min="9190" max="9190" width="9" style="13" customWidth="1"/>
    <col min="9191" max="9191" width="0.88671875" style="13" customWidth="1"/>
    <col min="9192" max="9192" width="13.5546875" style="13" customWidth="1"/>
    <col min="9193" max="9193" width="0.88671875" style="13" customWidth="1"/>
    <col min="9194" max="9194" width="15.109375" style="13" customWidth="1"/>
    <col min="9195" max="9195" width="0.88671875" style="13" customWidth="1"/>
    <col min="9196" max="9196" width="14.5546875" style="13" customWidth="1"/>
    <col min="9197" max="9197" width="11.44140625" style="13" bestFit="1" customWidth="1"/>
    <col min="9198" max="9443" width="10.5546875" style="13"/>
    <col min="9444" max="9444" width="2" style="13" customWidth="1"/>
    <col min="9445" max="9445" width="68.109375" style="13" customWidth="1"/>
    <col min="9446" max="9446" width="9" style="13" customWidth="1"/>
    <col min="9447" max="9447" width="0.88671875" style="13" customWidth="1"/>
    <col min="9448" max="9448" width="13.5546875" style="13" customWidth="1"/>
    <col min="9449" max="9449" width="0.88671875" style="13" customWidth="1"/>
    <col min="9450" max="9450" width="15.109375" style="13" customWidth="1"/>
    <col min="9451" max="9451" width="0.88671875" style="13" customWidth="1"/>
    <col min="9452" max="9452" width="14.5546875" style="13" customWidth="1"/>
    <col min="9453" max="9453" width="11.44140625" style="13" bestFit="1" customWidth="1"/>
    <col min="9454" max="9699" width="10.5546875" style="13"/>
    <col min="9700" max="9700" width="2" style="13" customWidth="1"/>
    <col min="9701" max="9701" width="68.109375" style="13" customWidth="1"/>
    <col min="9702" max="9702" width="9" style="13" customWidth="1"/>
    <col min="9703" max="9703" width="0.88671875" style="13" customWidth="1"/>
    <col min="9704" max="9704" width="13.5546875" style="13" customWidth="1"/>
    <col min="9705" max="9705" width="0.88671875" style="13" customWidth="1"/>
    <col min="9706" max="9706" width="15.109375" style="13" customWidth="1"/>
    <col min="9707" max="9707" width="0.88671875" style="13" customWidth="1"/>
    <col min="9708" max="9708" width="14.5546875" style="13" customWidth="1"/>
    <col min="9709" max="9709" width="11.44140625" style="13" bestFit="1" customWidth="1"/>
    <col min="9710" max="9955" width="10.5546875" style="13"/>
    <col min="9956" max="9956" width="2" style="13" customWidth="1"/>
    <col min="9957" max="9957" width="68.109375" style="13" customWidth="1"/>
    <col min="9958" max="9958" width="9" style="13" customWidth="1"/>
    <col min="9959" max="9959" width="0.88671875" style="13" customWidth="1"/>
    <col min="9960" max="9960" width="13.5546875" style="13" customWidth="1"/>
    <col min="9961" max="9961" width="0.88671875" style="13" customWidth="1"/>
    <col min="9962" max="9962" width="15.109375" style="13" customWidth="1"/>
    <col min="9963" max="9963" width="0.88671875" style="13" customWidth="1"/>
    <col min="9964" max="9964" width="14.5546875" style="13" customWidth="1"/>
    <col min="9965" max="9965" width="11.44140625" style="13" bestFit="1" customWidth="1"/>
    <col min="9966" max="10211" width="10.5546875" style="13"/>
    <col min="10212" max="10212" width="2" style="13" customWidth="1"/>
    <col min="10213" max="10213" width="68.109375" style="13" customWidth="1"/>
    <col min="10214" max="10214" width="9" style="13" customWidth="1"/>
    <col min="10215" max="10215" width="0.88671875" style="13" customWidth="1"/>
    <col min="10216" max="10216" width="13.5546875" style="13" customWidth="1"/>
    <col min="10217" max="10217" width="0.88671875" style="13" customWidth="1"/>
    <col min="10218" max="10218" width="15.109375" style="13" customWidth="1"/>
    <col min="10219" max="10219" width="0.88671875" style="13" customWidth="1"/>
    <col min="10220" max="10220" width="14.5546875" style="13" customWidth="1"/>
    <col min="10221" max="10221" width="11.44140625" style="13" bestFit="1" customWidth="1"/>
    <col min="10222" max="10467" width="10.5546875" style="13"/>
    <col min="10468" max="10468" width="2" style="13" customWidth="1"/>
    <col min="10469" max="10469" width="68.109375" style="13" customWidth="1"/>
    <col min="10470" max="10470" width="9" style="13" customWidth="1"/>
    <col min="10471" max="10471" width="0.88671875" style="13" customWidth="1"/>
    <col min="10472" max="10472" width="13.5546875" style="13" customWidth="1"/>
    <col min="10473" max="10473" width="0.88671875" style="13" customWidth="1"/>
    <col min="10474" max="10474" width="15.109375" style="13" customWidth="1"/>
    <col min="10475" max="10475" width="0.88671875" style="13" customWidth="1"/>
    <col min="10476" max="10476" width="14.5546875" style="13" customWidth="1"/>
    <col min="10477" max="10477" width="11.44140625" style="13" bestFit="1" customWidth="1"/>
    <col min="10478" max="10723" width="10.5546875" style="13"/>
    <col min="10724" max="10724" width="2" style="13" customWidth="1"/>
    <col min="10725" max="10725" width="68.109375" style="13" customWidth="1"/>
    <col min="10726" max="10726" width="9" style="13" customWidth="1"/>
    <col min="10727" max="10727" width="0.88671875" style="13" customWidth="1"/>
    <col min="10728" max="10728" width="13.5546875" style="13" customWidth="1"/>
    <col min="10729" max="10729" width="0.88671875" style="13" customWidth="1"/>
    <col min="10730" max="10730" width="15.109375" style="13" customWidth="1"/>
    <col min="10731" max="10731" width="0.88671875" style="13" customWidth="1"/>
    <col min="10732" max="10732" width="14.5546875" style="13" customWidth="1"/>
    <col min="10733" max="10733" width="11.44140625" style="13" bestFit="1" customWidth="1"/>
    <col min="10734" max="10979" width="10.5546875" style="13"/>
    <col min="10980" max="10980" width="2" style="13" customWidth="1"/>
    <col min="10981" max="10981" width="68.109375" style="13" customWidth="1"/>
    <col min="10982" max="10982" width="9" style="13" customWidth="1"/>
    <col min="10983" max="10983" width="0.88671875" style="13" customWidth="1"/>
    <col min="10984" max="10984" width="13.5546875" style="13" customWidth="1"/>
    <col min="10985" max="10985" width="0.88671875" style="13" customWidth="1"/>
    <col min="10986" max="10986" width="15.109375" style="13" customWidth="1"/>
    <col min="10987" max="10987" width="0.88671875" style="13" customWidth="1"/>
    <col min="10988" max="10988" width="14.5546875" style="13" customWidth="1"/>
    <col min="10989" max="10989" width="11.44140625" style="13" bestFit="1" customWidth="1"/>
    <col min="10990" max="11235" width="10.5546875" style="13"/>
    <col min="11236" max="11236" width="2" style="13" customWidth="1"/>
    <col min="11237" max="11237" width="68.109375" style="13" customWidth="1"/>
    <col min="11238" max="11238" width="9" style="13" customWidth="1"/>
    <col min="11239" max="11239" width="0.88671875" style="13" customWidth="1"/>
    <col min="11240" max="11240" width="13.5546875" style="13" customWidth="1"/>
    <col min="11241" max="11241" width="0.88671875" style="13" customWidth="1"/>
    <col min="11242" max="11242" width="15.109375" style="13" customWidth="1"/>
    <col min="11243" max="11243" width="0.88671875" style="13" customWidth="1"/>
    <col min="11244" max="11244" width="14.5546875" style="13" customWidth="1"/>
    <col min="11245" max="11245" width="11.44140625" style="13" bestFit="1" customWidth="1"/>
    <col min="11246" max="11491" width="10.5546875" style="13"/>
    <col min="11492" max="11492" width="2" style="13" customWidth="1"/>
    <col min="11493" max="11493" width="68.109375" style="13" customWidth="1"/>
    <col min="11494" max="11494" width="9" style="13" customWidth="1"/>
    <col min="11495" max="11495" width="0.88671875" style="13" customWidth="1"/>
    <col min="11496" max="11496" width="13.5546875" style="13" customWidth="1"/>
    <col min="11497" max="11497" width="0.88671875" style="13" customWidth="1"/>
    <col min="11498" max="11498" width="15.109375" style="13" customWidth="1"/>
    <col min="11499" max="11499" width="0.88671875" style="13" customWidth="1"/>
    <col min="11500" max="11500" width="14.5546875" style="13" customWidth="1"/>
    <col min="11501" max="11501" width="11.44140625" style="13" bestFit="1" customWidth="1"/>
    <col min="11502" max="11747" width="10.5546875" style="13"/>
    <col min="11748" max="11748" width="2" style="13" customWidth="1"/>
    <col min="11749" max="11749" width="68.109375" style="13" customWidth="1"/>
    <col min="11750" max="11750" width="9" style="13" customWidth="1"/>
    <col min="11751" max="11751" width="0.88671875" style="13" customWidth="1"/>
    <col min="11752" max="11752" width="13.5546875" style="13" customWidth="1"/>
    <col min="11753" max="11753" width="0.88671875" style="13" customWidth="1"/>
    <col min="11754" max="11754" width="15.109375" style="13" customWidth="1"/>
    <col min="11755" max="11755" width="0.88671875" style="13" customWidth="1"/>
    <col min="11756" max="11756" width="14.5546875" style="13" customWidth="1"/>
    <col min="11757" max="11757" width="11.44140625" style="13" bestFit="1" customWidth="1"/>
    <col min="11758" max="12003" width="10.5546875" style="13"/>
    <col min="12004" max="12004" width="2" style="13" customWidth="1"/>
    <col min="12005" max="12005" width="68.109375" style="13" customWidth="1"/>
    <col min="12006" max="12006" width="9" style="13" customWidth="1"/>
    <col min="12007" max="12007" width="0.88671875" style="13" customWidth="1"/>
    <col min="12008" max="12008" width="13.5546875" style="13" customWidth="1"/>
    <col min="12009" max="12009" width="0.88671875" style="13" customWidth="1"/>
    <col min="12010" max="12010" width="15.109375" style="13" customWidth="1"/>
    <col min="12011" max="12011" width="0.88671875" style="13" customWidth="1"/>
    <col min="12012" max="12012" width="14.5546875" style="13" customWidth="1"/>
    <col min="12013" max="12013" width="11.44140625" style="13" bestFit="1" customWidth="1"/>
    <col min="12014" max="12259" width="10.5546875" style="13"/>
    <col min="12260" max="12260" width="2" style="13" customWidth="1"/>
    <col min="12261" max="12261" width="68.109375" style="13" customWidth="1"/>
    <col min="12262" max="12262" width="9" style="13" customWidth="1"/>
    <col min="12263" max="12263" width="0.88671875" style="13" customWidth="1"/>
    <col min="12264" max="12264" width="13.5546875" style="13" customWidth="1"/>
    <col min="12265" max="12265" width="0.88671875" style="13" customWidth="1"/>
    <col min="12266" max="12266" width="15.109375" style="13" customWidth="1"/>
    <col min="12267" max="12267" width="0.88671875" style="13" customWidth="1"/>
    <col min="12268" max="12268" width="14.5546875" style="13" customWidth="1"/>
    <col min="12269" max="12269" width="11.44140625" style="13" bestFit="1" customWidth="1"/>
    <col min="12270" max="12515" width="10.5546875" style="13"/>
    <col min="12516" max="12516" width="2" style="13" customWidth="1"/>
    <col min="12517" max="12517" width="68.109375" style="13" customWidth="1"/>
    <col min="12518" max="12518" width="9" style="13" customWidth="1"/>
    <col min="12519" max="12519" width="0.88671875" style="13" customWidth="1"/>
    <col min="12520" max="12520" width="13.5546875" style="13" customWidth="1"/>
    <col min="12521" max="12521" width="0.88671875" style="13" customWidth="1"/>
    <col min="12522" max="12522" width="15.109375" style="13" customWidth="1"/>
    <col min="12523" max="12523" width="0.88671875" style="13" customWidth="1"/>
    <col min="12524" max="12524" width="14.5546875" style="13" customWidth="1"/>
    <col min="12525" max="12525" width="11.44140625" style="13" bestFit="1" customWidth="1"/>
    <col min="12526" max="12771" width="10.5546875" style="13"/>
    <col min="12772" max="12772" width="2" style="13" customWidth="1"/>
    <col min="12773" max="12773" width="68.109375" style="13" customWidth="1"/>
    <col min="12774" max="12774" width="9" style="13" customWidth="1"/>
    <col min="12775" max="12775" width="0.88671875" style="13" customWidth="1"/>
    <col min="12776" max="12776" width="13.5546875" style="13" customWidth="1"/>
    <col min="12777" max="12777" width="0.88671875" style="13" customWidth="1"/>
    <col min="12778" max="12778" width="15.109375" style="13" customWidth="1"/>
    <col min="12779" max="12779" width="0.88671875" style="13" customWidth="1"/>
    <col min="12780" max="12780" width="14.5546875" style="13" customWidth="1"/>
    <col min="12781" max="12781" width="11.44140625" style="13" bestFit="1" customWidth="1"/>
    <col min="12782" max="13027" width="10.5546875" style="13"/>
    <col min="13028" max="13028" width="2" style="13" customWidth="1"/>
    <col min="13029" max="13029" width="68.109375" style="13" customWidth="1"/>
    <col min="13030" max="13030" width="9" style="13" customWidth="1"/>
    <col min="13031" max="13031" width="0.88671875" style="13" customWidth="1"/>
    <col min="13032" max="13032" width="13.5546875" style="13" customWidth="1"/>
    <col min="13033" max="13033" width="0.88671875" style="13" customWidth="1"/>
    <col min="13034" max="13034" width="15.109375" style="13" customWidth="1"/>
    <col min="13035" max="13035" width="0.88671875" style="13" customWidth="1"/>
    <col min="13036" max="13036" width="14.5546875" style="13" customWidth="1"/>
    <col min="13037" max="13037" width="11.44140625" style="13" bestFit="1" customWidth="1"/>
    <col min="13038" max="13283" width="10.5546875" style="13"/>
    <col min="13284" max="13284" width="2" style="13" customWidth="1"/>
    <col min="13285" max="13285" width="68.109375" style="13" customWidth="1"/>
    <col min="13286" max="13286" width="9" style="13" customWidth="1"/>
    <col min="13287" max="13287" width="0.88671875" style="13" customWidth="1"/>
    <col min="13288" max="13288" width="13.5546875" style="13" customWidth="1"/>
    <col min="13289" max="13289" width="0.88671875" style="13" customWidth="1"/>
    <col min="13290" max="13290" width="15.109375" style="13" customWidth="1"/>
    <col min="13291" max="13291" width="0.88671875" style="13" customWidth="1"/>
    <col min="13292" max="13292" width="14.5546875" style="13" customWidth="1"/>
    <col min="13293" max="13293" width="11.44140625" style="13" bestFit="1" customWidth="1"/>
    <col min="13294" max="13539" width="10.5546875" style="13"/>
    <col min="13540" max="13540" width="2" style="13" customWidth="1"/>
    <col min="13541" max="13541" width="68.109375" style="13" customWidth="1"/>
    <col min="13542" max="13542" width="9" style="13" customWidth="1"/>
    <col min="13543" max="13543" width="0.88671875" style="13" customWidth="1"/>
    <col min="13544" max="13544" width="13.5546875" style="13" customWidth="1"/>
    <col min="13545" max="13545" width="0.88671875" style="13" customWidth="1"/>
    <col min="13546" max="13546" width="15.109375" style="13" customWidth="1"/>
    <col min="13547" max="13547" width="0.88671875" style="13" customWidth="1"/>
    <col min="13548" max="13548" width="14.5546875" style="13" customWidth="1"/>
    <col min="13549" max="13549" width="11.44140625" style="13" bestFit="1" customWidth="1"/>
    <col min="13550" max="13795" width="10.5546875" style="13"/>
    <col min="13796" max="13796" width="2" style="13" customWidth="1"/>
    <col min="13797" max="13797" width="68.109375" style="13" customWidth="1"/>
    <col min="13798" max="13798" width="9" style="13" customWidth="1"/>
    <col min="13799" max="13799" width="0.88671875" style="13" customWidth="1"/>
    <col min="13800" max="13800" width="13.5546875" style="13" customWidth="1"/>
    <col min="13801" max="13801" width="0.88671875" style="13" customWidth="1"/>
    <col min="13802" max="13802" width="15.109375" style="13" customWidth="1"/>
    <col min="13803" max="13803" width="0.88671875" style="13" customWidth="1"/>
    <col min="13804" max="13804" width="14.5546875" style="13" customWidth="1"/>
    <col min="13805" max="13805" width="11.44140625" style="13" bestFit="1" customWidth="1"/>
    <col min="13806" max="14051" width="10.5546875" style="13"/>
    <col min="14052" max="14052" width="2" style="13" customWidth="1"/>
    <col min="14053" max="14053" width="68.109375" style="13" customWidth="1"/>
    <col min="14054" max="14054" width="9" style="13" customWidth="1"/>
    <col min="14055" max="14055" width="0.88671875" style="13" customWidth="1"/>
    <col min="14056" max="14056" width="13.5546875" style="13" customWidth="1"/>
    <col min="14057" max="14057" width="0.88671875" style="13" customWidth="1"/>
    <col min="14058" max="14058" width="15.109375" style="13" customWidth="1"/>
    <col min="14059" max="14059" width="0.88671875" style="13" customWidth="1"/>
    <col min="14060" max="14060" width="14.5546875" style="13" customWidth="1"/>
    <col min="14061" max="14061" width="11.44140625" style="13" bestFit="1" customWidth="1"/>
    <col min="14062" max="14307" width="10.5546875" style="13"/>
    <col min="14308" max="14308" width="2" style="13" customWidth="1"/>
    <col min="14309" max="14309" width="68.109375" style="13" customWidth="1"/>
    <col min="14310" max="14310" width="9" style="13" customWidth="1"/>
    <col min="14311" max="14311" width="0.88671875" style="13" customWidth="1"/>
    <col min="14312" max="14312" width="13.5546875" style="13" customWidth="1"/>
    <col min="14313" max="14313" width="0.88671875" style="13" customWidth="1"/>
    <col min="14314" max="14314" width="15.109375" style="13" customWidth="1"/>
    <col min="14315" max="14315" width="0.88671875" style="13" customWidth="1"/>
    <col min="14316" max="14316" width="14.5546875" style="13" customWidth="1"/>
    <col min="14317" max="14317" width="11.44140625" style="13" bestFit="1" customWidth="1"/>
    <col min="14318" max="14563" width="10.5546875" style="13"/>
    <col min="14564" max="14564" width="2" style="13" customWidth="1"/>
    <col min="14565" max="14565" width="68.109375" style="13" customWidth="1"/>
    <col min="14566" max="14566" width="9" style="13" customWidth="1"/>
    <col min="14567" max="14567" width="0.88671875" style="13" customWidth="1"/>
    <col min="14568" max="14568" width="13.5546875" style="13" customWidth="1"/>
    <col min="14569" max="14569" width="0.88671875" style="13" customWidth="1"/>
    <col min="14570" max="14570" width="15.109375" style="13" customWidth="1"/>
    <col min="14571" max="14571" width="0.88671875" style="13" customWidth="1"/>
    <col min="14572" max="14572" width="14.5546875" style="13" customWidth="1"/>
    <col min="14573" max="14573" width="11.44140625" style="13" bestFit="1" customWidth="1"/>
    <col min="14574" max="14819" width="10.5546875" style="13"/>
    <col min="14820" max="14820" width="2" style="13" customWidth="1"/>
    <col min="14821" max="14821" width="68.109375" style="13" customWidth="1"/>
    <col min="14822" max="14822" width="9" style="13" customWidth="1"/>
    <col min="14823" max="14823" width="0.88671875" style="13" customWidth="1"/>
    <col min="14824" max="14824" width="13.5546875" style="13" customWidth="1"/>
    <col min="14825" max="14825" width="0.88671875" style="13" customWidth="1"/>
    <col min="14826" max="14826" width="15.109375" style="13" customWidth="1"/>
    <col min="14827" max="14827" width="0.88671875" style="13" customWidth="1"/>
    <col min="14828" max="14828" width="14.5546875" style="13" customWidth="1"/>
    <col min="14829" max="14829" width="11.44140625" style="13" bestFit="1" customWidth="1"/>
    <col min="14830" max="15075" width="10.5546875" style="13"/>
    <col min="15076" max="15076" width="2" style="13" customWidth="1"/>
    <col min="15077" max="15077" width="68.109375" style="13" customWidth="1"/>
    <col min="15078" max="15078" width="9" style="13" customWidth="1"/>
    <col min="15079" max="15079" width="0.88671875" style="13" customWidth="1"/>
    <col min="15080" max="15080" width="13.5546875" style="13" customWidth="1"/>
    <col min="15081" max="15081" width="0.88671875" style="13" customWidth="1"/>
    <col min="15082" max="15082" width="15.109375" style="13" customWidth="1"/>
    <col min="15083" max="15083" width="0.88671875" style="13" customWidth="1"/>
    <col min="15084" max="15084" width="14.5546875" style="13" customWidth="1"/>
    <col min="15085" max="15085" width="11.44140625" style="13" bestFit="1" customWidth="1"/>
    <col min="15086" max="15331" width="10.5546875" style="13"/>
    <col min="15332" max="15332" width="2" style="13" customWidth="1"/>
    <col min="15333" max="15333" width="68.109375" style="13" customWidth="1"/>
    <col min="15334" max="15334" width="9" style="13" customWidth="1"/>
    <col min="15335" max="15335" width="0.88671875" style="13" customWidth="1"/>
    <col min="15336" max="15336" width="13.5546875" style="13" customWidth="1"/>
    <col min="15337" max="15337" width="0.88671875" style="13" customWidth="1"/>
    <col min="15338" max="15338" width="15.109375" style="13" customWidth="1"/>
    <col min="15339" max="15339" width="0.88671875" style="13" customWidth="1"/>
    <col min="15340" max="15340" width="14.5546875" style="13" customWidth="1"/>
    <col min="15341" max="15341" width="11.44140625" style="13" bestFit="1" customWidth="1"/>
    <col min="15342" max="15587" width="10.5546875" style="13"/>
    <col min="15588" max="15588" width="2" style="13" customWidth="1"/>
    <col min="15589" max="15589" width="68.109375" style="13" customWidth="1"/>
    <col min="15590" max="15590" width="9" style="13" customWidth="1"/>
    <col min="15591" max="15591" width="0.88671875" style="13" customWidth="1"/>
    <col min="15592" max="15592" width="13.5546875" style="13" customWidth="1"/>
    <col min="15593" max="15593" width="0.88671875" style="13" customWidth="1"/>
    <col min="15594" max="15594" width="15.109375" style="13" customWidth="1"/>
    <col min="15595" max="15595" width="0.88671875" style="13" customWidth="1"/>
    <col min="15596" max="15596" width="14.5546875" style="13" customWidth="1"/>
    <col min="15597" max="15597" width="11.44140625" style="13" bestFit="1" customWidth="1"/>
    <col min="15598" max="15843" width="10.5546875" style="13"/>
    <col min="15844" max="15844" width="2" style="13" customWidth="1"/>
    <col min="15845" max="15845" width="68.109375" style="13" customWidth="1"/>
    <col min="15846" max="15846" width="9" style="13" customWidth="1"/>
    <col min="15847" max="15847" width="0.88671875" style="13" customWidth="1"/>
    <col min="15848" max="15848" width="13.5546875" style="13" customWidth="1"/>
    <col min="15849" max="15849" width="0.88671875" style="13" customWidth="1"/>
    <col min="15850" max="15850" width="15.109375" style="13" customWidth="1"/>
    <col min="15851" max="15851" width="0.88671875" style="13" customWidth="1"/>
    <col min="15852" max="15852" width="14.5546875" style="13" customWidth="1"/>
    <col min="15853" max="15853" width="11.44140625" style="13" bestFit="1" customWidth="1"/>
    <col min="15854" max="16099" width="10.5546875" style="13"/>
    <col min="16100" max="16100" width="2" style="13" customWidth="1"/>
    <col min="16101" max="16101" width="68.109375" style="13" customWidth="1"/>
    <col min="16102" max="16102" width="9" style="13" customWidth="1"/>
    <col min="16103" max="16103" width="0.88671875" style="13" customWidth="1"/>
    <col min="16104" max="16104" width="13.5546875" style="13" customWidth="1"/>
    <col min="16105" max="16105" width="0.88671875" style="13" customWidth="1"/>
    <col min="16106" max="16106" width="15.109375" style="13" customWidth="1"/>
    <col min="16107" max="16107" width="0.88671875" style="13" customWidth="1"/>
    <col min="16108" max="16108" width="14.5546875" style="13" customWidth="1"/>
    <col min="16109" max="16109" width="11.44140625" style="13" bestFit="1" customWidth="1"/>
    <col min="16110" max="16384" width="10.5546875" style="13"/>
  </cols>
  <sheetData>
    <row r="1" spans="1:14" ht="21.75" customHeight="1">
      <c r="A1" s="1" t="s">
        <v>0</v>
      </c>
      <c r="B1" s="1"/>
      <c r="C1" s="1"/>
      <c r="D1" s="53"/>
      <c r="E1" s="56"/>
      <c r="F1" s="56"/>
      <c r="G1" s="56"/>
      <c r="H1" s="14"/>
      <c r="I1" s="14"/>
      <c r="J1" s="14"/>
      <c r="K1" s="14"/>
      <c r="L1" s="14"/>
      <c r="M1" s="14"/>
      <c r="N1" s="57"/>
    </row>
    <row r="2" spans="1:14" ht="21.75" customHeight="1">
      <c r="A2" s="52" t="s">
        <v>90</v>
      </c>
      <c r="C2" s="56"/>
      <c r="D2" s="53"/>
      <c r="E2" s="56"/>
      <c r="F2" s="56"/>
      <c r="G2" s="56"/>
      <c r="H2" s="14"/>
      <c r="I2" s="14"/>
      <c r="J2" s="14"/>
      <c r="K2" s="14"/>
      <c r="L2" s="14"/>
      <c r="M2" s="14"/>
      <c r="N2" s="58"/>
    </row>
    <row r="3" spans="1:14" s="12" customFormat="1" ht="21.75" customHeight="1">
      <c r="A3" s="6" t="s">
        <v>87</v>
      </c>
      <c r="B3" s="6"/>
      <c r="C3" s="9"/>
      <c r="D3" s="10"/>
      <c r="E3" s="9"/>
      <c r="F3" s="9"/>
      <c r="G3" s="9"/>
      <c r="H3" s="10"/>
      <c r="I3" s="10"/>
      <c r="J3" s="10"/>
      <c r="K3" s="10"/>
      <c r="L3" s="10"/>
      <c r="M3" s="9"/>
      <c r="N3" s="59"/>
    </row>
    <row r="4" spans="1:14" ht="21.75" customHeight="1">
      <c r="A4" s="52"/>
      <c r="C4" s="56"/>
      <c r="D4" s="53"/>
      <c r="E4" s="56"/>
      <c r="F4" s="56"/>
      <c r="G4" s="56"/>
      <c r="H4" s="15"/>
      <c r="I4" s="15"/>
      <c r="J4" s="15"/>
      <c r="K4" s="15"/>
      <c r="L4" s="15"/>
      <c r="M4" s="15"/>
      <c r="N4" s="58"/>
    </row>
    <row r="5" spans="1:14" ht="21.75" customHeight="1">
      <c r="A5" s="52"/>
      <c r="C5" s="49"/>
      <c r="D5" s="121" t="s">
        <v>4</v>
      </c>
      <c r="E5" s="121"/>
      <c r="F5" s="121"/>
      <c r="G5" s="121"/>
      <c r="H5" s="121"/>
      <c r="I5" s="121"/>
      <c r="J5" s="121"/>
      <c r="K5" s="121"/>
      <c r="L5" s="121"/>
      <c r="M5" s="121"/>
      <c r="N5" s="121"/>
    </row>
    <row r="6" spans="1:14" ht="21.75" customHeight="1">
      <c r="A6" s="52"/>
      <c r="C6" s="56"/>
      <c r="D6" s="53"/>
      <c r="E6" s="56"/>
      <c r="F6" s="56"/>
      <c r="G6" s="56"/>
      <c r="H6" s="121" t="s">
        <v>92</v>
      </c>
      <c r="I6" s="121"/>
      <c r="J6" s="121"/>
      <c r="K6" s="15"/>
      <c r="L6" s="15"/>
      <c r="M6" s="15"/>
      <c r="N6" s="58"/>
    </row>
    <row r="7" spans="1:14" ht="21.75" customHeight="1">
      <c r="A7" s="52"/>
      <c r="C7" s="56"/>
      <c r="D7" s="53"/>
      <c r="E7" s="56"/>
      <c r="F7" s="56"/>
      <c r="G7" s="56"/>
      <c r="H7" s="4" t="s">
        <v>93</v>
      </c>
      <c r="I7" s="15"/>
      <c r="J7" s="15"/>
      <c r="K7" s="15"/>
      <c r="L7" s="15"/>
      <c r="M7" s="15"/>
      <c r="N7" s="58"/>
    </row>
    <row r="8" spans="1:14" ht="21.75" customHeight="1">
      <c r="A8" s="60"/>
      <c r="B8" s="60"/>
      <c r="C8" s="58"/>
      <c r="D8" s="4" t="s">
        <v>94</v>
      </c>
      <c r="E8" s="58"/>
      <c r="F8" s="4" t="s">
        <v>95</v>
      </c>
      <c r="G8" s="58"/>
      <c r="H8" s="4" t="s">
        <v>96</v>
      </c>
      <c r="I8" s="4"/>
      <c r="J8" s="4"/>
      <c r="K8" s="4"/>
      <c r="L8" s="4" t="s">
        <v>97</v>
      </c>
      <c r="M8" s="4"/>
      <c r="N8" s="58"/>
    </row>
    <row r="9" spans="1:14" s="55" customFormat="1" ht="21.75" customHeight="1">
      <c r="C9" s="4"/>
      <c r="D9" s="4" t="s">
        <v>98</v>
      </c>
      <c r="E9" s="4"/>
      <c r="F9" s="4" t="s">
        <v>99</v>
      </c>
      <c r="G9" s="4"/>
      <c r="H9" s="4" t="s">
        <v>100</v>
      </c>
      <c r="I9" s="4"/>
      <c r="J9" s="4" t="s">
        <v>64</v>
      </c>
      <c r="K9" s="4"/>
      <c r="L9" s="4" t="s">
        <v>101</v>
      </c>
      <c r="M9" s="4"/>
      <c r="N9" s="4" t="s">
        <v>102</v>
      </c>
    </row>
    <row r="10" spans="1:14" s="55" customFormat="1" ht="21.75" customHeight="1">
      <c r="C10" s="49"/>
      <c r="D10" s="9" t="s">
        <v>12</v>
      </c>
      <c r="E10" s="14"/>
      <c r="F10" s="9" t="s">
        <v>12</v>
      </c>
      <c r="G10" s="14"/>
      <c r="H10" s="9" t="s">
        <v>12</v>
      </c>
      <c r="I10" s="4"/>
      <c r="J10" s="9" t="s">
        <v>12</v>
      </c>
      <c r="K10" s="4"/>
      <c r="L10" s="9" t="s">
        <v>12</v>
      </c>
      <c r="M10" s="4"/>
      <c r="N10" s="9" t="s">
        <v>12</v>
      </c>
    </row>
    <row r="11" spans="1:14" ht="6" customHeight="1">
      <c r="A11" s="2"/>
      <c r="B11" s="61"/>
      <c r="C11" s="4"/>
      <c r="D11" s="4"/>
      <c r="E11" s="4"/>
      <c r="F11" s="4"/>
      <c r="G11" s="4"/>
      <c r="H11" s="4"/>
      <c r="I11" s="4"/>
      <c r="J11" s="4"/>
      <c r="K11" s="4"/>
      <c r="L11" s="4"/>
      <c r="M11" s="4"/>
    </row>
    <row r="12" spans="1:14" ht="21.75" customHeight="1">
      <c r="A12" s="52" t="s">
        <v>157</v>
      </c>
      <c r="B12" s="61"/>
      <c r="C12" s="14"/>
      <c r="D12" s="14">
        <v>215000000</v>
      </c>
      <c r="E12" s="14"/>
      <c r="F12" s="14">
        <v>365378656</v>
      </c>
      <c r="G12" s="14"/>
      <c r="H12" s="14">
        <v>2675000</v>
      </c>
      <c r="I12" s="14"/>
      <c r="J12" s="14">
        <v>23285660</v>
      </c>
      <c r="K12" s="14"/>
      <c r="L12" s="14">
        <v>2730615</v>
      </c>
      <c r="M12" s="14"/>
      <c r="N12" s="14">
        <f>SUM(D12:L12)</f>
        <v>609069931</v>
      </c>
    </row>
    <row r="13" spans="1:14" ht="21.75" customHeight="1">
      <c r="A13" s="52" t="s">
        <v>103</v>
      </c>
      <c r="B13" s="61"/>
      <c r="C13" s="14"/>
      <c r="D13" s="14"/>
      <c r="E13" s="14"/>
      <c r="F13" s="14"/>
      <c r="G13" s="14"/>
      <c r="H13" s="14"/>
      <c r="I13" s="14"/>
      <c r="J13" s="14"/>
      <c r="K13" s="14"/>
      <c r="L13" s="14"/>
      <c r="M13" s="14"/>
      <c r="N13" s="14"/>
    </row>
    <row r="14" spans="1:14" ht="21.75" customHeight="1">
      <c r="A14" s="50" t="s">
        <v>104</v>
      </c>
      <c r="B14" s="61"/>
      <c r="C14" s="14"/>
      <c r="D14" s="63">
        <v>0</v>
      </c>
      <c r="E14" s="14"/>
      <c r="F14" s="63">
        <v>0</v>
      </c>
      <c r="G14" s="14"/>
      <c r="H14" s="63">
        <v>0</v>
      </c>
      <c r="I14" s="14"/>
      <c r="J14" s="63">
        <v>-16882490</v>
      </c>
      <c r="K14" s="14"/>
      <c r="L14" s="63">
        <v>0</v>
      </c>
      <c r="M14" s="14"/>
      <c r="N14" s="63">
        <f>SUM(D14:L14)</f>
        <v>-16882490</v>
      </c>
    </row>
    <row r="15" spans="1:14" ht="6" customHeight="1">
      <c r="A15" s="50"/>
      <c r="B15" s="61"/>
      <c r="C15" s="14"/>
      <c r="D15" s="14"/>
      <c r="E15" s="14"/>
      <c r="F15" s="14"/>
      <c r="G15" s="14"/>
      <c r="H15" s="14"/>
      <c r="I15" s="14"/>
      <c r="J15" s="14"/>
      <c r="K15" s="14"/>
      <c r="L15" s="14"/>
      <c r="M15" s="14"/>
      <c r="N15" s="14"/>
    </row>
    <row r="16" spans="1:14" ht="21.75" customHeight="1" thickBot="1">
      <c r="A16" s="52" t="s">
        <v>105</v>
      </c>
      <c r="B16" s="61"/>
      <c r="C16" s="14"/>
      <c r="D16" s="66">
        <f>SUM(D12:D15)</f>
        <v>215000000</v>
      </c>
      <c r="E16" s="14"/>
      <c r="F16" s="66">
        <f>SUM(F12:F15)</f>
        <v>365378656</v>
      </c>
      <c r="G16" s="14"/>
      <c r="H16" s="66">
        <f>SUM(H12:H15)</f>
        <v>2675000</v>
      </c>
      <c r="I16" s="14"/>
      <c r="J16" s="66">
        <f>SUM(J12:J15)</f>
        <v>6403170</v>
      </c>
      <c r="K16" s="14"/>
      <c r="L16" s="66">
        <f>SUM(L12:L15)</f>
        <v>2730615</v>
      </c>
      <c r="M16" s="14"/>
      <c r="N16" s="66">
        <f>SUM(D16:L16)</f>
        <v>592187441</v>
      </c>
    </row>
    <row r="17" spans="1:14" ht="21.75" customHeight="1" thickTop="1"/>
    <row r="18" spans="1:14" ht="21.75" customHeight="1">
      <c r="A18" s="52" t="s">
        <v>159</v>
      </c>
      <c r="B18" s="61"/>
      <c r="C18" s="14"/>
      <c r="D18" s="48">
        <v>215000000</v>
      </c>
      <c r="E18" s="14"/>
      <c r="F18" s="48">
        <v>365378656</v>
      </c>
      <c r="G18" s="14"/>
      <c r="H18" s="48">
        <v>2675000</v>
      </c>
      <c r="I18" s="14"/>
      <c r="J18" s="48">
        <v>-20796207</v>
      </c>
      <c r="K18" s="14"/>
      <c r="L18" s="48">
        <v>2730615</v>
      </c>
      <c r="M18" s="14"/>
      <c r="N18" s="48">
        <f>SUM(D18:L18)</f>
        <v>564988064</v>
      </c>
    </row>
    <row r="19" spans="1:14" ht="21.75" customHeight="1">
      <c r="A19" s="52" t="s">
        <v>103</v>
      </c>
      <c r="B19" s="61"/>
      <c r="C19" s="14"/>
      <c r="D19" s="48"/>
      <c r="E19" s="14"/>
      <c r="F19" s="48"/>
      <c r="G19" s="14"/>
      <c r="H19" s="48"/>
      <c r="I19" s="14"/>
      <c r="J19" s="48"/>
      <c r="K19" s="14"/>
      <c r="L19" s="48"/>
      <c r="M19" s="14"/>
      <c r="N19" s="48"/>
    </row>
    <row r="20" spans="1:14" ht="21.75" customHeight="1">
      <c r="A20" s="50" t="s">
        <v>104</v>
      </c>
      <c r="B20" s="61"/>
      <c r="C20" s="14"/>
      <c r="D20" s="51">
        <v>0</v>
      </c>
      <c r="E20" s="14"/>
      <c r="F20" s="51">
        <v>0</v>
      </c>
      <c r="G20" s="14"/>
      <c r="H20" s="51">
        <v>0</v>
      </c>
      <c r="I20" s="14"/>
      <c r="J20" s="51">
        <f>'Thai6 (9m)'!J39</f>
        <v>-248373769</v>
      </c>
      <c r="K20" s="14"/>
      <c r="L20" s="51">
        <v>0</v>
      </c>
      <c r="M20" s="14"/>
      <c r="N20" s="51">
        <f>SUM(D20:L20)</f>
        <v>-248373769</v>
      </c>
    </row>
    <row r="21" spans="1:14" ht="6" customHeight="1">
      <c r="A21" s="50"/>
      <c r="B21" s="61"/>
      <c r="C21" s="14"/>
      <c r="D21" s="48"/>
      <c r="E21" s="14"/>
      <c r="F21" s="48"/>
      <c r="G21" s="14"/>
      <c r="H21" s="48"/>
      <c r="I21" s="14"/>
      <c r="J21" s="48"/>
      <c r="K21" s="14"/>
      <c r="L21" s="48"/>
      <c r="M21" s="14"/>
      <c r="N21" s="48"/>
    </row>
    <row r="22" spans="1:14" ht="21.75" customHeight="1" thickBot="1">
      <c r="A22" s="52" t="s">
        <v>106</v>
      </c>
      <c r="B22" s="61"/>
      <c r="C22" s="14"/>
      <c r="D22" s="54">
        <f>SUM(D18:D21)</f>
        <v>215000000</v>
      </c>
      <c r="E22" s="14"/>
      <c r="F22" s="54">
        <f>SUM(F18:F21)</f>
        <v>365378656</v>
      </c>
      <c r="G22" s="14"/>
      <c r="H22" s="54">
        <f>SUM(H18:H21)</f>
        <v>2675000</v>
      </c>
      <c r="I22" s="14"/>
      <c r="J22" s="54">
        <f>SUM(J18:J21)</f>
        <v>-269169976</v>
      </c>
      <c r="K22" s="14"/>
      <c r="L22" s="54">
        <f>SUM(L18:L21)</f>
        <v>2730615</v>
      </c>
      <c r="M22" s="14"/>
      <c r="N22" s="54">
        <f>SUM(D22:L22)</f>
        <v>316614295</v>
      </c>
    </row>
    <row r="23" spans="1:14" ht="21.75" customHeight="1" thickTop="1">
      <c r="A23" s="52"/>
      <c r="B23" s="61"/>
      <c r="C23" s="14"/>
      <c r="D23" s="14"/>
      <c r="E23" s="14"/>
      <c r="F23" s="14"/>
      <c r="G23" s="14"/>
      <c r="H23" s="14"/>
      <c r="I23" s="14"/>
      <c r="J23" s="14"/>
      <c r="K23" s="14"/>
      <c r="L23" s="14"/>
      <c r="M23" s="14"/>
      <c r="N23" s="14"/>
    </row>
    <row r="24" spans="1:14" ht="21.75" customHeight="1">
      <c r="A24" s="52"/>
      <c r="B24" s="61"/>
      <c r="C24" s="14"/>
      <c r="D24" s="14"/>
      <c r="E24" s="14"/>
      <c r="F24" s="14"/>
      <c r="G24" s="14"/>
      <c r="H24" s="14"/>
      <c r="I24" s="14"/>
      <c r="J24" s="14"/>
      <c r="K24" s="14"/>
      <c r="L24" s="14"/>
      <c r="M24" s="14"/>
      <c r="N24" s="14"/>
    </row>
    <row r="25" spans="1:14" ht="21.75" customHeight="1">
      <c r="A25" s="52"/>
      <c r="B25" s="61"/>
      <c r="C25" s="14"/>
      <c r="D25" s="14"/>
      <c r="E25" s="14"/>
      <c r="F25" s="14"/>
      <c r="G25" s="14"/>
      <c r="H25" s="14"/>
      <c r="I25" s="14"/>
      <c r="J25" s="14"/>
      <c r="K25" s="14"/>
      <c r="L25" s="14"/>
      <c r="M25" s="14"/>
      <c r="N25" s="14"/>
    </row>
    <row r="26" spans="1:14" ht="16.5" customHeight="1">
      <c r="A26" s="52"/>
      <c r="B26" s="61"/>
      <c r="C26" s="14"/>
      <c r="D26" s="14"/>
      <c r="E26" s="14"/>
      <c r="F26" s="14"/>
      <c r="G26" s="14"/>
      <c r="H26" s="14"/>
      <c r="I26" s="14"/>
      <c r="J26" s="14"/>
      <c r="K26" s="14"/>
      <c r="L26" s="14"/>
      <c r="M26" s="14"/>
      <c r="N26" s="14"/>
    </row>
    <row r="27" spans="1:14" ht="21.9" customHeight="1">
      <c r="A27" s="125" t="s">
        <v>33</v>
      </c>
      <c r="B27" s="125"/>
      <c r="C27" s="125"/>
      <c r="D27" s="125"/>
      <c r="E27" s="125"/>
      <c r="F27" s="125"/>
      <c r="G27" s="125"/>
      <c r="H27" s="125"/>
      <c r="I27" s="125"/>
      <c r="J27" s="125"/>
      <c r="K27" s="125"/>
      <c r="L27" s="125"/>
      <c r="M27" s="125"/>
      <c r="N27" s="125"/>
    </row>
  </sheetData>
  <mergeCells count="3">
    <mergeCell ref="D5:N5"/>
    <mergeCell ref="H6:J6"/>
    <mergeCell ref="A27:N27"/>
  </mergeCells>
  <pageMargins left="0.6" right="0.6" top="0.5" bottom="0.6" header="0.49" footer="0.4"/>
  <pageSetup paperSize="9" firstPageNumber="8" orientation="landscape" useFirstPageNumber="1" horizontalDpi="1200" verticalDpi="1200" r:id="rId1"/>
  <headerFooter>
    <oddFooter>&amp;R&amp;"Browallia New,Regular"&amp;13&amp;P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48D5FA-BCB3-463D-8867-AE43C5486BBF}">
  <dimension ref="A1:M94"/>
  <sheetViews>
    <sheetView tabSelected="1" topLeftCell="A15" zoomScaleNormal="100" zoomScaleSheetLayoutView="100" workbookViewId="0">
      <selection activeCell="B34" sqref="B34"/>
    </sheetView>
  </sheetViews>
  <sheetFormatPr defaultColWidth="9.109375" defaultRowHeight="18.600000000000001"/>
  <cols>
    <col min="1" max="3" width="1.6640625" style="12" customWidth="1"/>
    <col min="4" max="4" width="43.109375" style="12" customWidth="1"/>
    <col min="5" max="5" width="7.5546875" style="12" customWidth="1"/>
    <col min="6" max="6" width="0.88671875" style="12" customWidth="1"/>
    <col min="7" max="7" width="12.33203125" style="12" customWidth="1"/>
    <col min="8" max="8" width="0.88671875" style="12" customWidth="1"/>
    <col min="9" max="9" width="12.33203125" style="15" customWidth="1"/>
    <col min="10" max="10" width="0.88671875" style="12" customWidth="1"/>
    <col min="11" max="11" width="12.33203125" style="15" customWidth="1"/>
    <col min="12" max="12" width="0.88671875" style="15" customWidth="1"/>
    <col min="13" max="13" width="12.33203125" style="15" customWidth="1"/>
    <col min="14" max="16384" width="9.109375" style="12"/>
  </cols>
  <sheetData>
    <row r="1" spans="1:13" ht="21.75" customHeight="1">
      <c r="A1" s="1" t="s">
        <v>0</v>
      </c>
      <c r="B1" s="1"/>
      <c r="C1" s="2"/>
      <c r="D1" s="1"/>
      <c r="E1" s="3"/>
      <c r="F1" s="1"/>
      <c r="G1" s="1"/>
      <c r="H1" s="1"/>
      <c r="I1" s="4"/>
      <c r="J1" s="1"/>
      <c r="K1" s="4"/>
      <c r="M1" s="4"/>
    </row>
    <row r="2" spans="1:13" ht="21.75" customHeight="1">
      <c r="A2" s="1" t="s">
        <v>107</v>
      </c>
      <c r="B2" s="1"/>
      <c r="C2" s="1"/>
      <c r="D2" s="2"/>
      <c r="E2" s="3"/>
      <c r="F2" s="1"/>
      <c r="G2" s="1"/>
      <c r="H2" s="1"/>
      <c r="I2" s="4"/>
      <c r="J2" s="1"/>
      <c r="K2" s="4"/>
      <c r="M2" s="4"/>
    </row>
    <row r="3" spans="1:13" ht="21.75" customHeight="1">
      <c r="A3" s="6" t="s">
        <v>87</v>
      </c>
      <c r="B3" s="6"/>
      <c r="C3" s="6"/>
      <c r="D3" s="7"/>
      <c r="E3" s="8"/>
      <c r="F3" s="6"/>
      <c r="G3" s="6"/>
      <c r="H3" s="6"/>
      <c r="I3" s="9"/>
      <c r="J3" s="6"/>
      <c r="K3" s="9"/>
      <c r="L3" s="59"/>
      <c r="M3" s="9"/>
    </row>
    <row r="4" spans="1:13" ht="20.399999999999999" customHeight="1"/>
    <row r="5" spans="1:13" s="73" customFormat="1" ht="20.399999999999999" customHeight="1">
      <c r="G5" s="123" t="s">
        <v>3</v>
      </c>
      <c r="H5" s="123"/>
      <c r="I5" s="123"/>
      <c r="K5" s="123" t="s">
        <v>4</v>
      </c>
      <c r="L5" s="123"/>
      <c r="M5" s="123"/>
    </row>
    <row r="6" spans="1:13" s="73" customFormat="1" ht="20.399999999999999" customHeight="1">
      <c r="G6" s="71" t="s">
        <v>5</v>
      </c>
      <c r="I6" s="71" t="s">
        <v>5</v>
      </c>
      <c r="K6" s="71" t="s">
        <v>5</v>
      </c>
      <c r="L6" s="79"/>
      <c r="M6" s="71" t="s">
        <v>5</v>
      </c>
    </row>
    <row r="7" spans="1:13" s="73" customFormat="1" ht="20.399999999999999" customHeight="1">
      <c r="D7" s="80"/>
      <c r="E7" s="68"/>
      <c r="F7" s="68"/>
      <c r="G7" s="71" t="s">
        <v>9</v>
      </c>
      <c r="H7" s="68"/>
      <c r="I7" s="71" t="s">
        <v>10</v>
      </c>
      <c r="J7" s="68"/>
      <c r="K7" s="71" t="s">
        <v>9</v>
      </c>
      <c r="L7" s="71"/>
      <c r="M7" s="71" t="s">
        <v>10</v>
      </c>
    </row>
    <row r="8" spans="1:13" s="73" customFormat="1" ht="20.399999999999999" customHeight="1">
      <c r="D8" s="70"/>
      <c r="F8" s="70"/>
      <c r="G8" s="76" t="s">
        <v>12</v>
      </c>
      <c r="H8" s="70"/>
      <c r="I8" s="76" t="s">
        <v>12</v>
      </c>
      <c r="J8" s="70"/>
      <c r="K8" s="76" t="s">
        <v>12</v>
      </c>
      <c r="L8" s="72"/>
      <c r="M8" s="76" t="s">
        <v>12</v>
      </c>
    </row>
    <row r="9" spans="1:13" s="73" customFormat="1" ht="6" customHeight="1">
      <c r="D9" s="70"/>
      <c r="F9" s="70"/>
      <c r="G9" s="81"/>
      <c r="H9" s="70"/>
      <c r="I9" s="71"/>
      <c r="J9" s="70"/>
      <c r="K9" s="81"/>
      <c r="L9" s="72"/>
      <c r="M9" s="71"/>
    </row>
    <row r="10" spans="1:13" s="73" customFormat="1" ht="20.399999999999999" customHeight="1">
      <c r="A10" s="68" t="s">
        <v>108</v>
      </c>
      <c r="G10" s="82"/>
      <c r="I10" s="72"/>
      <c r="K10" s="82"/>
      <c r="L10" s="72"/>
      <c r="M10" s="72"/>
    </row>
    <row r="11" spans="1:13" s="73" customFormat="1" ht="20.399999999999999" customHeight="1">
      <c r="A11" s="73" t="s">
        <v>82</v>
      </c>
      <c r="G11" s="82">
        <f>'Thai6 (9m)'!F35</f>
        <v>-309254040</v>
      </c>
      <c r="I11" s="72">
        <v>-21616682</v>
      </c>
      <c r="K11" s="82">
        <f>'Thai6 (9m)'!J35</f>
        <v>-309980705</v>
      </c>
      <c r="L11" s="72"/>
      <c r="M11" s="72">
        <v>-20813056</v>
      </c>
    </row>
    <row r="12" spans="1:13" s="73" customFormat="1" ht="20.399999999999999" customHeight="1">
      <c r="A12" s="73" t="s">
        <v>109</v>
      </c>
      <c r="D12" s="80"/>
      <c r="G12" s="82"/>
      <c r="I12" s="72"/>
      <c r="K12" s="82"/>
      <c r="L12" s="72"/>
      <c r="M12" s="72"/>
    </row>
    <row r="13" spans="1:13" s="73" customFormat="1" ht="20.399999999999999" customHeight="1">
      <c r="B13" s="73" t="s">
        <v>110</v>
      </c>
      <c r="D13" s="80"/>
      <c r="G13" s="82">
        <v>7939152</v>
      </c>
      <c r="I13" s="72">
        <v>7055983</v>
      </c>
      <c r="K13" s="82">
        <v>7914892</v>
      </c>
      <c r="L13" s="83"/>
      <c r="M13" s="72">
        <v>7050142</v>
      </c>
    </row>
    <row r="14" spans="1:13" s="73" customFormat="1" ht="20.399999999999999" customHeight="1">
      <c r="B14" s="73" t="s">
        <v>151</v>
      </c>
      <c r="D14" s="80"/>
      <c r="E14" s="80">
        <v>7</v>
      </c>
      <c r="G14" s="82">
        <v>282769205</v>
      </c>
      <c r="I14" s="72">
        <v>0</v>
      </c>
      <c r="K14" s="82">
        <v>282769205</v>
      </c>
      <c r="L14" s="83"/>
      <c r="M14" s="72">
        <v>0</v>
      </c>
    </row>
    <row r="15" spans="1:13" s="73" customFormat="1" ht="20.399999999999999" customHeight="1">
      <c r="B15" s="73" t="s">
        <v>111</v>
      </c>
      <c r="D15" s="80"/>
      <c r="E15" s="80">
        <v>16</v>
      </c>
      <c r="G15" s="84">
        <v>0</v>
      </c>
      <c r="I15" s="83">
        <v>-1214952</v>
      </c>
      <c r="K15" s="84">
        <v>0</v>
      </c>
      <c r="L15" s="83"/>
      <c r="M15" s="83">
        <v>-1224998</v>
      </c>
    </row>
    <row r="16" spans="1:13" s="73" customFormat="1" ht="20.399999999999999" customHeight="1">
      <c r="B16" s="73" t="s">
        <v>149</v>
      </c>
      <c r="D16" s="80"/>
      <c r="G16" s="84">
        <v>-76617</v>
      </c>
      <c r="I16" s="83">
        <v>616551</v>
      </c>
      <c r="K16" s="84">
        <v>-76617</v>
      </c>
      <c r="L16" s="83"/>
      <c r="M16" s="83">
        <v>616551</v>
      </c>
    </row>
    <row r="17" spans="1:13" s="73" customFormat="1" ht="20.399999999999999" customHeight="1">
      <c r="B17" s="73" t="s">
        <v>112</v>
      </c>
      <c r="D17" s="80"/>
      <c r="G17" s="84">
        <v>0</v>
      </c>
      <c r="I17" s="83">
        <v>-52002</v>
      </c>
      <c r="K17" s="84">
        <v>0</v>
      </c>
      <c r="L17" s="83"/>
      <c r="M17" s="83">
        <v>-52002</v>
      </c>
    </row>
    <row r="18" spans="1:13" s="73" customFormat="1" ht="20.399999999999999" customHeight="1">
      <c r="B18" s="73" t="s">
        <v>150</v>
      </c>
      <c r="D18" s="80"/>
      <c r="G18" s="84">
        <v>876482</v>
      </c>
      <c r="I18" s="83">
        <v>-52532</v>
      </c>
      <c r="K18" s="84">
        <v>876482</v>
      </c>
      <c r="L18" s="83"/>
      <c r="M18" s="83">
        <v>-52532</v>
      </c>
    </row>
    <row r="19" spans="1:13" s="73" customFormat="1" ht="20.399999999999999" customHeight="1">
      <c r="B19" s="73" t="s">
        <v>153</v>
      </c>
      <c r="D19" s="80"/>
      <c r="E19" s="80">
        <v>16</v>
      </c>
      <c r="G19" s="84">
        <v>0</v>
      </c>
      <c r="I19" s="83">
        <v>-6231261</v>
      </c>
      <c r="K19" s="84">
        <v>0</v>
      </c>
      <c r="L19" s="83"/>
      <c r="M19" s="83">
        <v>-6231261</v>
      </c>
    </row>
    <row r="20" spans="1:13" s="73" customFormat="1" ht="20.399999999999999" customHeight="1">
      <c r="B20" s="73" t="s">
        <v>113</v>
      </c>
      <c r="D20" s="80"/>
      <c r="G20" s="84">
        <v>1004002</v>
      </c>
      <c r="I20" s="83">
        <v>940853</v>
      </c>
      <c r="K20" s="84">
        <v>1004002</v>
      </c>
      <c r="L20" s="83"/>
      <c r="M20" s="83">
        <v>940853</v>
      </c>
    </row>
    <row r="21" spans="1:13" s="73" customFormat="1" ht="20.399999999999999" customHeight="1">
      <c r="B21" s="73" t="s">
        <v>114</v>
      </c>
      <c r="D21" s="80"/>
      <c r="E21" s="80">
        <v>16</v>
      </c>
      <c r="G21" s="82">
        <v>-665505</v>
      </c>
      <c r="I21" s="72">
        <v>-781841</v>
      </c>
      <c r="K21" s="82">
        <v>-664014</v>
      </c>
      <c r="L21" s="83"/>
      <c r="M21" s="72">
        <v>-781815</v>
      </c>
    </row>
    <row r="22" spans="1:13" s="73" customFormat="1" ht="20.399999999999999" customHeight="1">
      <c r="B22" s="73" t="s">
        <v>115</v>
      </c>
      <c r="E22" s="80"/>
      <c r="G22" s="85">
        <v>2769199</v>
      </c>
      <c r="I22" s="77">
        <v>2531549</v>
      </c>
      <c r="K22" s="85">
        <v>2799258</v>
      </c>
      <c r="L22" s="83"/>
      <c r="M22" s="77">
        <v>2534640</v>
      </c>
    </row>
    <row r="23" spans="1:13" s="73" customFormat="1" ht="6" customHeight="1">
      <c r="B23" s="86"/>
      <c r="E23" s="80"/>
      <c r="G23" s="82"/>
      <c r="I23" s="72"/>
      <c r="K23" s="82"/>
      <c r="L23" s="83"/>
      <c r="M23" s="72"/>
    </row>
    <row r="24" spans="1:13" s="73" customFormat="1" ht="20.399999999999999" customHeight="1">
      <c r="A24" s="73" t="s">
        <v>116</v>
      </c>
      <c r="G24" s="84"/>
      <c r="I24" s="83"/>
      <c r="K24" s="84"/>
      <c r="L24" s="83"/>
      <c r="M24" s="83"/>
    </row>
    <row r="25" spans="1:13" s="73" customFormat="1" ht="20.399999999999999" customHeight="1">
      <c r="B25" s="73" t="s">
        <v>117</v>
      </c>
      <c r="G25" s="82">
        <f>SUM(G11:G22)</f>
        <v>-14638122</v>
      </c>
      <c r="I25" s="72">
        <f>SUM(I11:I22)</f>
        <v>-18804334</v>
      </c>
      <c r="K25" s="82">
        <f>SUM(K11:K22)</f>
        <v>-15357497</v>
      </c>
      <c r="L25" s="83"/>
      <c r="M25" s="72">
        <f>SUM(M11:M22)</f>
        <v>-18013478</v>
      </c>
    </row>
    <row r="26" spans="1:13" s="73" customFormat="1" ht="6" customHeight="1">
      <c r="B26" s="86"/>
      <c r="E26" s="80"/>
      <c r="G26" s="82"/>
      <c r="I26" s="72"/>
      <c r="K26" s="82"/>
      <c r="L26" s="83"/>
      <c r="M26" s="72"/>
    </row>
    <row r="27" spans="1:13" s="73" customFormat="1" ht="20.399999999999999" customHeight="1">
      <c r="A27" s="73" t="s">
        <v>118</v>
      </c>
      <c r="G27" s="82"/>
      <c r="I27" s="72"/>
      <c r="K27" s="82"/>
      <c r="L27" s="72"/>
      <c r="M27" s="72"/>
    </row>
    <row r="28" spans="1:13" s="73" customFormat="1" ht="20.399999999999999" customHeight="1">
      <c r="B28" s="73" t="s">
        <v>119</v>
      </c>
      <c r="G28" s="82">
        <v>-12968113</v>
      </c>
      <c r="I28" s="72">
        <v>69507260</v>
      </c>
      <c r="K28" s="82">
        <v>-13481903</v>
      </c>
      <c r="L28" s="72"/>
      <c r="M28" s="72">
        <v>69597032</v>
      </c>
    </row>
    <row r="29" spans="1:13" s="73" customFormat="1" ht="20.399999999999999" customHeight="1">
      <c r="B29" s="73" t="s">
        <v>17</v>
      </c>
      <c r="G29" s="82">
        <v>23228582</v>
      </c>
      <c r="I29" s="72">
        <v>-101672939</v>
      </c>
      <c r="K29" s="82">
        <v>23228582</v>
      </c>
      <c r="L29" s="72"/>
      <c r="M29" s="72">
        <v>-101672939</v>
      </c>
    </row>
    <row r="30" spans="1:13" s="73" customFormat="1" ht="20.399999999999999" customHeight="1">
      <c r="B30" s="73" t="s">
        <v>120</v>
      </c>
      <c r="G30" s="82">
        <v>6426447</v>
      </c>
      <c r="I30" s="72">
        <v>24218817</v>
      </c>
      <c r="K30" s="82">
        <v>6531146</v>
      </c>
      <c r="L30" s="72"/>
      <c r="M30" s="72">
        <v>24247077</v>
      </c>
    </row>
    <row r="31" spans="1:13" s="73" customFormat="1" ht="20.399999999999999" customHeight="1">
      <c r="B31" s="73" t="s">
        <v>19</v>
      </c>
      <c r="G31" s="82">
        <v>-4998486</v>
      </c>
      <c r="I31" s="72">
        <v>6209136</v>
      </c>
      <c r="K31" s="82">
        <v>-5027515</v>
      </c>
      <c r="L31" s="72"/>
      <c r="M31" s="72">
        <v>6249611</v>
      </c>
    </row>
    <row r="32" spans="1:13" s="73" customFormat="1" ht="20.399999999999999" customHeight="1">
      <c r="B32" s="73" t="s">
        <v>28</v>
      </c>
      <c r="G32" s="82">
        <v>1786577</v>
      </c>
      <c r="I32" s="72">
        <v>-22701719</v>
      </c>
      <c r="K32" s="82">
        <v>1786577</v>
      </c>
      <c r="L32" s="72"/>
      <c r="M32" s="72">
        <v>-22702019</v>
      </c>
    </row>
    <row r="33" spans="1:13" s="73" customFormat="1" ht="20.399999999999999" customHeight="1">
      <c r="B33" s="73" t="s">
        <v>38</v>
      </c>
      <c r="G33" s="82">
        <v>-1225584</v>
      </c>
      <c r="I33" s="72">
        <v>-134981023</v>
      </c>
      <c r="K33" s="82">
        <v>-1780891</v>
      </c>
      <c r="L33" s="72"/>
      <c r="M33" s="72">
        <v>-135011413</v>
      </c>
    </row>
    <row r="34" spans="1:13" s="73" customFormat="1" ht="20.399999999999999" customHeight="1">
      <c r="B34" s="73" t="s">
        <v>121</v>
      </c>
      <c r="G34" s="82">
        <v>29056774</v>
      </c>
      <c r="I34" s="72">
        <v>-3111884</v>
      </c>
      <c r="K34" s="82">
        <v>29257806</v>
      </c>
      <c r="L34" s="72"/>
      <c r="M34" s="72">
        <v>-3219440</v>
      </c>
    </row>
    <row r="35" spans="1:13" s="73" customFormat="1" ht="20.399999999999999" customHeight="1">
      <c r="B35" s="73" t="s">
        <v>43</v>
      </c>
      <c r="G35" s="82">
        <v>-1954329</v>
      </c>
      <c r="I35" s="72">
        <v>-7547338</v>
      </c>
      <c r="K35" s="82">
        <v>-1977539</v>
      </c>
      <c r="L35" s="72"/>
      <c r="M35" s="72">
        <v>-7548723</v>
      </c>
    </row>
    <row r="36" spans="1:13" s="73" customFormat="1" ht="20.399999999999999" customHeight="1">
      <c r="B36" s="73" t="s">
        <v>49</v>
      </c>
      <c r="E36" s="80"/>
      <c r="G36" s="85">
        <v>4198340</v>
      </c>
      <c r="I36" s="77">
        <v>13136453</v>
      </c>
      <c r="K36" s="85">
        <v>4198340</v>
      </c>
      <c r="L36" s="72"/>
      <c r="M36" s="77">
        <v>13136453</v>
      </c>
    </row>
    <row r="37" spans="1:13" s="73" customFormat="1" ht="6" customHeight="1">
      <c r="B37" s="86"/>
      <c r="G37" s="82"/>
      <c r="I37" s="72"/>
      <c r="K37" s="82"/>
      <c r="L37" s="72"/>
      <c r="M37" s="72"/>
    </row>
    <row r="38" spans="1:13" s="73" customFormat="1" ht="20.399999999999999" customHeight="1">
      <c r="A38" s="68" t="s">
        <v>160</v>
      </c>
      <c r="B38" s="86"/>
      <c r="G38" s="82"/>
      <c r="I38" s="72"/>
      <c r="K38" s="82"/>
      <c r="L38" s="72"/>
      <c r="M38" s="72"/>
    </row>
    <row r="39" spans="1:13" s="73" customFormat="1" ht="20.399999999999999" customHeight="1">
      <c r="A39" s="68"/>
      <c r="B39" s="68" t="s">
        <v>122</v>
      </c>
      <c r="C39" s="68"/>
      <c r="G39" s="82">
        <f>SUM(G25:G37)</f>
        <v>28912086</v>
      </c>
      <c r="I39" s="72">
        <f>SUM(I25:I37)</f>
        <v>-175747571</v>
      </c>
      <c r="K39" s="82">
        <f>SUM(K25:K37)</f>
        <v>27377106</v>
      </c>
      <c r="L39" s="83"/>
      <c r="M39" s="72">
        <f>SUM(M25:M37)</f>
        <v>-174937839</v>
      </c>
    </row>
    <row r="40" spans="1:13" s="73" customFormat="1" ht="20.399999999999999" customHeight="1">
      <c r="B40" s="73" t="s">
        <v>123</v>
      </c>
      <c r="G40" s="82">
        <v>-1172547</v>
      </c>
      <c r="I40" s="72">
        <v>-976473</v>
      </c>
      <c r="K40" s="82">
        <v>-1199632</v>
      </c>
      <c r="L40" s="72"/>
      <c r="M40" s="72">
        <v>-976473</v>
      </c>
    </row>
    <row r="41" spans="1:13" s="73" customFormat="1" ht="20.399999999999999" customHeight="1">
      <c r="B41" s="73" t="s">
        <v>124</v>
      </c>
      <c r="G41" s="85">
        <v>-5906106</v>
      </c>
      <c r="I41" s="77">
        <v>-13069034</v>
      </c>
      <c r="K41" s="85">
        <v>-5886971</v>
      </c>
      <c r="L41" s="72"/>
      <c r="M41" s="77">
        <v>-13068903</v>
      </c>
    </row>
    <row r="42" spans="1:13" s="73" customFormat="1" ht="6" customHeight="1">
      <c r="B42" s="86"/>
      <c r="G42" s="82"/>
      <c r="I42" s="72"/>
      <c r="K42" s="82"/>
      <c r="L42" s="72"/>
      <c r="M42" s="72"/>
    </row>
    <row r="43" spans="1:13" s="73" customFormat="1" ht="20.399999999999999" customHeight="1">
      <c r="A43" s="68" t="s">
        <v>161</v>
      </c>
      <c r="G43" s="85">
        <f>SUM(G39:G41)</f>
        <v>21833433</v>
      </c>
      <c r="I43" s="77">
        <f>SUM(I39:I41)</f>
        <v>-189793078</v>
      </c>
      <c r="K43" s="85">
        <f>SUM(K39:K41)</f>
        <v>20290503</v>
      </c>
      <c r="L43" s="72"/>
      <c r="M43" s="77">
        <f>SUM(M39:M41)</f>
        <v>-188983215</v>
      </c>
    </row>
    <row r="44" spans="1:13" s="73" customFormat="1" ht="21" customHeight="1">
      <c r="A44" s="68"/>
      <c r="I44" s="72"/>
      <c r="K44" s="72"/>
      <c r="L44" s="72"/>
      <c r="M44" s="72"/>
    </row>
    <row r="45" spans="1:13" s="73" customFormat="1" ht="21" customHeight="1">
      <c r="A45" s="68"/>
      <c r="I45" s="72"/>
      <c r="K45" s="72"/>
      <c r="L45" s="72"/>
      <c r="M45" s="72"/>
    </row>
    <row r="46" spans="1:13" ht="6.9" customHeight="1">
      <c r="A46" s="1"/>
    </row>
    <row r="47" spans="1:13" ht="21.9" customHeight="1">
      <c r="A47" s="64" t="s">
        <v>33</v>
      </c>
      <c r="B47" s="64"/>
      <c r="C47" s="64"/>
      <c r="D47" s="64"/>
      <c r="E47" s="65"/>
      <c r="F47" s="64"/>
      <c r="G47" s="64"/>
      <c r="H47" s="64"/>
      <c r="I47" s="63"/>
      <c r="J47" s="64"/>
      <c r="K47" s="63"/>
      <c r="L47" s="63"/>
      <c r="M47" s="63"/>
    </row>
    <row r="48" spans="1:13" ht="20.399999999999999" customHeight="1">
      <c r="A48" s="1" t="s">
        <v>0</v>
      </c>
      <c r="B48" s="1"/>
      <c r="C48" s="2"/>
      <c r="D48" s="1"/>
      <c r="I48" s="14"/>
      <c r="K48" s="14"/>
      <c r="L48" s="14"/>
      <c r="M48" s="14"/>
    </row>
    <row r="49" spans="1:13" ht="20.399999999999999" customHeight="1">
      <c r="A49" s="1" t="s">
        <v>107</v>
      </c>
      <c r="D49" s="67"/>
      <c r="I49" s="14"/>
      <c r="K49" s="14"/>
      <c r="L49" s="14"/>
      <c r="M49" s="14"/>
    </row>
    <row r="50" spans="1:13" ht="20.399999999999999" customHeight="1">
      <c r="A50" s="6" t="str">
        <f>A3</f>
        <v>สำหรับรอบระยะเวลาเก้าเดือนสิ้นสุดวันที่ 30 กันยายน พ.ศ. 2567</v>
      </c>
      <c r="B50" s="64"/>
      <c r="C50" s="64"/>
      <c r="D50" s="65"/>
      <c r="E50" s="64"/>
      <c r="F50" s="64"/>
      <c r="G50" s="64"/>
      <c r="H50" s="64"/>
      <c r="I50" s="63"/>
      <c r="J50" s="64"/>
      <c r="K50" s="63"/>
      <c r="L50" s="63"/>
      <c r="M50" s="63"/>
    </row>
    <row r="51" spans="1:13" ht="20.399999999999999" customHeight="1"/>
    <row r="52" spans="1:13" ht="20.399999999999999" customHeight="1">
      <c r="A52" s="73"/>
      <c r="B52" s="73"/>
      <c r="C52" s="73"/>
      <c r="D52" s="73"/>
      <c r="E52" s="73"/>
      <c r="F52" s="73"/>
      <c r="G52" s="123" t="s">
        <v>3</v>
      </c>
      <c r="H52" s="123"/>
      <c r="I52" s="123"/>
      <c r="J52" s="73"/>
      <c r="K52" s="123" t="s">
        <v>4</v>
      </c>
      <c r="L52" s="123"/>
      <c r="M52" s="123"/>
    </row>
    <row r="53" spans="1:13" ht="20.399999999999999" customHeight="1">
      <c r="A53" s="73"/>
      <c r="B53" s="73"/>
      <c r="C53" s="73"/>
      <c r="D53" s="73"/>
      <c r="E53" s="73"/>
      <c r="F53" s="73"/>
      <c r="G53" s="71" t="s">
        <v>5</v>
      </c>
      <c r="H53" s="73"/>
      <c r="I53" s="71" t="s">
        <v>5</v>
      </c>
      <c r="J53" s="73"/>
      <c r="K53" s="71" t="s">
        <v>5</v>
      </c>
      <c r="L53" s="71"/>
      <c r="M53" s="71" t="s">
        <v>5</v>
      </c>
    </row>
    <row r="54" spans="1:13" ht="20.399999999999999" customHeight="1">
      <c r="A54" s="73"/>
      <c r="B54" s="73"/>
      <c r="C54" s="73"/>
      <c r="D54" s="80"/>
      <c r="E54" s="68"/>
      <c r="F54" s="68"/>
      <c r="G54" s="71" t="s">
        <v>9</v>
      </c>
      <c r="H54" s="68"/>
      <c r="I54" s="71" t="s">
        <v>10</v>
      </c>
      <c r="J54" s="68"/>
      <c r="K54" s="71" t="s">
        <v>9</v>
      </c>
      <c r="L54" s="71"/>
      <c r="M54" s="71" t="s">
        <v>10</v>
      </c>
    </row>
    <row r="55" spans="1:13" ht="20.399999999999999" customHeight="1">
      <c r="A55" s="73"/>
      <c r="B55" s="73"/>
      <c r="C55" s="73"/>
      <c r="D55" s="80"/>
      <c r="E55" s="75" t="s">
        <v>11</v>
      </c>
      <c r="F55" s="68"/>
      <c r="G55" s="76" t="s">
        <v>12</v>
      </c>
      <c r="H55" s="68"/>
      <c r="I55" s="76" t="s">
        <v>12</v>
      </c>
      <c r="J55" s="68"/>
      <c r="K55" s="76" t="s">
        <v>12</v>
      </c>
      <c r="L55" s="72"/>
      <c r="M55" s="76" t="s">
        <v>12</v>
      </c>
    </row>
    <row r="56" spans="1:13" ht="6" customHeight="1">
      <c r="A56" s="73"/>
      <c r="B56" s="73"/>
      <c r="C56" s="73"/>
      <c r="D56" s="73"/>
      <c r="E56" s="73"/>
      <c r="F56" s="73"/>
      <c r="G56" s="82"/>
      <c r="H56" s="73"/>
      <c r="I56" s="72"/>
      <c r="J56" s="73"/>
      <c r="K56" s="82"/>
      <c r="L56" s="83"/>
      <c r="M56" s="72"/>
    </row>
    <row r="57" spans="1:13" ht="20.399999999999999" customHeight="1">
      <c r="A57" s="68" t="s">
        <v>125</v>
      </c>
      <c r="B57" s="73"/>
      <c r="C57" s="73"/>
      <c r="D57" s="73"/>
      <c r="E57" s="73"/>
      <c r="F57" s="73"/>
      <c r="G57" s="82"/>
      <c r="H57" s="73"/>
      <c r="I57" s="72"/>
      <c r="J57" s="73"/>
      <c r="K57" s="82"/>
      <c r="L57" s="72"/>
      <c r="M57" s="72"/>
    </row>
    <row r="58" spans="1:13" ht="20.399999999999999" customHeight="1">
      <c r="A58" s="73" t="s">
        <v>154</v>
      </c>
      <c r="B58" s="73"/>
      <c r="C58" s="73"/>
      <c r="D58" s="73"/>
      <c r="E58" s="73"/>
      <c r="F58" s="73"/>
      <c r="G58" s="82">
        <v>4900553</v>
      </c>
      <c r="H58" s="73"/>
      <c r="I58" s="72">
        <v>-4225648</v>
      </c>
      <c r="J58" s="73"/>
      <c r="K58" s="82">
        <v>4900553</v>
      </c>
      <c r="L58" s="72"/>
      <c r="M58" s="72">
        <v>-4225648</v>
      </c>
    </row>
    <row r="59" spans="1:13" ht="20.399999999999999" customHeight="1">
      <c r="A59" s="73" t="s">
        <v>126</v>
      </c>
      <c r="B59" s="73"/>
      <c r="C59" s="73"/>
      <c r="D59" s="73"/>
      <c r="E59" s="80"/>
      <c r="F59" s="73"/>
      <c r="G59" s="82">
        <v>0</v>
      </c>
      <c r="H59" s="73"/>
      <c r="I59" s="72">
        <v>0</v>
      </c>
      <c r="J59" s="73"/>
      <c r="K59" s="82">
        <v>0</v>
      </c>
      <c r="L59" s="83"/>
      <c r="M59" s="72">
        <v>-4999700</v>
      </c>
    </row>
    <row r="60" spans="1:13" ht="20.399999999999999" customHeight="1">
      <c r="A60" s="73" t="s">
        <v>127</v>
      </c>
      <c r="B60" s="73"/>
      <c r="C60" s="73"/>
      <c r="D60" s="73"/>
      <c r="E60" s="80"/>
      <c r="F60" s="73"/>
      <c r="G60" s="82">
        <v>-12993922</v>
      </c>
      <c r="H60" s="73"/>
      <c r="I60" s="72">
        <v>-5141032</v>
      </c>
      <c r="J60" s="73"/>
      <c r="K60" s="82">
        <v>-12993922</v>
      </c>
      <c r="L60" s="83"/>
      <c r="M60" s="72">
        <v>-5019148</v>
      </c>
    </row>
    <row r="61" spans="1:13" ht="20.399999999999999" customHeight="1">
      <c r="A61" s="73" t="s">
        <v>128</v>
      </c>
      <c r="B61" s="73"/>
      <c r="C61" s="73"/>
      <c r="D61" s="73"/>
      <c r="E61" s="80"/>
      <c r="F61" s="73"/>
      <c r="G61" s="82">
        <v>0</v>
      </c>
      <c r="H61" s="73"/>
      <c r="I61" s="72">
        <v>-50150</v>
      </c>
      <c r="J61" s="73"/>
      <c r="K61" s="82">
        <v>0</v>
      </c>
      <c r="L61" s="83"/>
      <c r="M61" s="72">
        <v>-50150</v>
      </c>
    </row>
    <row r="62" spans="1:13" ht="20.399999999999999" customHeight="1">
      <c r="A62" s="73" t="s">
        <v>129</v>
      </c>
      <c r="B62" s="73"/>
      <c r="C62" s="73"/>
      <c r="D62" s="73"/>
      <c r="E62" s="80"/>
      <c r="F62" s="73"/>
      <c r="G62" s="82">
        <v>0</v>
      </c>
      <c r="H62" s="73"/>
      <c r="I62" s="72">
        <v>-1651650</v>
      </c>
      <c r="J62" s="73"/>
      <c r="K62" s="82">
        <v>0</v>
      </c>
      <c r="L62" s="83"/>
      <c r="M62" s="72">
        <v>-1651650</v>
      </c>
    </row>
    <row r="63" spans="1:13" ht="20.399999999999999" customHeight="1">
      <c r="A63" s="73" t="s">
        <v>130</v>
      </c>
      <c r="B63" s="73"/>
      <c r="C63" s="73"/>
      <c r="D63" s="73"/>
      <c r="E63" s="80"/>
      <c r="F63" s="73"/>
      <c r="G63" s="82">
        <v>0</v>
      </c>
      <c r="H63" s="73"/>
      <c r="I63" s="72">
        <v>1300000</v>
      </c>
      <c r="J63" s="73"/>
      <c r="K63" s="82">
        <v>0</v>
      </c>
      <c r="L63" s="83"/>
      <c r="M63" s="72">
        <v>1339267</v>
      </c>
    </row>
    <row r="64" spans="1:13" ht="20.399999999999999" customHeight="1">
      <c r="A64" s="73" t="s">
        <v>131</v>
      </c>
      <c r="B64" s="73"/>
      <c r="C64" s="73"/>
      <c r="D64" s="73"/>
      <c r="E64" s="80"/>
      <c r="F64" s="73"/>
      <c r="G64" s="85">
        <v>101211</v>
      </c>
      <c r="H64" s="73"/>
      <c r="I64" s="77">
        <v>153523</v>
      </c>
      <c r="J64" s="73"/>
      <c r="K64" s="85">
        <v>99720</v>
      </c>
      <c r="L64" s="83"/>
      <c r="M64" s="77">
        <v>153497</v>
      </c>
    </row>
    <row r="65" spans="1:13" ht="6" customHeight="1">
      <c r="A65" s="73"/>
      <c r="B65" s="73"/>
      <c r="C65" s="73"/>
      <c r="D65" s="73"/>
      <c r="E65" s="73"/>
      <c r="F65" s="73"/>
      <c r="G65" s="82"/>
      <c r="H65" s="73"/>
      <c r="I65" s="72"/>
      <c r="J65" s="73"/>
      <c r="K65" s="82"/>
      <c r="L65" s="83"/>
      <c r="M65" s="72"/>
    </row>
    <row r="66" spans="1:13" ht="20.399999999999999" customHeight="1">
      <c r="A66" s="68" t="s">
        <v>132</v>
      </c>
      <c r="B66" s="73"/>
      <c r="C66" s="73"/>
      <c r="D66" s="73"/>
      <c r="E66" s="80"/>
      <c r="F66" s="73"/>
      <c r="G66" s="88">
        <f>SUM(G58:G65)</f>
        <v>-7992158</v>
      </c>
      <c r="H66" s="73"/>
      <c r="I66" s="87">
        <f>SUM(I58:I65)</f>
        <v>-9614957</v>
      </c>
      <c r="J66" s="73"/>
      <c r="K66" s="88">
        <f>SUM(K58:K65)</f>
        <v>-7993649</v>
      </c>
      <c r="L66" s="83"/>
      <c r="M66" s="87">
        <f>SUM(M58:M65)</f>
        <v>-14453532</v>
      </c>
    </row>
    <row r="67" spans="1:13" ht="20.399999999999999" customHeight="1">
      <c r="A67" s="73"/>
      <c r="B67" s="73"/>
      <c r="C67" s="73"/>
      <c r="D67" s="73"/>
      <c r="E67" s="80"/>
      <c r="F67" s="73"/>
      <c r="G67" s="84"/>
      <c r="H67" s="73"/>
      <c r="I67" s="83"/>
      <c r="J67" s="73"/>
      <c r="K67" s="84"/>
      <c r="L67" s="83"/>
      <c r="M67" s="83"/>
    </row>
    <row r="68" spans="1:13" ht="20.399999999999999" customHeight="1">
      <c r="A68" s="68" t="s">
        <v>133</v>
      </c>
      <c r="B68" s="73"/>
      <c r="C68" s="73"/>
      <c r="D68" s="73"/>
      <c r="E68" s="73"/>
      <c r="F68" s="73"/>
      <c r="G68" s="82"/>
      <c r="H68" s="73"/>
      <c r="I68" s="72"/>
      <c r="J68" s="73"/>
      <c r="K68" s="82"/>
      <c r="L68" s="72"/>
      <c r="M68" s="72"/>
    </row>
    <row r="69" spans="1:13" ht="20.399999999999999" customHeight="1">
      <c r="A69" s="73" t="s">
        <v>134</v>
      </c>
      <c r="B69" s="73"/>
      <c r="C69" s="73"/>
      <c r="D69" s="73"/>
      <c r="E69" s="80"/>
      <c r="F69" s="73"/>
      <c r="G69" s="84">
        <v>4914195</v>
      </c>
      <c r="H69" s="73"/>
      <c r="I69" s="83">
        <v>0</v>
      </c>
      <c r="J69" s="73"/>
      <c r="K69" s="84">
        <v>4914195</v>
      </c>
      <c r="L69" s="83"/>
      <c r="M69" s="83">
        <v>0</v>
      </c>
    </row>
    <row r="70" spans="1:13" ht="20.399999999999999" customHeight="1">
      <c r="A70" s="73" t="s">
        <v>135</v>
      </c>
      <c r="B70" s="73"/>
      <c r="C70" s="73"/>
      <c r="D70" s="73"/>
      <c r="E70" s="80"/>
      <c r="F70" s="73"/>
      <c r="G70" s="84">
        <v>-7770054</v>
      </c>
      <c r="H70" s="73"/>
      <c r="I70" s="83">
        <v>0</v>
      </c>
      <c r="J70" s="73"/>
      <c r="K70" s="84">
        <v>-7770054</v>
      </c>
      <c r="L70" s="83"/>
      <c r="M70" s="83">
        <v>0</v>
      </c>
    </row>
    <row r="71" spans="1:13" ht="20.399999999999999" customHeight="1">
      <c r="A71" s="73" t="s">
        <v>136</v>
      </c>
      <c r="B71" s="73"/>
      <c r="C71" s="73"/>
      <c r="D71" s="73"/>
      <c r="E71" s="80"/>
      <c r="F71" s="73"/>
      <c r="G71" s="84">
        <v>20905312</v>
      </c>
      <c r="H71" s="73"/>
      <c r="I71" s="83">
        <v>48841009</v>
      </c>
      <c r="J71" s="73"/>
      <c r="K71" s="84">
        <v>20905312</v>
      </c>
      <c r="L71" s="83"/>
      <c r="M71" s="83">
        <v>48841009</v>
      </c>
    </row>
    <row r="72" spans="1:13" ht="20.399999999999999" customHeight="1">
      <c r="A72" s="73" t="s">
        <v>137</v>
      </c>
      <c r="B72" s="73"/>
      <c r="C72" s="73"/>
      <c r="D72" s="73"/>
      <c r="E72" s="80"/>
      <c r="F72" s="73"/>
      <c r="G72" s="82">
        <v>-19198372</v>
      </c>
      <c r="H72" s="73"/>
      <c r="I72" s="72">
        <v>-44036703</v>
      </c>
      <c r="J72" s="73"/>
      <c r="K72" s="82">
        <v>-19198372</v>
      </c>
      <c r="L72" s="83"/>
      <c r="M72" s="72">
        <v>-44036703</v>
      </c>
    </row>
    <row r="73" spans="1:13" ht="20.399999999999999" customHeight="1">
      <c r="A73" s="73" t="s">
        <v>165</v>
      </c>
      <c r="B73" s="73"/>
      <c r="C73" s="73"/>
      <c r="D73" s="73"/>
      <c r="E73" s="80">
        <v>13</v>
      </c>
      <c r="F73" s="73"/>
      <c r="G73" s="82">
        <v>6300000</v>
      </c>
      <c r="H73" s="73"/>
      <c r="I73" s="72">
        <v>0</v>
      </c>
      <c r="J73" s="73"/>
      <c r="K73" s="82">
        <v>6300000</v>
      </c>
      <c r="L73" s="83"/>
      <c r="M73" s="72">
        <v>0</v>
      </c>
    </row>
    <row r="74" spans="1:13" ht="20.399999999999999" customHeight="1">
      <c r="A74" s="73" t="s">
        <v>166</v>
      </c>
      <c r="B74" s="73"/>
      <c r="C74" s="73"/>
      <c r="D74" s="73"/>
      <c r="E74" s="80">
        <v>13</v>
      </c>
      <c r="F74" s="73"/>
      <c r="G74" s="82">
        <v>-9695356</v>
      </c>
      <c r="H74" s="73"/>
      <c r="I74" s="72">
        <v>-8934297</v>
      </c>
      <c r="J74" s="73"/>
      <c r="K74" s="82">
        <v>-9695356</v>
      </c>
      <c r="L74" s="83"/>
      <c r="M74" s="72">
        <v>-8934297</v>
      </c>
    </row>
    <row r="75" spans="1:13" ht="20.399999999999999" customHeight="1">
      <c r="A75" s="89" t="s">
        <v>138</v>
      </c>
      <c r="B75" s="73"/>
      <c r="C75" s="73"/>
      <c r="D75" s="73"/>
      <c r="E75" s="80">
        <v>19</v>
      </c>
      <c r="F75" s="73"/>
      <c r="G75" s="82">
        <v>0</v>
      </c>
      <c r="H75" s="73"/>
      <c r="I75" s="72">
        <v>0</v>
      </c>
      <c r="J75" s="73"/>
      <c r="K75" s="82">
        <v>800000</v>
      </c>
      <c r="L75" s="83"/>
      <c r="M75" s="72">
        <v>4100000</v>
      </c>
    </row>
    <row r="76" spans="1:13" ht="20.399999999999999" customHeight="1">
      <c r="A76" s="89" t="s">
        <v>139</v>
      </c>
      <c r="B76" s="73"/>
      <c r="C76" s="73"/>
      <c r="D76" s="73"/>
      <c r="E76" s="80">
        <v>19</v>
      </c>
      <c r="F76" s="73"/>
      <c r="G76" s="82">
        <v>0</v>
      </c>
      <c r="H76" s="73"/>
      <c r="I76" s="72">
        <v>0</v>
      </c>
      <c r="J76" s="73"/>
      <c r="K76" s="82">
        <v>-800000</v>
      </c>
      <c r="L76" s="83"/>
      <c r="M76" s="72">
        <v>-400000</v>
      </c>
    </row>
    <row r="77" spans="1:13" ht="20.399999999999999" customHeight="1">
      <c r="A77" s="73" t="s">
        <v>140</v>
      </c>
      <c r="B77" s="73"/>
      <c r="C77" s="73"/>
      <c r="D77" s="73"/>
      <c r="E77" s="73"/>
      <c r="F77" s="73"/>
      <c r="G77" s="88">
        <v>-4360793</v>
      </c>
      <c r="H77" s="73"/>
      <c r="I77" s="87">
        <v>-4891813</v>
      </c>
      <c r="J77" s="73"/>
      <c r="K77" s="88">
        <v>-4360793</v>
      </c>
      <c r="L77" s="83"/>
      <c r="M77" s="87">
        <v>-4891813</v>
      </c>
    </row>
    <row r="78" spans="1:13" ht="6" customHeight="1">
      <c r="A78" s="73"/>
      <c r="B78" s="73"/>
      <c r="C78" s="73"/>
      <c r="D78" s="73"/>
      <c r="E78" s="80"/>
      <c r="F78" s="73"/>
      <c r="G78" s="82"/>
      <c r="H78" s="73"/>
      <c r="I78" s="72"/>
      <c r="J78" s="73"/>
      <c r="K78" s="82"/>
      <c r="L78" s="83"/>
      <c r="M78" s="72"/>
    </row>
    <row r="79" spans="1:13" ht="20.399999999999999" customHeight="1">
      <c r="A79" s="68" t="s">
        <v>141</v>
      </c>
      <c r="B79" s="73"/>
      <c r="C79" s="73"/>
      <c r="D79" s="73"/>
      <c r="E79" s="80"/>
      <c r="F79" s="73"/>
      <c r="G79" s="88">
        <f>SUM(G69:G78)</f>
        <v>-8905068</v>
      </c>
      <c r="H79" s="73"/>
      <c r="I79" s="87">
        <f>SUM(I69:I78)</f>
        <v>-9021804</v>
      </c>
      <c r="J79" s="73"/>
      <c r="K79" s="88">
        <f>SUM(K69:K78)</f>
        <v>-8905068</v>
      </c>
      <c r="L79" s="72"/>
      <c r="M79" s="87">
        <f>SUM(M69:M78)</f>
        <v>-5321804</v>
      </c>
    </row>
    <row r="80" spans="1:13" ht="20.399999999999999" customHeight="1">
      <c r="A80" s="73"/>
      <c r="B80" s="73"/>
      <c r="C80" s="73"/>
      <c r="D80" s="73"/>
      <c r="E80" s="80"/>
      <c r="F80" s="73"/>
      <c r="G80" s="82"/>
      <c r="H80" s="73"/>
      <c r="I80" s="72"/>
      <c r="J80" s="73"/>
      <c r="K80" s="82"/>
      <c r="L80" s="83"/>
      <c r="M80" s="72"/>
    </row>
    <row r="81" spans="1:13" ht="20.399999999999999" customHeight="1">
      <c r="A81" s="68" t="s">
        <v>156</v>
      </c>
      <c r="B81" s="73"/>
      <c r="C81" s="73"/>
      <c r="D81" s="73"/>
      <c r="E81" s="80"/>
      <c r="F81" s="73"/>
      <c r="G81" s="82">
        <f>G43+G66+G79</f>
        <v>4936207</v>
      </c>
      <c r="H81" s="73"/>
      <c r="I81" s="72">
        <f>I43+I66+I79</f>
        <v>-208429839</v>
      </c>
      <c r="J81" s="73"/>
      <c r="K81" s="82">
        <f>K43+K66+K79</f>
        <v>3391786</v>
      </c>
      <c r="L81" s="83"/>
      <c r="M81" s="72">
        <f>M43+M66+M79</f>
        <v>-208758551</v>
      </c>
    </row>
    <row r="82" spans="1:13" ht="20.399999999999999" customHeight="1">
      <c r="A82" s="86" t="s">
        <v>142</v>
      </c>
      <c r="B82" s="73"/>
      <c r="C82" s="73"/>
      <c r="D82" s="73"/>
      <c r="E82" s="80"/>
      <c r="F82" s="73"/>
      <c r="G82" s="85">
        <v>23755615</v>
      </c>
      <c r="H82" s="73"/>
      <c r="I82" s="77">
        <v>214672252</v>
      </c>
      <c r="J82" s="73"/>
      <c r="K82" s="85">
        <v>23532639</v>
      </c>
      <c r="L82" s="83"/>
      <c r="M82" s="77">
        <v>214672252</v>
      </c>
    </row>
    <row r="83" spans="1:13" ht="6" customHeight="1">
      <c r="A83" s="68"/>
      <c r="B83" s="68"/>
      <c r="C83" s="73"/>
      <c r="D83" s="73"/>
      <c r="E83" s="80"/>
      <c r="F83" s="73"/>
      <c r="G83" s="82"/>
      <c r="H83" s="73"/>
      <c r="I83" s="72"/>
      <c r="J83" s="73"/>
      <c r="K83" s="82"/>
      <c r="L83" s="83"/>
      <c r="M83" s="72"/>
    </row>
    <row r="84" spans="1:13" ht="20.399999999999999" customHeight="1" thickBot="1">
      <c r="A84" s="68" t="s">
        <v>143</v>
      </c>
      <c r="B84" s="68"/>
      <c r="C84" s="73"/>
      <c r="D84" s="73"/>
      <c r="E84" s="80"/>
      <c r="F84" s="73"/>
      <c r="G84" s="90">
        <f>SUM(G81:G83)</f>
        <v>28691822</v>
      </c>
      <c r="H84" s="73"/>
      <c r="I84" s="91">
        <f>SUM(I81:I83)</f>
        <v>6242413</v>
      </c>
      <c r="J84" s="73"/>
      <c r="K84" s="90">
        <f>SUM(K81:K83)</f>
        <v>26924425</v>
      </c>
      <c r="L84" s="83"/>
      <c r="M84" s="91">
        <f>SUM(M81:M83)</f>
        <v>5913701</v>
      </c>
    </row>
    <row r="85" spans="1:13" ht="20.399999999999999" customHeight="1" thickTop="1">
      <c r="A85" s="73"/>
      <c r="B85" s="73"/>
      <c r="C85" s="73"/>
      <c r="D85" s="73"/>
      <c r="E85" s="80"/>
      <c r="F85" s="73"/>
      <c r="G85" s="84"/>
      <c r="H85" s="73"/>
      <c r="I85" s="83"/>
      <c r="J85" s="73"/>
      <c r="K85" s="84"/>
      <c r="L85" s="83"/>
      <c r="M85" s="83"/>
    </row>
    <row r="86" spans="1:13" ht="20.399999999999999" customHeight="1">
      <c r="A86" s="92" t="s">
        <v>144</v>
      </c>
      <c r="B86" s="93"/>
      <c r="C86" s="93"/>
      <c r="D86" s="93"/>
      <c r="E86" s="93"/>
      <c r="F86" s="93"/>
      <c r="G86" s="94"/>
      <c r="H86" s="93"/>
      <c r="I86" s="95"/>
      <c r="J86" s="93"/>
      <c r="K86" s="94"/>
      <c r="L86" s="95"/>
      <c r="M86" s="95"/>
    </row>
    <row r="87" spans="1:13" ht="6" customHeight="1">
      <c r="A87" s="73"/>
      <c r="B87" s="73"/>
      <c r="C87" s="73"/>
      <c r="D87" s="73"/>
      <c r="E87" s="73"/>
      <c r="F87" s="73"/>
      <c r="G87" s="84"/>
      <c r="H87" s="73"/>
      <c r="I87" s="83"/>
      <c r="J87" s="73"/>
      <c r="K87" s="84"/>
      <c r="L87" s="83"/>
      <c r="M87" s="83"/>
    </row>
    <row r="88" spans="1:13" ht="20.399999999999999" customHeight="1">
      <c r="A88" s="73" t="s">
        <v>145</v>
      </c>
      <c r="B88" s="73"/>
      <c r="C88" s="73"/>
      <c r="D88" s="73"/>
      <c r="E88" s="73"/>
      <c r="F88" s="73"/>
      <c r="G88" s="84">
        <v>13000</v>
      </c>
      <c r="H88" s="73"/>
      <c r="I88" s="83">
        <v>94540</v>
      </c>
      <c r="J88" s="73"/>
      <c r="K88" s="84">
        <v>13000</v>
      </c>
      <c r="L88" s="83"/>
      <c r="M88" s="83">
        <v>94540</v>
      </c>
    </row>
    <row r="89" spans="1:13" ht="20.399999999999999" customHeight="1">
      <c r="A89" s="73" t="s">
        <v>146</v>
      </c>
      <c r="B89" s="73"/>
      <c r="C89" s="73"/>
      <c r="D89" s="73"/>
      <c r="E89" s="80"/>
      <c r="F89" s="73"/>
      <c r="G89" s="82">
        <v>2119426</v>
      </c>
      <c r="H89" s="73"/>
      <c r="I89" s="72">
        <v>12859987</v>
      </c>
      <c r="J89" s="73"/>
      <c r="K89" s="82">
        <v>2119426</v>
      </c>
      <c r="L89" s="83"/>
      <c r="M89" s="72">
        <v>12859987</v>
      </c>
    </row>
    <row r="90" spans="1:13" ht="20.399999999999999" customHeight="1">
      <c r="E90" s="67"/>
      <c r="G90" s="15"/>
      <c r="L90" s="14"/>
    </row>
    <row r="91" spans="1:13" ht="20.399999999999999" customHeight="1">
      <c r="E91" s="67"/>
      <c r="G91" s="15"/>
      <c r="L91" s="14"/>
    </row>
    <row r="92" spans="1:13" ht="20.399999999999999" customHeight="1">
      <c r="E92" s="67"/>
      <c r="G92" s="15"/>
      <c r="L92" s="14"/>
    </row>
    <row r="93" spans="1:13" ht="12" customHeight="1">
      <c r="E93" s="67"/>
      <c r="G93" s="15"/>
      <c r="L93" s="14"/>
    </row>
    <row r="94" spans="1:13" ht="21.9" customHeight="1">
      <c r="A94" s="64" t="str">
        <f>+A47</f>
        <v>หมายเหตุประกอบข้อมูลทางการเงินเป็นส่วนหนึ่งของข้อมูลทางการเงินระหว่างกาลนี้</v>
      </c>
      <c r="B94" s="64"/>
      <c r="C94" s="64"/>
      <c r="D94" s="64"/>
      <c r="E94" s="64"/>
      <c r="F94" s="64"/>
      <c r="G94" s="64"/>
      <c r="H94" s="64"/>
      <c r="I94" s="59"/>
      <c r="J94" s="64"/>
      <c r="K94" s="59"/>
      <c r="L94" s="59"/>
      <c r="M94" s="59"/>
    </row>
  </sheetData>
  <mergeCells count="4">
    <mergeCell ref="K5:M5"/>
    <mergeCell ref="K52:M52"/>
    <mergeCell ref="G5:I5"/>
    <mergeCell ref="G52:I52"/>
  </mergeCells>
  <pageMargins left="0.8" right="0.5" top="0.5" bottom="0.6" header="0.49" footer="0.4"/>
  <pageSetup paperSize="9" scale="90" firstPageNumber="9" orientation="portrait" useFirstPageNumber="1" horizontalDpi="1200" verticalDpi="1200" r:id="rId1"/>
  <headerFooter>
    <oddFooter>&amp;R&amp;"Browallia New,Regular"&amp;13&amp;P</oddFooter>
  </headerFooter>
  <rowBreaks count="1" manualBreakCount="1">
    <brk id="47" max="1638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Thai 2-4 </vt:lpstr>
      <vt:lpstr>Thai5(3m)</vt:lpstr>
      <vt:lpstr>Thai6 (9m)</vt:lpstr>
      <vt:lpstr>Thai7</vt:lpstr>
      <vt:lpstr>Thai8</vt:lpstr>
      <vt:lpstr>Thai9-10</vt:lpstr>
    </vt:vector>
  </TitlesOfParts>
  <Manager/>
  <Company>PricewaterhouseCoopers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Kodchawan Srikaewpraphan (TH)</dc:creator>
  <cp:keywords/>
  <dc:description/>
  <cp:lastModifiedBy>Atjaraporn Layanggoon (TH)</cp:lastModifiedBy>
  <cp:revision/>
  <cp:lastPrinted>2024-11-06T02:21:17Z</cp:lastPrinted>
  <dcterms:created xsi:type="dcterms:W3CDTF">2024-06-24T04:21:03Z</dcterms:created>
  <dcterms:modified xsi:type="dcterms:W3CDTF">2024-11-08T05:06:00Z</dcterms:modified>
  <cp:category/>
  <cp:contentStatus/>
</cp:coreProperties>
</file>